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queryTables/queryTable1.xml" ContentType="application/vnd.openxmlformats-officedocument.spreadsheetml.queryTable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60" windowWidth="20055" windowHeight="7950" firstSheet="90" activeTab="94"/>
  </bookViews>
  <sheets>
    <sheet name="Contents" sheetId="111" r:id="rId1"/>
    <sheet name="Table_1" sheetId="1" r:id="rId2"/>
    <sheet name="Table2" sheetId="2" r:id="rId3"/>
    <sheet name="Table3" sheetId="3" r:id="rId4"/>
    <sheet name="Table4" sheetId="4" r:id="rId5"/>
    <sheet name="Table5" sheetId="5" r:id="rId6"/>
    <sheet name="Table6" sheetId="6" r:id="rId7"/>
    <sheet name="Table7" sheetId="7" r:id="rId8"/>
    <sheet name="Table8" sheetId="8" r:id="rId9"/>
    <sheet name="Table9" sheetId="9" r:id="rId10"/>
    <sheet name="Table10" sheetId="10" r:id="rId11"/>
    <sheet name="Table11" sheetId="11" r:id="rId12"/>
    <sheet name="Table12" sheetId="12" r:id="rId13"/>
    <sheet name="Table13" sheetId="13" r:id="rId14"/>
    <sheet name="Table14" sheetId="14" r:id="rId15"/>
    <sheet name="Table15" sheetId="15" r:id="rId16"/>
    <sheet name="Table16" sheetId="16" r:id="rId17"/>
    <sheet name="Table17" sheetId="17" r:id="rId18"/>
    <sheet name="Table18" sheetId="18" r:id="rId19"/>
    <sheet name="Table19" sheetId="19" r:id="rId20"/>
    <sheet name="Table20" sheetId="41" r:id="rId21"/>
    <sheet name="Table21" sheetId="42" r:id="rId22"/>
    <sheet name="Table22" sheetId="43" r:id="rId23"/>
    <sheet name="Table23" sheetId="44" r:id="rId24"/>
    <sheet name="Table24" sheetId="45" r:id="rId25"/>
    <sheet name="Table25" sheetId="46" r:id="rId26"/>
    <sheet name="Table26" sheetId="26" r:id="rId27"/>
    <sheet name="Table27" sheetId="27" r:id="rId28"/>
    <sheet name="Table28" sheetId="28" r:id="rId29"/>
    <sheet name="Table29" sheetId="29" r:id="rId30"/>
    <sheet name="Table30" sheetId="30" r:id="rId31"/>
    <sheet name="Table31" sheetId="31" r:id="rId32"/>
    <sheet name="Table32" sheetId="32" r:id="rId33"/>
    <sheet name="Table33" sheetId="33" r:id="rId34"/>
    <sheet name="Table34" sheetId="34" r:id="rId35"/>
    <sheet name="Table35" sheetId="48" r:id="rId36"/>
    <sheet name="Table36" sheetId="49" r:id="rId37"/>
    <sheet name="Table37" sheetId="50" r:id="rId38"/>
    <sheet name="Table38" sheetId="51" r:id="rId39"/>
    <sheet name="Table39" sheetId="52" r:id="rId40"/>
    <sheet name="Table40" sheetId="53" r:id="rId41"/>
    <sheet name="Table41" sheetId="54" r:id="rId42"/>
    <sheet name="Table42" sheetId="55" r:id="rId43"/>
    <sheet name="Table43" sheetId="56" r:id="rId44"/>
    <sheet name="Table44" sheetId="57" r:id="rId45"/>
    <sheet name="Table45" sheetId="58" r:id="rId46"/>
    <sheet name="Table46" sheetId="59" r:id="rId47"/>
    <sheet name="Table47" sheetId="60" r:id="rId48"/>
    <sheet name="Table48" sheetId="61" r:id="rId49"/>
    <sheet name="Table49" sheetId="62" r:id="rId50"/>
    <sheet name="Table50" sheetId="63" r:id="rId51"/>
    <sheet name="Table51" sheetId="64" r:id="rId52"/>
    <sheet name="Table52" sheetId="65" r:id="rId53"/>
    <sheet name="T-53" sheetId="66" r:id="rId54"/>
    <sheet name="Table_54" sheetId="67" r:id="rId55"/>
    <sheet name="Table55" sheetId="68" r:id="rId56"/>
    <sheet name="Table56" sheetId="69" r:id="rId57"/>
    <sheet name="Table57" sheetId="70" r:id="rId58"/>
    <sheet name="Table58" sheetId="71" r:id="rId59"/>
    <sheet name="Table59" sheetId="72" r:id="rId60"/>
    <sheet name="Table60" sheetId="73" r:id="rId61"/>
    <sheet name="Table_61" sheetId="74" r:id="rId62"/>
    <sheet name="Table_62" sheetId="75" r:id="rId63"/>
    <sheet name="Table_63" sheetId="76" r:id="rId64"/>
    <sheet name="Table_64" sheetId="77" r:id="rId65"/>
    <sheet name="Table_65" sheetId="78" r:id="rId66"/>
    <sheet name="Table_66" sheetId="79" r:id="rId67"/>
    <sheet name="Table67" sheetId="80" r:id="rId68"/>
    <sheet name="Table68" sheetId="81" r:id="rId69"/>
    <sheet name="Table69" sheetId="82" r:id="rId70"/>
    <sheet name="Table70" sheetId="83" r:id="rId71"/>
    <sheet name="Table71" sheetId="84" r:id="rId72"/>
    <sheet name="Table72" sheetId="85" r:id="rId73"/>
    <sheet name="Table73" sheetId="86" r:id="rId74"/>
    <sheet name="Table74" sheetId="87" r:id="rId75"/>
    <sheet name="Table75" sheetId="88" r:id="rId76"/>
    <sheet name="Table76" sheetId="89" r:id="rId77"/>
    <sheet name="Table77" sheetId="90" r:id="rId78"/>
    <sheet name="Table78" sheetId="91" r:id="rId79"/>
    <sheet name="Table79" sheetId="92" r:id="rId80"/>
    <sheet name="Table80" sheetId="93" r:id="rId81"/>
    <sheet name="Table81" sheetId="94" r:id="rId82"/>
    <sheet name="Table82" sheetId="95" r:id="rId83"/>
    <sheet name="Table83" sheetId="96" r:id="rId84"/>
    <sheet name="Table84" sheetId="97" r:id="rId85"/>
    <sheet name="Table85" sheetId="98" r:id="rId86"/>
    <sheet name="Table86" sheetId="99" r:id="rId87"/>
    <sheet name="Table87" sheetId="100" r:id="rId88"/>
    <sheet name="Table88" sheetId="101" r:id="rId89"/>
    <sheet name="Table89" sheetId="102" r:id="rId90"/>
    <sheet name="Table90" sheetId="103" r:id="rId91"/>
    <sheet name="Table--91" sheetId="104" r:id="rId92"/>
    <sheet name="Table 92-97" sheetId="105" r:id="rId93"/>
    <sheet name="Table-98" sheetId="106" r:id="rId94"/>
    <sheet name="Table_99" sheetId="107" r:id="rId95"/>
    <sheet name="Table-100" sheetId="108" r:id="rId96"/>
    <sheet name="Table-101" sheetId="109" r:id="rId97"/>
    <sheet name="Appendix" sheetId="110" r:id="rId98"/>
    <sheet name="Sheet1" sheetId="47" r:id="rId99"/>
  </sheets>
  <definedNames>
    <definedName name="_xlnm._FilterDatabase" localSheetId="54" hidden="1">Table_54!$A$7:$M$7</definedName>
    <definedName name="_xlnm._FilterDatabase" localSheetId="61" hidden="1">Table_61!$A$10:$L$10</definedName>
    <definedName name="_xlnm._FilterDatabase" localSheetId="62" hidden="1">Table_62!$A$10:$L$10</definedName>
    <definedName name="_xlnm._FilterDatabase" localSheetId="63" hidden="1">Table_63!$A$10:$L$10</definedName>
    <definedName name="_xlnm._FilterDatabase" localSheetId="64" hidden="1">Table_64!$A$10:$L$10</definedName>
    <definedName name="_xlnm._FilterDatabase" localSheetId="65" hidden="1">Table_65!$A$10:$L$10</definedName>
    <definedName name="_xlnm._FilterDatabase" localSheetId="66" hidden="1">Table_66!$A$10:$L$10</definedName>
    <definedName name="_xlnm._FilterDatabase" localSheetId="14" hidden="1">Table14!$A$1:$Y$67</definedName>
    <definedName name="_xlnm._FilterDatabase" localSheetId="15" hidden="1">Table15!$A$1:$Y$67</definedName>
    <definedName name="_xlnm._FilterDatabase" localSheetId="16" hidden="1">Table16!$A$1:$Y$67</definedName>
    <definedName name="_xlnm._FilterDatabase" localSheetId="17" hidden="1">Table17!$A$1:$Y$67</definedName>
    <definedName name="_xlnm._FilterDatabase" localSheetId="18" hidden="1">Table18!$A$1:$Y$67</definedName>
    <definedName name="_xlnm._FilterDatabase" localSheetId="19" hidden="1">Table19!$A$1:$Y$67</definedName>
    <definedName name="MnthNo" localSheetId="0">#REF!</definedName>
    <definedName name="MnthNo" localSheetId="92">#REF!</definedName>
    <definedName name="MnthNo" localSheetId="1">#REF!</definedName>
    <definedName name="MnthNo" localSheetId="54">#REF!</definedName>
    <definedName name="MnthNo" localSheetId="61">#REF!</definedName>
    <definedName name="MnthNo" localSheetId="62">#REF!</definedName>
    <definedName name="MnthNo" localSheetId="63">#REF!</definedName>
    <definedName name="MnthNo" localSheetId="64">#REF!</definedName>
    <definedName name="MnthNo" localSheetId="65">#REF!</definedName>
    <definedName name="MnthNo" localSheetId="66">#REF!</definedName>
    <definedName name="MnthNo" localSheetId="94">#REF!</definedName>
    <definedName name="MnthNo" localSheetId="95">#REF!</definedName>
    <definedName name="MnthNo" localSheetId="96">#REF!</definedName>
    <definedName name="MnthNo" localSheetId="34">#REF!</definedName>
    <definedName name="MnthNo" localSheetId="91">#REF!</definedName>
    <definedName name="MnthNo" localSheetId="93">#REF!</definedName>
    <definedName name="MnthNo">#REF!</definedName>
    <definedName name="MonthList" localSheetId="0">#REF!</definedName>
    <definedName name="MonthList" localSheetId="92">#REF!</definedName>
    <definedName name="MonthList" localSheetId="1">#REF!</definedName>
    <definedName name="MonthList" localSheetId="54">#REF!</definedName>
    <definedName name="MonthList" localSheetId="61">#REF!</definedName>
    <definedName name="MonthList" localSheetId="62">#REF!</definedName>
    <definedName name="MonthList" localSheetId="63">#REF!</definedName>
    <definedName name="MonthList" localSheetId="64">#REF!</definedName>
    <definedName name="MonthList" localSheetId="65">#REF!</definedName>
    <definedName name="MonthList" localSheetId="66">#REF!</definedName>
    <definedName name="MonthList" localSheetId="94">#REF!</definedName>
    <definedName name="MonthList" localSheetId="95">#REF!</definedName>
    <definedName name="MonthList" localSheetId="96">#REF!</definedName>
    <definedName name="MonthList" localSheetId="34">#REF!</definedName>
    <definedName name="MonthList" localSheetId="91">#REF!</definedName>
    <definedName name="MonthList" localSheetId="93">#REF!</definedName>
    <definedName name="MonthList">#REF!</definedName>
    <definedName name="_xlnm.Print_Area" localSheetId="0">Contents!$A$1:$C$105</definedName>
    <definedName name="_xlnm.Print_Area" localSheetId="92">'Table 92-97'!$A$1:$F$286</definedName>
    <definedName name="_xlnm.Print_Area" localSheetId="1">Table_1!$A$1:$F$101</definedName>
    <definedName name="_xlnm.Print_Area" localSheetId="54">Table_54!$A$1:$M$38</definedName>
    <definedName name="_xlnm.Print_Area" localSheetId="94">Table_99!$A$1:$M$96</definedName>
    <definedName name="_xlnm.Print_Area" localSheetId="96">'Table-101'!$A$1:$F$38</definedName>
    <definedName name="_xlnm.Print_Area" localSheetId="32">Table32!$A$1:$L$37</definedName>
    <definedName name="_xlnm.Print_Area" localSheetId="34">Table34!$A$1:$E$25</definedName>
    <definedName name="Table_2_7" localSheetId="91">'Table--91'!$A$3:$H$36</definedName>
  </definedNames>
  <calcPr calcId="124519"/>
</workbook>
</file>

<file path=xl/calcChain.xml><?xml version="1.0" encoding="utf-8"?>
<calcChain xmlns="http://schemas.openxmlformats.org/spreadsheetml/2006/main">
  <c r="F285" i="105"/>
  <c r="F284"/>
  <c r="F283"/>
  <c r="F282"/>
  <c r="F281"/>
  <c r="F280"/>
  <c r="F279"/>
  <c r="F278"/>
  <c r="F277"/>
  <c r="F276"/>
  <c r="F275"/>
  <c r="F274"/>
  <c r="F273"/>
  <c r="F272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15"/>
  <c r="F214"/>
  <c r="F213"/>
  <c r="F212"/>
  <c r="F211"/>
  <c r="F210"/>
  <c r="F209"/>
  <c r="F208"/>
  <c r="F207"/>
  <c r="F206"/>
  <c r="F205"/>
  <c r="F204"/>
  <c r="F192"/>
  <c r="F191"/>
  <c r="F190"/>
  <c r="F189"/>
  <c r="F188"/>
  <c r="F187"/>
  <c r="F186"/>
  <c r="F185"/>
  <c r="F184"/>
  <c r="F183"/>
  <c r="F182"/>
  <c r="F181"/>
  <c r="F179"/>
  <c r="F177"/>
  <c r="F171"/>
  <c r="F170"/>
  <c r="F169"/>
  <c r="F168"/>
  <c r="F167"/>
  <c r="F166"/>
  <c r="F163"/>
  <c r="F162"/>
  <c r="F161"/>
  <c r="F160"/>
  <c r="F159"/>
  <c r="F158"/>
  <c r="F157"/>
  <c r="F156"/>
  <c r="F146"/>
  <c r="F47" s="1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96"/>
  <c r="F95"/>
  <c r="F94"/>
  <c r="F93"/>
  <c r="F92"/>
  <c r="F91"/>
  <c r="F90"/>
  <c r="F89"/>
  <c r="F88"/>
  <c r="F87"/>
  <c r="F86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E47"/>
  <c r="D47"/>
  <c r="C47"/>
  <c r="B47"/>
  <c r="E46"/>
  <c r="D46"/>
  <c r="F46" s="1"/>
  <c r="C46"/>
  <c r="B46"/>
  <c r="E45"/>
  <c r="F45" s="1"/>
  <c r="D45"/>
  <c r="C45"/>
  <c r="B45"/>
  <c r="F44"/>
  <c r="E44"/>
  <c r="D44"/>
  <c r="C44"/>
  <c r="B44"/>
  <c r="F43"/>
  <c r="E43"/>
  <c r="D43"/>
  <c r="C43"/>
  <c r="B43"/>
  <c r="E42"/>
  <c r="F42" s="1"/>
  <c r="D42"/>
  <c r="C42"/>
  <c r="B42"/>
  <c r="E41"/>
  <c r="F41" s="1"/>
  <c r="D41"/>
  <c r="C41"/>
  <c r="B41"/>
  <c r="F40"/>
  <c r="E40"/>
  <c r="D40"/>
  <c r="C40"/>
  <c r="B40"/>
  <c r="E39"/>
  <c r="F39" s="1"/>
  <c r="D39"/>
  <c r="C39"/>
  <c r="B39"/>
  <c r="E38"/>
  <c r="D38"/>
  <c r="F38" s="1"/>
  <c r="C38"/>
  <c r="B38"/>
  <c r="E37"/>
  <c r="F37" s="1"/>
  <c r="D37"/>
  <c r="C37"/>
  <c r="B37"/>
  <c r="E36"/>
  <c r="D36"/>
  <c r="C36"/>
  <c r="B36"/>
  <c r="F35"/>
  <c r="E35"/>
  <c r="D35"/>
  <c r="C35"/>
  <c r="B35"/>
  <c r="E34"/>
  <c r="F34" s="1"/>
  <c r="D34"/>
  <c r="C34"/>
  <c r="B34"/>
  <c r="E33"/>
  <c r="D33"/>
  <c r="F33" s="1"/>
  <c r="C33"/>
  <c r="B33"/>
  <c r="E32"/>
  <c r="F32" s="1"/>
  <c r="D32"/>
  <c r="C32"/>
  <c r="B32"/>
  <c r="F31"/>
  <c r="E31"/>
  <c r="D31"/>
  <c r="C31"/>
  <c r="B31"/>
  <c r="E30"/>
  <c r="D30"/>
  <c r="F30" s="1"/>
  <c r="C30"/>
  <c r="B30"/>
  <c r="E29"/>
  <c r="D29"/>
  <c r="F29" s="1"/>
  <c r="C29"/>
  <c r="B29"/>
  <c r="E28"/>
  <c r="F28" s="1"/>
  <c r="D28"/>
  <c r="C28"/>
  <c r="B28"/>
  <c r="E27"/>
  <c r="D27"/>
  <c r="F27" s="1"/>
  <c r="C27"/>
  <c r="B27"/>
  <c r="E26"/>
  <c r="F26" s="1"/>
  <c r="D26"/>
  <c r="C26"/>
  <c r="B26"/>
  <c r="E25"/>
  <c r="F25" s="1"/>
  <c r="D25"/>
  <c r="C25"/>
  <c r="B25"/>
  <c r="E24"/>
  <c r="F24" s="1"/>
  <c r="D24"/>
  <c r="C24"/>
  <c r="B24"/>
  <c r="F23"/>
  <c r="E23"/>
  <c r="D23"/>
  <c r="C23"/>
  <c r="B23"/>
  <c r="E22"/>
  <c r="F22" s="1"/>
  <c r="D22"/>
  <c r="C22"/>
  <c r="B22"/>
  <c r="F21"/>
  <c r="F20"/>
  <c r="F19"/>
  <c r="F18"/>
  <c r="F17"/>
  <c r="F16"/>
  <c r="F15"/>
  <c r="F14"/>
  <c r="F13"/>
  <c r="F12"/>
  <c r="F11"/>
  <c r="F10"/>
  <c r="F9"/>
  <c r="F8"/>
  <c r="D21" i="34"/>
  <c r="D19"/>
  <c r="D18"/>
  <c r="D17"/>
  <c r="D16"/>
  <c r="D15"/>
  <c r="D14"/>
  <c r="D13"/>
  <c r="D12"/>
  <c r="D11"/>
  <c r="D10"/>
  <c r="A54" i="1"/>
  <c r="J85"/>
  <c r="J87" s="1"/>
  <c r="I85"/>
  <c r="I87" s="1"/>
</calcChain>
</file>

<file path=xl/connections.xml><?xml version="1.0" encoding="utf-8"?>
<connections xmlns="http://schemas.openxmlformats.org/spreadsheetml/2006/main">
  <connection id="1" name="Table_2_7113" type="6" refreshedVersion="1" background="1" saveData="1">
    <textPr codePage="1047" sourceFile="C:\Documents and Settings\Administrator\Desktop\Scheduled Banks Statistics\Table_2_7.txt" delimited="0">
      <textFields count="9">
        <textField/>
        <textField position="39"/>
        <textField position="50"/>
        <textField position="66"/>
        <textField position="77"/>
        <textField position="88"/>
        <textField position="104"/>
        <textField position="120"/>
        <textField position="131"/>
      </textFields>
    </textPr>
  </connection>
</connections>
</file>

<file path=xl/sharedStrings.xml><?xml version="1.0" encoding="utf-8"?>
<sst xmlns="http://schemas.openxmlformats.org/spreadsheetml/2006/main" count="36802" uniqueCount="2066">
  <si>
    <t>TABLE-1 (Cont'd)</t>
  </si>
  <si>
    <t>DIVISIONS/DISTRICTS-WISE DISTRIBUTION OF PER CAPITA</t>
  </si>
  <si>
    <t>DEPOSITS/ADVANCES ON THE BASIS OF POPULATION</t>
  </si>
  <si>
    <t>ALL BANKS</t>
  </si>
  <si>
    <t>(Taka in Lac)</t>
  </si>
  <si>
    <t>Divisions/
Districts</t>
  </si>
  <si>
    <t>Population</t>
  </si>
  <si>
    <t>Deposits</t>
  </si>
  <si>
    <t>Per capita
Deposits</t>
  </si>
  <si>
    <t>Advances</t>
  </si>
  <si>
    <t>Per capita
Advances</t>
  </si>
  <si>
    <t>A</t>
  </si>
  <si>
    <t>B</t>
  </si>
  <si>
    <t>C</t>
  </si>
  <si>
    <t>D=C/B</t>
  </si>
  <si>
    <t>E</t>
  </si>
  <si>
    <t>F=E/B</t>
  </si>
  <si>
    <t>CHATTOGRAM DIVISION</t>
  </si>
  <si>
    <t>BANDARBAN</t>
  </si>
  <si>
    <t>District</t>
  </si>
  <si>
    <t>Quarterly Deposit Amount / 100000</t>
  </si>
  <si>
    <t>Outstanding Advances Amount / 100000</t>
  </si>
  <si>
    <t>BRAHMANBARIA</t>
  </si>
  <si>
    <t>BARISHAL DIVISION</t>
  </si>
  <si>
    <t>CHANDPUR</t>
  </si>
  <si>
    <t>BARGUNA</t>
  </si>
  <si>
    <t>CHATTOGRAM</t>
  </si>
  <si>
    <t>BARISHAL</t>
  </si>
  <si>
    <t>COX'S BAZAR</t>
  </si>
  <si>
    <t>BHOLA</t>
  </si>
  <si>
    <t>CUMILLA</t>
  </si>
  <si>
    <t>JHALOKATHI</t>
  </si>
  <si>
    <t>FENI</t>
  </si>
  <si>
    <t>PATUAKHALI</t>
  </si>
  <si>
    <t>KHAGRACHARI</t>
  </si>
  <si>
    <t>PIROJPUR</t>
  </si>
  <si>
    <t>LAKSHMIPUR</t>
  </si>
  <si>
    <t>NOAKHALI</t>
  </si>
  <si>
    <t>RANGAMATI</t>
  </si>
  <si>
    <t>DHAKA DIVISION</t>
  </si>
  <si>
    <t>DHAKA</t>
  </si>
  <si>
    <t>FARIDPUR</t>
  </si>
  <si>
    <t>GAZIPUR</t>
  </si>
  <si>
    <t>GOPALGANJ</t>
  </si>
  <si>
    <t>KISHOREGANJ</t>
  </si>
  <si>
    <t>MADARIPUR</t>
  </si>
  <si>
    <t>MANIKGANJ</t>
  </si>
  <si>
    <t>MUNSHIGANJ</t>
  </si>
  <si>
    <t>NARAYANGANJ</t>
  </si>
  <si>
    <t>RAJBARI</t>
  </si>
  <si>
    <t>SHARIATPUR</t>
  </si>
  <si>
    <t>TANGAIL</t>
  </si>
  <si>
    <t>KHULNA DIVISION</t>
  </si>
  <si>
    <t>BAGERHAT</t>
  </si>
  <si>
    <t>CHUADANGA</t>
  </si>
  <si>
    <t>JASHORE</t>
  </si>
  <si>
    <t>NARSINGDI</t>
  </si>
  <si>
    <t>JHENAIDAH</t>
  </si>
  <si>
    <t>KHULNA</t>
  </si>
  <si>
    <t>KUSHTIA</t>
  </si>
  <si>
    <t>MAGURA</t>
  </si>
  <si>
    <t>MEHERPUR</t>
  </si>
  <si>
    <t>NARAIL</t>
  </si>
  <si>
    <t>SATKHIRA</t>
  </si>
  <si>
    <t>TABLE-1 (Concl'd)</t>
  </si>
  <si>
    <t>RAJSHAHI DIVISION</t>
  </si>
  <si>
    <t>D</t>
  </si>
  <si>
    <t>F</t>
  </si>
  <si>
    <t>BOGURA</t>
  </si>
  <si>
    <t>CHAPAI NAWABGANJ</t>
  </si>
  <si>
    <t>JOYPURHAT</t>
  </si>
  <si>
    <t>NAOGAON</t>
  </si>
  <si>
    <t>NATORE</t>
  </si>
  <si>
    <t>JAYPURHAT</t>
  </si>
  <si>
    <t>PABNA</t>
  </si>
  <si>
    <t>RAJSHAHI</t>
  </si>
  <si>
    <t>SIRAJGANJ</t>
  </si>
  <si>
    <t>RANGPUR DIVISION</t>
  </si>
  <si>
    <t>DINAJPUR</t>
  </si>
  <si>
    <t>GAIBANDAH</t>
  </si>
  <si>
    <t>KURIGRAM</t>
  </si>
  <si>
    <t>SYLHET DIVISION</t>
  </si>
  <si>
    <t>LALMONIRHAT</t>
  </si>
  <si>
    <t>HABIGANJ</t>
  </si>
  <si>
    <t>NILPHAMARI</t>
  </si>
  <si>
    <t>MOULVIBAZAR</t>
  </si>
  <si>
    <t>PANCHAGARH</t>
  </si>
  <si>
    <t>SUNAMGANJ</t>
  </si>
  <si>
    <t>RANGPUR</t>
  </si>
  <si>
    <t>SYLHET</t>
  </si>
  <si>
    <t>THAKURGAON</t>
  </si>
  <si>
    <t>MOULVI BAZAR</t>
  </si>
  <si>
    <t>Total</t>
  </si>
  <si>
    <t>JAMALPUR</t>
  </si>
  <si>
    <t>MYMENSINGH</t>
  </si>
  <si>
    <t>MYMENSINGH DIVISION</t>
  </si>
  <si>
    <t>NETROKONA</t>
  </si>
  <si>
    <t>SHERPUR</t>
  </si>
  <si>
    <t>Grand Total</t>
  </si>
  <si>
    <t>AS ON 31-03-2023</t>
  </si>
  <si>
    <t>TABLE-2</t>
  </si>
  <si>
    <t>DEPOSITS DISTRIBUTED BY TYPES OF ACCOUNTS</t>
  </si>
  <si>
    <t>(Taka in Lac )</t>
  </si>
  <si>
    <t>As on 31-03-2023</t>
  </si>
  <si>
    <t>As on 31-12-2022</t>
  </si>
  <si>
    <t>Type of Deposits</t>
  </si>
  <si>
    <t>No. of
Accounts</t>
  </si>
  <si>
    <t>Amount</t>
  </si>
  <si>
    <t>% of Total
Amount</t>
  </si>
  <si>
    <t>Average
Per A/C
(C/B)</t>
  </si>
  <si>
    <t>G</t>
  </si>
  <si>
    <t>H</t>
  </si>
  <si>
    <t>A. Current and Cash Credit Account
     (Credit Balance) Deposit</t>
  </si>
  <si>
    <t>1. Without Interest</t>
  </si>
  <si>
    <t>2. With Interest</t>
  </si>
  <si>
    <t>B. Deposits Withdrawable on Sight</t>
  </si>
  <si>
    <t>C. Savings Deposits</t>
  </si>
  <si>
    <t>D. Convertible Taka Account
     of Foreigners</t>
  </si>
  <si>
    <t>E. Foreign Currency Account</t>
  </si>
  <si>
    <t>F. Wage Earners' Deposits</t>
  </si>
  <si>
    <t>G. Resident Foreign
     Currency Deposits</t>
  </si>
  <si>
    <t>H. Special Notice Deposits</t>
  </si>
  <si>
    <t>I. Fixed Deposits</t>
  </si>
  <si>
    <t>1. Less than 6 Months</t>
  </si>
  <si>
    <t>2. For 6 Months to less
    than 1 Year</t>
  </si>
  <si>
    <t>3. For 1 Year to less
    than 2 Years</t>
  </si>
  <si>
    <t>4. For 2 Years to less
    than 3 Years</t>
  </si>
  <si>
    <t>5. For 3 Years &amp; above (Including
    Monthly Benefit Scheme,
    Double/Triple Benefit Scheme,
    Ogrim Munafa etc.)</t>
  </si>
  <si>
    <t>J. Recurring Deposits</t>
  </si>
  <si>
    <t>1. Deposits Pension Scheme</t>
  </si>
  <si>
    <t>---</t>
  </si>
  <si>
    <t>2. Other Deposits
    Pension Scheme</t>
  </si>
  <si>
    <t>K. Margin Deposits
    (Foreign Currency /Taka)</t>
  </si>
  <si>
    <t>L. Special Purpose Deposits</t>
  </si>
  <si>
    <t>M. Negotiable Certificates of
     Deposits &amp; Promissory Notes</t>
  </si>
  <si>
    <t>N. Restricted (Blocked) Deposits</t>
  </si>
  <si>
    <t>GRAND TOTAL</t>
  </si>
  <si>
    <t>Source : Banking Statistics Division, Statistics Department, Bangladesh Bank.</t>
  </si>
  <si>
    <t>Note: 1.  Figures shown in the tables are excluding Interbank and Accrued Interest.</t>
  </si>
  <si>
    <t xml:space="preserve">               2. ---=NIL</t>
  </si>
  <si>
    <t>TABLE-3</t>
  </si>
  <si>
    <t>STATE OWNED BANKS</t>
  </si>
  <si>
    <t>TABLE-4</t>
  </si>
  <si>
    <t>SPECIALISED BANKS</t>
  </si>
  <si>
    <t>TABLE-5</t>
  </si>
  <si>
    <t>FOREIGN BANKS</t>
  </si>
  <si>
    <t>TABLE-6</t>
  </si>
  <si>
    <t>PRIVATE BANKS (Including Islamic Banks)</t>
  </si>
  <si>
    <t>TABLE-7</t>
  </si>
  <si>
    <t>ISLAMIC BANKS</t>
  </si>
  <si>
    <t>1. Without Profit</t>
  </si>
  <si>
    <t>2. With Profit</t>
  </si>
  <si>
    <t>TABLE-8 (Cont'd)</t>
  </si>
  <si>
    <t>DEPOSITS DISTRIBUTED BY DIVISIONS/DISTRICTS</t>
  </si>
  <si>
    <t>AND AREAS (URBAN AND RURAL)</t>
  </si>
  <si>
    <t>Division/District</t>
  </si>
  <si>
    <t>Urban</t>
  </si>
  <si>
    <t>Rural</t>
  </si>
  <si>
    <t>Bandarban</t>
  </si>
  <si>
    <t>Brahmanbaria</t>
  </si>
  <si>
    <t>Chandpur</t>
  </si>
  <si>
    <t>Chattogram</t>
  </si>
  <si>
    <t>Rangamati</t>
  </si>
  <si>
    <t>Cumilla</t>
  </si>
  <si>
    <t>Cox's Bazar</t>
  </si>
  <si>
    <t>Feni</t>
  </si>
  <si>
    <t>Khagrachari</t>
  </si>
  <si>
    <t>Lakshmipur</t>
  </si>
  <si>
    <t>Noakhali</t>
  </si>
  <si>
    <t>Dhaka</t>
  </si>
  <si>
    <t>Faridpur</t>
  </si>
  <si>
    <t>Gazipur</t>
  </si>
  <si>
    <t>Gopalganj</t>
  </si>
  <si>
    <t>Kishoreganj</t>
  </si>
  <si>
    <t>Madaripur</t>
  </si>
  <si>
    <t>Manikganj</t>
  </si>
  <si>
    <t>Munshiganj</t>
  </si>
  <si>
    <t>Narayanganj</t>
  </si>
  <si>
    <t>Narshingdi</t>
  </si>
  <si>
    <t>Rajbari</t>
  </si>
  <si>
    <t>Shariatpur</t>
  </si>
  <si>
    <t>Tangail</t>
  </si>
  <si>
    <t>Bagerhat</t>
  </si>
  <si>
    <t>Chuadanga</t>
  </si>
  <si>
    <t>Jashore</t>
  </si>
  <si>
    <t>Jhenaidah</t>
  </si>
  <si>
    <t>Khulna</t>
  </si>
  <si>
    <t>Kushtia</t>
  </si>
  <si>
    <t>Magura</t>
  </si>
  <si>
    <t>Meherpur</t>
  </si>
  <si>
    <t>Narail</t>
  </si>
  <si>
    <t>Satkhira</t>
  </si>
  <si>
    <t>TABLE-8 (Concl'd)</t>
  </si>
  <si>
    <t>MYMENSHINGH DIVISION</t>
  </si>
  <si>
    <t>Jamalpur</t>
  </si>
  <si>
    <t>Mymensingh</t>
  </si>
  <si>
    <t>Netrokona</t>
  </si>
  <si>
    <t>Sherpur</t>
  </si>
  <si>
    <t>Bogura</t>
  </si>
  <si>
    <t>Jaypurhat</t>
  </si>
  <si>
    <t>Natore</t>
  </si>
  <si>
    <t>Naogaon</t>
  </si>
  <si>
    <t>Chapainawabganj</t>
  </si>
  <si>
    <t>Pabna</t>
  </si>
  <si>
    <t>Rajshahi</t>
  </si>
  <si>
    <t>Sirajganj</t>
  </si>
  <si>
    <t>Barguna</t>
  </si>
  <si>
    <t>Barishal</t>
  </si>
  <si>
    <t>Bhola</t>
  </si>
  <si>
    <t>Jhalokathi</t>
  </si>
  <si>
    <t>Patuakhali</t>
  </si>
  <si>
    <t>Pirojpur</t>
  </si>
  <si>
    <t>Habiganj</t>
  </si>
  <si>
    <t>MoulviBazar</t>
  </si>
  <si>
    <t>Sunamganj</t>
  </si>
  <si>
    <t>Sylhet</t>
  </si>
  <si>
    <t>Dinajpur</t>
  </si>
  <si>
    <t>Gaibandah</t>
  </si>
  <si>
    <t>Kurigram</t>
  </si>
  <si>
    <t>Lalmonirhat</t>
  </si>
  <si>
    <t>Nilphamari</t>
  </si>
  <si>
    <t>Panchagarh</t>
  </si>
  <si>
    <t>Rangpur</t>
  </si>
  <si>
    <t>Thakurgaon</t>
  </si>
  <si>
    <t>TABLE-9 (Cont'd)</t>
  </si>
  <si>
    <t>TABLE-9 (Concl'd)</t>
  </si>
  <si>
    <t>TABLE-10 (Cont'd)</t>
  </si>
  <si>
    <t>TABLE-10 (Concl'd)</t>
  </si>
  <si>
    <t>TABLE-11</t>
  </si>
  <si>
    <t>TABLE-12 (Cont'd)</t>
  </si>
  <si>
    <t>TABLE-12 (Concl'd)</t>
  </si>
  <si>
    <t>TABLE-13 (Cont'd)</t>
  </si>
  <si>
    <t>TABLE-13 (Concl'd)</t>
  </si>
  <si>
    <t xml:space="preserve">DEPOSITS DISTRIBUTED BY </t>
  </si>
  <si>
    <t>SECTORS AND TYPES</t>
  </si>
  <si>
    <t>TABLE-14 (Contd.)</t>
  </si>
  <si>
    <t>ALL</t>
  </si>
  <si>
    <t>BANKS</t>
  </si>
  <si>
    <t>AS ON</t>
  </si>
  <si>
    <t>31-03-2023</t>
  </si>
  <si>
    <t>Category of Depositors</t>
  </si>
  <si>
    <t>Current Account</t>
  </si>
  <si>
    <t>Deposits 
Withdra-
wable 
on Sight</t>
  </si>
  <si>
    <t>Savings 
Deposits</t>
  </si>
  <si>
    <t>Conver-
tible Taka A/C of Foreig-
ners</t>
  </si>
  <si>
    <t>Foreign 
Currency 
Accounts</t>
  </si>
  <si>
    <t>Wage
Earners 
Deposits</t>
  </si>
  <si>
    <t>Resident Foreign Currency Deposits</t>
  </si>
  <si>
    <t>Special 
Notice 
Deposits</t>
  </si>
  <si>
    <t>Fixed Deposits</t>
  </si>
  <si>
    <t>Other 
Deposits 
Pension 
Scheme</t>
  </si>
  <si>
    <t>Margin 
Deposits 
( Foreign
 Currency/
Taka)</t>
  </si>
  <si>
    <t>Special 
Purpose 
Deposits</t>
  </si>
  <si>
    <t>Negotiable Certificate of Deposits &amp; Promisory Notes</t>
  </si>
  <si>
    <t>Restricted
( Blocked) Deposits</t>
  </si>
  <si>
    <t>Total
(D to K+
Q to W)</t>
  </si>
  <si>
    <t>Without Interest</t>
  </si>
  <si>
    <t>With
 Interest</t>
  </si>
  <si>
    <t>Total
(B+C)</t>
  </si>
  <si>
    <t>For 
less than
 6 Months</t>
  </si>
  <si>
    <t>For 6
Months to 
less than
 1 Year</t>
  </si>
  <si>
    <t>For 1
Year to 
less than
 2 Years</t>
  </si>
  <si>
    <t>For 2
Years to 
less than
 3 Years</t>
  </si>
  <si>
    <t>For 3
Years  
and 
Above</t>
  </si>
  <si>
    <t>Total
(L to P)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</si>
  <si>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</si>
  <si>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</si>
  <si>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</si>
  <si>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</si>
  <si>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</si>
  <si>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</si>
  <si>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</si>
  <si>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</si>
  <si>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</si>
  <si>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</si>
  <si>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T</t>
  </si>
  <si>
    <t>U</t>
  </si>
  <si>
    <t>V</t>
  </si>
  <si>
    <t>W</t>
  </si>
  <si>
    <t>X</t>
  </si>
  <si>
    <t>A. Public Sector</t>
  </si>
  <si>
    <t>1. Government Sector</t>
  </si>
  <si>
    <t>i)  Food Ministry (Including Food
     Divisions /Directorates)</t>
  </si>
  <si>
    <t xml:space="preserve"> ii) Presidency, Prime Minister's
      Office, Other Ministries,
      Parliament, Judiciary, All
      Directorates and Department</t>
  </si>
  <si>
    <t>iii)  Autonomous and Semi-
      Autonomous Bodies</t>
  </si>
  <si>
    <t>2. Other Public Sector (Other
     than Govt.)</t>
  </si>
  <si>
    <t>i)   Public Non-financial
     Corporations</t>
  </si>
  <si>
    <t>ii)  Local Authorities</t>
  </si>
  <si>
    <t>iii) Non-Bank Depository
     Corporations (NBDC)-Public</t>
  </si>
  <si>
    <t>iv)  Other Financial Intermediaries
      (OFI) Except DMB's-Public</t>
  </si>
  <si>
    <t>v)  Insurance Companies &amp;
      Pension Funds (ICPF)-Public</t>
  </si>
  <si>
    <t>B. Private Sector</t>
  </si>
  <si>
    <t>1. Non-Financial Corporations</t>
  </si>
  <si>
    <t xml:space="preserve">    i)   Agriculture, Fishing &amp; Livestock</t>
  </si>
  <si>
    <t xml:space="preserve">    a) Agricultural Farms</t>
  </si>
  <si>
    <t xml:space="preserve">    b) Fishing Farms</t>
  </si>
  <si>
    <t xml:space="preserve">    c) Dairy Farms</t>
  </si>
  <si>
    <t xml:space="preserve">    d) Poultry Farms</t>
  </si>
  <si>
    <t xml:space="preserve">    ii)   Industries</t>
  </si>
  <si>
    <t xml:space="preserve">    a) Manufactures/
        Manufacturing Companies</t>
  </si>
  <si>
    <t xml:space="preserve">    b) Gas/Electricity/Power
        Generating Companies</t>
  </si>
  <si>
    <t xml:space="preserve">    c) Service Industries</t>
  </si>
  <si>
    <t xml:space="preserve">    d) Agro-Based and Agro-
        processing Industry</t>
  </si>
  <si>
    <t xml:space="preserve">    iii) Commerce &amp; Trade (Excluding
         Individual Businessmen)</t>
  </si>
  <si>
    <t xml:space="preserve">    a) Importers</t>
  </si>
  <si>
    <t xml:space="preserve">    b) Exporters</t>
  </si>
  <si>
    <t xml:space="preserve">    c) Importers and Exporters</t>
  </si>
  <si>
    <t xml:space="preserve">    d) Whole Sale Traders</t>
  </si>
  <si>
    <t xml:space="preserve">    e) Retail Traders</t>
  </si>
  <si>
    <t xml:space="preserve">    f) Other Business Institutions/
        Organisations</t>
  </si>
  <si>
    <t xml:space="preserve">    iv) Non Govt. Publicity &amp;
          News Media</t>
  </si>
  <si>
    <t xml:space="preserve">     a) Newspaper</t>
  </si>
  <si>
    <t xml:space="preserve">     b) Television</t>
  </si>
  <si>
    <t xml:space="preserve">     c) Radio</t>
  </si>
  <si>
    <t xml:space="preserve">     d) Online News Media</t>
  </si>
  <si>
    <t xml:space="preserve">    v)  Private Educational Institutions</t>
  </si>
  <si>
    <t xml:space="preserve">     a) Private Schools, Colleges,
          University Colleges
          &amp; Madrashas</t>
  </si>
  <si>
    <t xml:space="preserve">     b) Private Medical &amp;
          Dental Colleges</t>
  </si>
  <si>
    <t xml:space="preserve">     c) Private Universities</t>
  </si>
  <si>
    <t xml:space="preserve">     d) Private Institute of IT</t>
  </si>
  <si>
    <t xml:space="preserve">     e) Other Educational/Training
          Institutes/Technical
          Vocational Institute</t>
  </si>
  <si>
    <t xml:space="preserve">    vi) Other Private Sector (Official
          Account n.i.e.) (Sundry Deposit,
          CIB Inquiry Charge, Clearing
          Adjustment Account, Inoperative
          Account, Suspence Account etc.)</t>
  </si>
  <si>
    <t>2. Financial Corporations</t>
  </si>
  <si>
    <t xml:space="preserve">    i)   Non-Bank Depository
          Corporations -Private</t>
  </si>
  <si>
    <t xml:space="preserve">     a) Leasing Companies</t>
  </si>
  <si>
    <t xml:space="preserve">     b) Central Co-operative Bank</t>
  </si>
  <si>
    <t xml:space="preserve">     c) Land Mortgage
          Co-operative Bank</t>
  </si>
  <si>
    <t xml:space="preserve">     d) Other Co-operative
           Banks/Societies</t>
  </si>
  <si>
    <t xml:space="preserve">     e) Grameen Bank</t>
  </si>
  <si>
    <t xml:space="preserve">     f) Bangladesh Samabaya Bank Ltd.</t>
  </si>
  <si>
    <t xml:space="preserve">     g) Other Non-Bank Depository
          Corporations- Private</t>
  </si>
  <si>
    <t xml:space="preserve">    ii)  Other Financial Intermediaries-
          Private (Except) DMBs.</t>
  </si>
  <si>
    <t xml:space="preserve">     a) Investment Companies</t>
  </si>
  <si>
    <t xml:space="preserve">     b) Leasing Companies
         (Non-depository)</t>
  </si>
  <si>
    <t xml:space="preserve">     c) Mutual Funds</t>
  </si>
  <si>
    <t xml:space="preserve">     d) Merchant Banks</t>
  </si>
  <si>
    <t xml:space="preserve">     e) Non Govt. Organisations
         (BRAC, ASA, PROSHIKA etc.)</t>
  </si>
  <si>
    <t xml:space="preserve">     f) Other Financial
          Intermediaries- Private</t>
  </si>
  <si>
    <t xml:space="preserve">    iii) Insurance Companies and
          Pension Funds- Private</t>
  </si>
  <si>
    <t xml:space="preserve">     a) Life Insurance Companies</t>
  </si>
  <si>
    <t xml:space="preserve">     b) General Insurance Companies</t>
  </si>
  <si>
    <t xml:space="preserve">     c) Pension Funds/Provident
          Funds of Private Organisations</t>
  </si>
  <si>
    <t xml:space="preserve">    iv) Financial Auxiliaries</t>
  </si>
  <si>
    <t xml:space="preserve">     a) Money Changers</t>
  </si>
  <si>
    <t xml:space="preserve">     b) Stock Exchanges
          (DSE, CSE etc.)</t>
  </si>
  <si>
    <t xml:space="preserve">     c) Brokerage House/(Share &amp;
           Security Trading Houses)</t>
  </si>
  <si>
    <t xml:space="preserve">     d) Issue manager, Under-writer,
          Asset Manag. Company  etc.</t>
  </si>
  <si>
    <t xml:space="preserve">     e) Other Financial Auxiliaries/
          Services  (Such as bKash, etc.)</t>
  </si>
  <si>
    <t>TABLE-14 (Concld.)</t>
  </si>
  <si>
    <t>3. Foreign Offices/Embassies/
      Enterprises/Companies/Liaison
      Offices/ Farms/NGOs(Excluding
      Multinational Companies
      incorporated in Bangladesh)</t>
  </si>
  <si>
    <t>4. Non-profit Institutions Serving
      Households (NPISH)</t>
  </si>
  <si>
    <t xml:space="preserve">     a) Mosques </t>
  </si>
  <si>
    <t xml:space="preserve">     b) Temples, Churches &amp; the Like</t>
  </si>
  <si>
    <t xml:space="preserve">     c) Sports Clubs</t>
  </si>
  <si>
    <t xml:space="preserve">     d) Other Clubs </t>
  </si>
  <si>
    <t xml:space="preserve">     e) Theatre &amp; Cultural Organisations </t>
  </si>
  <si>
    <t xml:space="preserve">     f) Political Parties </t>
  </si>
  <si>
    <t xml:space="preserve">     g) Trade Unions </t>
  </si>
  <si>
    <t xml:space="preserve">     h) District/Upazila Associations</t>
  </si>
  <si>
    <t xml:space="preserve">     i) Professional Associations
         (Doctors, Engineers,
         Statisticians, Economists etc.)</t>
  </si>
  <si>
    <t xml:space="preserve">     j) Chambers of Industries</t>
  </si>
  <si>
    <t xml:space="preserve">     k) Other Associations, n.e.s.</t>
  </si>
  <si>
    <t xml:space="preserve">     l) Trust Fund &amp; Other
          Non-profit Organisations</t>
  </si>
  <si>
    <t xml:space="preserve">   m) Other Non-profit institutions
          serving households</t>
  </si>
  <si>
    <t>5. Households (Individual Customers)</t>
  </si>
  <si>
    <t xml:space="preserve">     a) Farmer/Fisherman</t>
  </si>
  <si>
    <t xml:space="preserve">     b) Businessman/Industrialists</t>
  </si>
  <si>
    <t xml:space="preserve">     c) Non Resident Bangladeshi </t>
  </si>
  <si>
    <t xml:space="preserve">     d) Service Holder (salaried persons)</t>
  </si>
  <si>
    <t xml:space="preserve">     e) Professionals and Self-employed
          Persons (Doctors, Lawyers,
          Contractors, Taxi Drivers,
          Architects, Consultants etc.)</t>
  </si>
  <si>
    <t xml:space="preserve">     f) Foreign Individuals</t>
  </si>
  <si>
    <t xml:space="preserve">     g) Housewives</t>
  </si>
  <si>
    <t xml:space="preserve">     h) Students</t>
  </si>
  <si>
    <t xml:space="preserve">     i) Minor/Autistics/Disabled and
         other dependent persons</t>
  </si>
  <si>
    <t xml:space="preserve">     j) Retired persons</t>
  </si>
  <si>
    <t xml:space="preserve">     k) Old/ Widowed/Distressed person</t>
  </si>
  <si>
    <t xml:space="preserve">     l) Land Lords/Ladies</t>
  </si>
  <si>
    <t xml:space="preserve">     m) Other Local Individuals</t>
  </si>
  <si>
    <t>Total:</t>
  </si>
  <si>
    <t>TABLE-15 (Contd.)</t>
  </si>
  <si>
    <t>STATE OWNED</t>
  </si>
  <si>
    <t>TABLE-15 (Concld.)</t>
  </si>
  <si>
    <t>TABLE-16 (Contd.)</t>
  </si>
  <si>
    <t>SPECIALISED</t>
  </si>
  <si>
    <t>TABLE-16 (Concld.)</t>
  </si>
  <si>
    <t>TABLE-17 (Contd.)</t>
  </si>
  <si>
    <t>FOREIGN</t>
  </si>
  <si>
    <t>TABLE-17 (Concld.)</t>
  </si>
  <si>
    <t>TABLE-18 (Contd.)</t>
  </si>
  <si>
    <t>PRIVATE</t>
  </si>
  <si>
    <t>BANKS (Including Islamic Banks)</t>
  </si>
  <si>
    <t>TABLE-18 (Concld.)</t>
  </si>
  <si>
    <t>TABLE-19 (Contd.)</t>
  </si>
  <si>
    <t>ISLAMIC</t>
  </si>
  <si>
    <t>Without Profit</t>
  </si>
  <si>
    <t>With
 Profit</t>
  </si>
  <si>
    <t>TABLE-19 (Concld.)</t>
  </si>
  <si>
    <t>RATES OF INTEREST AND TYPES</t>
  </si>
  <si>
    <t>TABLE-20 (Cont'd)</t>
  </si>
  <si>
    <t>Rates 
of
 Interest</t>
  </si>
  <si>
    <t>Total
(D to K+Q+
T+U to V)</t>
  </si>
  <si>
    <t>S</t>
  </si>
  <si>
    <t>0.01 - 0.25</t>
  </si>
  <si>
    <t>0.26 - 0.50</t>
  </si>
  <si>
    <t>0.51 - 0.75</t>
  </si>
  <si>
    <t>0.76 - 1.00</t>
  </si>
  <si>
    <t>1.01 - 1.25</t>
  </si>
  <si>
    <t>1.26 - 1.50</t>
  </si>
  <si>
    <t>1.51 - 1.75</t>
  </si>
  <si>
    <t>1.76 - 2.00</t>
  </si>
  <si>
    <t>2.01 - 2.25</t>
  </si>
  <si>
    <t>2.26 - 2.50</t>
  </si>
  <si>
    <t>2.51 - 2.75</t>
  </si>
  <si>
    <t>2.76 - 3.00</t>
  </si>
  <si>
    <t>3.01 - 3.25</t>
  </si>
  <si>
    <t>3.26 - 3.50</t>
  </si>
  <si>
    <t>3.51 - 3.75</t>
  </si>
  <si>
    <t>3.76 - 4.00</t>
  </si>
  <si>
    <t>4.01 - 4.25</t>
  </si>
  <si>
    <t>4.26 - 4.50</t>
  </si>
  <si>
    <t>4.51 - 4.75</t>
  </si>
  <si>
    <t>4.76 - 5.00</t>
  </si>
  <si>
    <t>5.01 - 5.25</t>
  </si>
  <si>
    <t>5.26 - 5.50</t>
  </si>
  <si>
    <t>5.51 - 5.75</t>
  </si>
  <si>
    <t>5.76 - 6.00</t>
  </si>
  <si>
    <t>6.01 - 6.25</t>
  </si>
  <si>
    <t>6.26 - 6.50</t>
  </si>
  <si>
    <t>6.51 - 6.75</t>
  </si>
  <si>
    <t>6.76 - 7.00</t>
  </si>
  <si>
    <t>7.01 - 7.25</t>
  </si>
  <si>
    <t>7.26 - 7.50</t>
  </si>
  <si>
    <t>TABLE-20 (Concl'd)</t>
  </si>
  <si>
    <t>Without 
Interest</t>
  </si>
  <si>
    <t>For  
less than
 6 Months</t>
  </si>
  <si>
    <t>7.51 - 7.75</t>
  </si>
  <si>
    <t>7.76 - 8.00</t>
  </si>
  <si>
    <t>8.01 - 8.25</t>
  </si>
  <si>
    <t>8.26 - 8.50</t>
  </si>
  <si>
    <t>8.51 - 8.75</t>
  </si>
  <si>
    <t>8.76 - 9.00</t>
  </si>
  <si>
    <t>9.01 - 9.25</t>
  </si>
  <si>
    <t>9.26 - 9.50</t>
  </si>
  <si>
    <t>9.51 - 9.75</t>
  </si>
  <si>
    <t>9.76 - 10.00</t>
  </si>
  <si>
    <t>10.01 - 10.25</t>
  </si>
  <si>
    <t>10.26 - 10.50</t>
  </si>
  <si>
    <t>10.51 - 10.75</t>
  </si>
  <si>
    <t>10.76 - 11.00</t>
  </si>
  <si>
    <t>11.01 - 11.25</t>
  </si>
  <si>
    <t>11.26 - 11.50</t>
  </si>
  <si>
    <t>11.51 - 11.75</t>
  </si>
  <si>
    <t>11.76 - 12.00</t>
  </si>
  <si>
    <t>12.01 - 12.25</t>
  </si>
  <si>
    <t>12.26 - 12.50</t>
  </si>
  <si>
    <t>12.51 - 12.75</t>
  </si>
  <si>
    <t>12.76 - 13.00</t>
  </si>
  <si>
    <t>13.01 - 13.25</t>
  </si>
  <si>
    <t>13.26 - 13.50</t>
  </si>
  <si>
    <t>13.51 - 13.75</t>
  </si>
  <si>
    <t>13.76 - 14.00</t>
  </si>
  <si>
    <t>14.01 - 14.25</t>
  </si>
  <si>
    <t>14.26 - 14.50</t>
  </si>
  <si>
    <t>14.51 - 14.75</t>
  </si>
  <si>
    <t>14.76 - 15.00</t>
  </si>
  <si>
    <t>Weighted
Average
Rate</t>
  </si>
  <si>
    <t>TABLE-21 (Cont'd)</t>
  </si>
  <si>
    <t>TABLE-21 (Concl'd)</t>
  </si>
  <si>
    <t>TABLE-22 (Cont'd)</t>
  </si>
  <si>
    <t>TABLE-22 (Concl'd)</t>
  </si>
  <si>
    <t>TABLE-23 (Cont'd)</t>
  </si>
  <si>
    <t>TABLE-23 (Concl'd)</t>
  </si>
  <si>
    <t>TABLE-24 (Cont'd)</t>
  </si>
  <si>
    <t>TABLE-24 (Concl'd)</t>
  </si>
  <si>
    <t>TABLE-25 (Cont'd)</t>
  </si>
  <si>
    <t>TABLE-25 (Concl'd)</t>
  </si>
  <si>
    <t>TABLE-26</t>
  </si>
  <si>
    <t xml:space="preserve">SIZE OF ACCOUNTS                                                                                        </t>
  </si>
  <si>
    <t>Size of Accounts</t>
  </si>
  <si>
    <t>Actual</t>
  </si>
  <si>
    <t>Cumulative</t>
  </si>
  <si>
    <t>No. of 
Accounts</t>
  </si>
  <si>
    <t>% of Total 
Amount</t>
  </si>
  <si>
    <t>Average 
Size (C/B)</t>
  </si>
  <si>
    <t>Up to Tk.5 thousand</t>
  </si>
  <si>
    <t>Tk.5 thou. 1 to Tk.10 thou.</t>
  </si>
  <si>
    <t>Tk.10 thou. 1 to Tk.25 thou.</t>
  </si>
  <si>
    <t>Tk.25 thou. 1 to Tk.50 thou.</t>
  </si>
  <si>
    <t>Tk.50 thou. 1 to Tk.1 lac</t>
  </si>
  <si>
    <t>Tk.1 lac 1 to Tk.2 lac</t>
  </si>
  <si>
    <t>Tk.2 lac 1 to Tk.3 lac</t>
  </si>
  <si>
    <t>Tk.3 lac 1 to Tk.4 lac</t>
  </si>
  <si>
    <t>Tk.4 lac 1 to Tk.5 lac</t>
  </si>
  <si>
    <t>Tk.5 lac 1 to Tk.10 lac</t>
  </si>
  <si>
    <t>Tk.10 lac 1 to Tk.25 lac</t>
  </si>
  <si>
    <t>Tk.25 lac 1 to Tk.50 lac</t>
  </si>
  <si>
    <t>Tk.50 lac 1 to Tk.75 lac</t>
  </si>
  <si>
    <t>Tk.75 lac 1 to Tk.1 crore</t>
  </si>
  <si>
    <t>Tk.1 crore 1 to Tk.5 crore</t>
  </si>
  <si>
    <t>Tk.5 crore 1 to Tk.10 crore</t>
  </si>
  <si>
    <t>Tk.10 crore 1 to Tk.15 crore</t>
  </si>
  <si>
    <t>Tk.15 crore 1 to Tk.20 crore</t>
  </si>
  <si>
    <t>Tk.20 crore 1 to Tk.25 crore</t>
  </si>
  <si>
    <t>Tk.25 crore 1 to Tk.30 crore</t>
  </si>
  <si>
    <t>Tk.30 crore 1 to Tk.35 crore</t>
  </si>
  <si>
    <t>Tk.35 crore 1 to Tk.40 crore</t>
  </si>
  <si>
    <t>Tk.40 crore 1 to Tk.50 crore</t>
  </si>
  <si>
    <t>Tk. 50 crore 1 and above</t>
  </si>
  <si>
    <t>TABLE-27</t>
  </si>
  <si>
    <t>TABLE-28</t>
  </si>
  <si>
    <t>TABLE-29</t>
  </si>
  <si>
    <t>TABLE-30</t>
  </si>
  <si>
    <t>TABLE-31</t>
  </si>
  <si>
    <t>SIZE OF ACCOUNTS AND SECTORS</t>
  </si>
  <si>
    <t>TABLE-32</t>
  </si>
  <si>
    <t>Public Sector</t>
  </si>
  <si>
    <t>Private Sector</t>
  </si>
  <si>
    <t>Government</t>
  </si>
  <si>
    <t>Others</t>
  </si>
  <si>
    <t>Table-33(Cont'd)</t>
  </si>
  <si>
    <t>DEPOSITS DISTRIBUTED BY  DIVISION/DISTRICTS/THANAS</t>
  </si>
  <si>
    <t>Division/District/Thanas</t>
  </si>
  <si>
    <t>No. of  
Accounts</t>
  </si>
  <si>
    <t xml:space="preserve">Amount 
</t>
  </si>
  <si>
    <t>C as % of 
Total Amount</t>
  </si>
  <si>
    <t>BARGUNA DISTRICT</t>
  </si>
  <si>
    <t>AMTALI</t>
  </si>
  <si>
    <t>BAMNA</t>
  </si>
  <si>
    <t>BARGUNA SADAR</t>
  </si>
  <si>
    <t>BETAGI</t>
  </si>
  <si>
    <t>PATHORGHATA</t>
  </si>
  <si>
    <t>TALTOLI</t>
  </si>
  <si>
    <t>BARISHAL DISTRICT</t>
  </si>
  <si>
    <t>AGAILJHARA</t>
  </si>
  <si>
    <t>AIRPORT</t>
  </si>
  <si>
    <t>BABUGANJ</t>
  </si>
  <si>
    <t>BAKERGANJ</t>
  </si>
  <si>
    <t>BANARIPARA</t>
  </si>
  <si>
    <t>GOURANADI</t>
  </si>
  <si>
    <t>HIJLA</t>
  </si>
  <si>
    <t>KAZIRHAT</t>
  </si>
  <si>
    <t>KOTWALI_BARISHAL</t>
  </si>
  <si>
    <t>MEHENDIGANJ</t>
  </si>
  <si>
    <t>MULADI</t>
  </si>
  <si>
    <t>WAZIRPUR</t>
  </si>
  <si>
    <t>BHOLA DISTRICT</t>
  </si>
  <si>
    <t>BHOLA SADAR</t>
  </si>
  <si>
    <t>BURHANUDDIN</t>
  </si>
  <si>
    <t>CHARFESHION</t>
  </si>
  <si>
    <t>DAULATKHAN</t>
  </si>
  <si>
    <t>LALMOHAN</t>
  </si>
  <si>
    <t>MONPURA</t>
  </si>
  <si>
    <t>TAZUMUDDIN</t>
  </si>
  <si>
    <t>JHALOKATHI DISTRICT</t>
  </si>
  <si>
    <t>JHALOKATI SADAR</t>
  </si>
  <si>
    <t>KATHALIA</t>
  </si>
  <si>
    <t>NALCHITY</t>
  </si>
  <si>
    <t>RAJAPUR</t>
  </si>
  <si>
    <t>PATUAKHALI DISTRICT</t>
  </si>
  <si>
    <t>BAWPHAL</t>
  </si>
  <si>
    <t>DASHMINA</t>
  </si>
  <si>
    <t>DUMKI</t>
  </si>
  <si>
    <t>GALACHIPA</t>
  </si>
  <si>
    <t>KALAPARA</t>
  </si>
  <si>
    <t>MIRJAGANJ</t>
  </si>
  <si>
    <t>MOHIPUR</t>
  </si>
  <si>
    <t>PATUAKHALI SADAR</t>
  </si>
  <si>
    <t>RANGABALI</t>
  </si>
  <si>
    <t>PIROJPUR DISTRICT</t>
  </si>
  <si>
    <t>BHANDARIA</t>
  </si>
  <si>
    <t>INDURKANI</t>
  </si>
  <si>
    <t>KAOWKHALI</t>
  </si>
  <si>
    <t>MATHBARIA</t>
  </si>
  <si>
    <t>NAZIRPUR</t>
  </si>
  <si>
    <t>NESARABAD</t>
  </si>
  <si>
    <t>PIROJPUR SADAR</t>
  </si>
  <si>
    <t>BANDARBAN DISTRICT</t>
  </si>
  <si>
    <t>ALI KADAM</t>
  </si>
  <si>
    <t>BANDARBAN SADAR</t>
  </si>
  <si>
    <t>LAMA</t>
  </si>
  <si>
    <t>NAIKHANGCHARI</t>
  </si>
  <si>
    <t>ROWANGCHARI</t>
  </si>
  <si>
    <t>RUMA</t>
  </si>
  <si>
    <t>THANCHI</t>
  </si>
  <si>
    <t>BRAHMANBARIA DISTRICT</t>
  </si>
  <si>
    <t>AKHAURA</t>
  </si>
  <si>
    <t>ASHUGANJ</t>
  </si>
  <si>
    <t>BANCHARAMPUR</t>
  </si>
  <si>
    <t>BIJOYNAGAR</t>
  </si>
  <si>
    <t>BRAHMANBARIA SADAR</t>
  </si>
  <si>
    <t>KASBA</t>
  </si>
  <si>
    <t>NABINAGAR</t>
  </si>
  <si>
    <t>NASIR NAGAR</t>
  </si>
  <si>
    <t>SARAIL</t>
  </si>
  <si>
    <t>CHANDPUR DISTRICT</t>
  </si>
  <si>
    <t>CHANDPUR SADAR</t>
  </si>
  <si>
    <t>FARIDGANJ</t>
  </si>
  <si>
    <t>HAIMCHAR</t>
  </si>
  <si>
    <t>HAJIGANJ</t>
  </si>
  <si>
    <t>KACHUA</t>
  </si>
  <si>
    <t>MATLAB SOUTH</t>
  </si>
  <si>
    <t>MATLAB UTTAR</t>
  </si>
  <si>
    <t>SHAHRASTI</t>
  </si>
  <si>
    <t>CHATTOGRAM DISTRICT</t>
  </si>
  <si>
    <t>AKBOR SHAH</t>
  </si>
  <si>
    <t>ANWARA</t>
  </si>
  <si>
    <t>BAIOZID BOSTAMI</t>
  </si>
  <si>
    <t>BAKOLIA</t>
  </si>
  <si>
    <t>BANDAR CTG.</t>
  </si>
  <si>
    <t>BANSHKHALI</t>
  </si>
  <si>
    <t>BHUJPUR</t>
  </si>
  <si>
    <t>BOALKHALI</t>
  </si>
  <si>
    <t>CHANDANAISH</t>
  </si>
  <si>
    <t>CHANDGAON</t>
  </si>
  <si>
    <t>CHAWKBAZAR</t>
  </si>
  <si>
    <t>DOUBLE MOORING</t>
  </si>
  <si>
    <t>EPZ</t>
  </si>
  <si>
    <t>FATIKCHARI</t>
  </si>
  <si>
    <t>HALISHAR</t>
  </si>
  <si>
    <t>HATHAZARI</t>
  </si>
  <si>
    <t>JORARGANJ</t>
  </si>
  <si>
    <t>KARNAPHULI</t>
  </si>
  <si>
    <t>KOTWALI_CHATTOGRAM</t>
  </si>
  <si>
    <t>KULSHI</t>
  </si>
  <si>
    <t>LOHAGARA</t>
  </si>
  <si>
    <t>MIRSARAI</t>
  </si>
  <si>
    <t>PAHARTALI</t>
  </si>
  <si>
    <t>PANCHLAISH</t>
  </si>
  <si>
    <t>PATENGA</t>
  </si>
  <si>
    <t>PATIYA</t>
  </si>
  <si>
    <t>RANGUNIA</t>
  </si>
  <si>
    <t>RAOZAN</t>
  </si>
  <si>
    <t>SADARGHAT</t>
  </si>
  <si>
    <t>SANDWIP</t>
  </si>
  <si>
    <t>SATKANIA</t>
  </si>
  <si>
    <t>SITAKUNDA</t>
  </si>
  <si>
    <t>COX'S BAZAR DISTRICT</t>
  </si>
  <si>
    <t>CHAKARIA</t>
  </si>
  <si>
    <t>COX'S BAZAR SADAR</t>
  </si>
  <si>
    <t>EIDGAON</t>
  </si>
  <si>
    <t>KUTUBDIA</t>
  </si>
  <si>
    <t>MAHESKHALI</t>
  </si>
  <si>
    <t>PEKUA</t>
  </si>
  <si>
    <t>RAMU</t>
  </si>
  <si>
    <t>TEKNAF</t>
  </si>
  <si>
    <t>UKHIA</t>
  </si>
  <si>
    <t>CUMILLA DISTRICT</t>
  </si>
  <si>
    <t>BARURA</t>
  </si>
  <si>
    <t>BRAHMANPARA</t>
  </si>
  <si>
    <t>BURICHANG</t>
  </si>
  <si>
    <t>CHANDINA</t>
  </si>
  <si>
    <t>CHAUDDAGRAM</t>
  </si>
  <si>
    <t>CUMILLA SADAR SOUTH</t>
  </si>
  <si>
    <t>DAUDKANDI</t>
  </si>
  <si>
    <t>DEBIDWAR</t>
  </si>
  <si>
    <t>HOMNA</t>
  </si>
  <si>
    <t>KOTWALI_CUMILLA</t>
  </si>
  <si>
    <t>LAKSHAM</t>
  </si>
  <si>
    <t>LALMAI</t>
  </si>
  <si>
    <t>MEGHNA</t>
  </si>
  <si>
    <t>MONOHORGANJ</t>
  </si>
  <si>
    <t>MURADNAGAR</t>
  </si>
  <si>
    <t>NANGOLKOT</t>
  </si>
  <si>
    <t>TITAS</t>
  </si>
  <si>
    <t>FENI DISTRICT</t>
  </si>
  <si>
    <t>CHHAGALNAIYA</t>
  </si>
  <si>
    <t>DAGANBHUIYAN</t>
  </si>
  <si>
    <t>FENI SADAR</t>
  </si>
  <si>
    <t>FULGAZI</t>
  </si>
  <si>
    <t>PARSHURAM</t>
  </si>
  <si>
    <t>SONAGAZI</t>
  </si>
  <si>
    <t>KHAGRACHARI DISTRICT</t>
  </si>
  <si>
    <t>DIGHINALA</t>
  </si>
  <si>
    <t>GUIMARA</t>
  </si>
  <si>
    <t>KHAGRACHARI SADAR</t>
  </si>
  <si>
    <t>LAKSHMICHARI</t>
  </si>
  <si>
    <t>MAHALCHARI</t>
  </si>
  <si>
    <t>MANIKCHARI</t>
  </si>
  <si>
    <t>MATIRANGA</t>
  </si>
  <si>
    <t>PANCHARI</t>
  </si>
  <si>
    <t>RAMGARH</t>
  </si>
  <si>
    <t>LAKSHMIPUR DISTRICT</t>
  </si>
  <si>
    <t>CHANDRAGANJ</t>
  </si>
  <si>
    <t>KAMALNAGAR</t>
  </si>
  <si>
    <t>LAKSHMIPUR SADAR</t>
  </si>
  <si>
    <t>RAIPUR</t>
  </si>
  <si>
    <t>RAMGANJ</t>
  </si>
  <si>
    <t>RAMGATI</t>
  </si>
  <si>
    <t>NOAKHALI DISTRICT</t>
  </si>
  <si>
    <t>BEGUMGANJ</t>
  </si>
  <si>
    <t>CHAR JABBER</t>
  </si>
  <si>
    <t>CHATKHIL</t>
  </si>
  <si>
    <t>COMPANIGANJ</t>
  </si>
  <si>
    <t>HATIA</t>
  </si>
  <si>
    <t>KABIRHAT</t>
  </si>
  <si>
    <t>SENBAGH</t>
  </si>
  <si>
    <t>SONAIMURI</t>
  </si>
  <si>
    <t>SUBARNACHAR</t>
  </si>
  <si>
    <t>SUDHARAM</t>
  </si>
  <si>
    <t>RANGAMATI DISTRICT</t>
  </si>
  <si>
    <t>BAGHAICHARI</t>
  </si>
  <si>
    <t>BARKAL</t>
  </si>
  <si>
    <t>BELAICHARI</t>
  </si>
  <si>
    <t>CHANDRAGHONA</t>
  </si>
  <si>
    <t>JURAICHARI</t>
  </si>
  <si>
    <t>KAPTAI</t>
  </si>
  <si>
    <t>KOTWALI_RANGAMATI</t>
  </si>
  <si>
    <t>LANGADU</t>
  </si>
  <si>
    <t>NANUERCHAR</t>
  </si>
  <si>
    <t>RAJASTHALI</t>
  </si>
  <si>
    <t>DHAKA DISTRICT</t>
  </si>
  <si>
    <t>ADABOR</t>
  </si>
  <si>
    <t>ASHULIA</t>
  </si>
  <si>
    <t>BADDA</t>
  </si>
  <si>
    <t>BANANI</t>
  </si>
  <si>
    <t>BANGSHAL</t>
  </si>
  <si>
    <t>BHASHANTEK</t>
  </si>
  <si>
    <t>CANTONMENT</t>
  </si>
  <si>
    <t>DARUS SALAM</t>
  </si>
  <si>
    <t>DASKHINKHAN</t>
  </si>
  <si>
    <t>DEMRA</t>
  </si>
  <si>
    <t>DHAKA INT. AIRPORT</t>
  </si>
  <si>
    <t>DHAMRAI</t>
  </si>
  <si>
    <t>DHANMONDI</t>
  </si>
  <si>
    <t>DOHAR</t>
  </si>
  <si>
    <t>GENDARIA</t>
  </si>
  <si>
    <t>GULSHAN</t>
  </si>
  <si>
    <t>HATIRJHEEL</t>
  </si>
  <si>
    <t>HAZARIBAGH</t>
  </si>
  <si>
    <t>JATRABARI</t>
  </si>
  <si>
    <t>KADAMTOLI</t>
  </si>
  <si>
    <t>KAFRUL</t>
  </si>
  <si>
    <t>KALABAGAN</t>
  </si>
  <si>
    <t>KAMRANGIRCHAR</t>
  </si>
  <si>
    <t>KERANIGANJ</t>
  </si>
  <si>
    <t>KHILGAON</t>
  </si>
  <si>
    <t>KHILKHET</t>
  </si>
  <si>
    <t>KOTWALI_DHAKA</t>
  </si>
  <si>
    <t>LALBAGH</t>
  </si>
  <si>
    <t>MIRPUR</t>
  </si>
  <si>
    <t>MOHAMMADPUR</t>
  </si>
  <si>
    <t>MOTIJHEEL</t>
  </si>
  <si>
    <t>MUGDHA</t>
  </si>
  <si>
    <t>NAWABGANJ</t>
  </si>
  <si>
    <t>NEW MARKET</t>
  </si>
  <si>
    <t>PALLABI</t>
  </si>
  <si>
    <t>PALTAN</t>
  </si>
  <si>
    <t>RAMNA</t>
  </si>
  <si>
    <t>RAMPURA</t>
  </si>
  <si>
    <t>RUPNAGAR</t>
  </si>
  <si>
    <t>SABUJBAGH</t>
  </si>
  <si>
    <t>SAVAR</t>
  </si>
  <si>
    <t>SHAH ALI</t>
  </si>
  <si>
    <t>SHAHBAG</t>
  </si>
  <si>
    <t>SHAHJAHANPUR</t>
  </si>
  <si>
    <t>SHER-E-BANGLA NAGAR</t>
  </si>
  <si>
    <t>SHYAMPUR</t>
  </si>
  <si>
    <t>SOUTH KERANIGANJ</t>
  </si>
  <si>
    <t>SUTRAPUR</t>
  </si>
  <si>
    <t>TEJGAON</t>
  </si>
  <si>
    <t>TEJGAON I/A</t>
  </si>
  <si>
    <t>TURAG</t>
  </si>
  <si>
    <t>UTTARA EAST</t>
  </si>
  <si>
    <t>UTTARA WEST</t>
  </si>
  <si>
    <t>UTTARKHAN</t>
  </si>
  <si>
    <t>VATARA</t>
  </si>
  <si>
    <t>WARI</t>
  </si>
  <si>
    <t>FARIDPUR DISTRICT</t>
  </si>
  <si>
    <t>ALFADANGA</t>
  </si>
  <si>
    <t>BHANGA</t>
  </si>
  <si>
    <t>BOALMARI</t>
  </si>
  <si>
    <t>CHARBHADRASAN</t>
  </si>
  <si>
    <t>KOTWALI_FARIDPUR</t>
  </si>
  <si>
    <t>MADHUKHALI</t>
  </si>
  <si>
    <t>NAGARKANDA</t>
  </si>
  <si>
    <t>SADARPUR</t>
  </si>
  <si>
    <t>SALDA</t>
  </si>
  <si>
    <t>GAZIPUR DISTRICT</t>
  </si>
  <si>
    <t>BASON</t>
  </si>
  <si>
    <t>GACHA</t>
  </si>
  <si>
    <t>GAZIPUR SADAR</t>
  </si>
  <si>
    <t>JOYDEBPUR (GAZIPUR)/</t>
  </si>
  <si>
    <t>KALIAKOIR</t>
  </si>
  <si>
    <t>KALIGANJ</t>
  </si>
  <si>
    <t>KAPASIA</t>
  </si>
  <si>
    <t>KASHIMPUR</t>
  </si>
  <si>
    <t>KONABARI</t>
  </si>
  <si>
    <t>SREEPUR</t>
  </si>
  <si>
    <t>TONGI EAST</t>
  </si>
  <si>
    <t>TONGI WEST</t>
  </si>
  <si>
    <t>GOPALGANJ DISTRICT</t>
  </si>
  <si>
    <t>GOPALGANJ SADAR</t>
  </si>
  <si>
    <t>KASIANI</t>
  </si>
  <si>
    <t>KOTWALIPARA</t>
  </si>
  <si>
    <t>MUKSUDPUR</t>
  </si>
  <si>
    <t>TUNGIPARA</t>
  </si>
  <si>
    <t>KISHOREGANJ DISTRICT</t>
  </si>
  <si>
    <t>ASTAGRAM</t>
  </si>
  <si>
    <t>BAJITPUR</t>
  </si>
  <si>
    <t>BHAIRAB</t>
  </si>
  <si>
    <t>HOSSAINPUR</t>
  </si>
  <si>
    <t>ITNA</t>
  </si>
  <si>
    <t>KARIMGANJ</t>
  </si>
  <si>
    <t>KATIADI</t>
  </si>
  <si>
    <t>KISHOREGANJ SADAR</t>
  </si>
  <si>
    <t>KULIARCHAR</t>
  </si>
  <si>
    <t>MITHAMON</t>
  </si>
  <si>
    <t>NIKLI</t>
  </si>
  <si>
    <t>PAKUNDIA</t>
  </si>
  <si>
    <t>TARAIL</t>
  </si>
  <si>
    <t>MADARIPUR DISTRICT</t>
  </si>
  <si>
    <t>KALKINI</t>
  </si>
  <si>
    <t>MADARIPUR SADAR</t>
  </si>
  <si>
    <t>RAJOIR</t>
  </si>
  <si>
    <t>SHIBCHAR</t>
  </si>
  <si>
    <t>MANIKGANJ DISTRICT</t>
  </si>
  <si>
    <t>DAULATPUR</t>
  </si>
  <si>
    <t>GHIOR</t>
  </si>
  <si>
    <t>HARIRAMPUR</t>
  </si>
  <si>
    <t>MANIKGANJ SADAR</t>
  </si>
  <si>
    <t>SATURIA</t>
  </si>
  <si>
    <t>SHIVALAYA</t>
  </si>
  <si>
    <t>SINGAIR</t>
  </si>
  <si>
    <t>MUNSHIGANJ DISTRICT</t>
  </si>
  <si>
    <t>GAZARIA</t>
  </si>
  <si>
    <t>LOHAJONG</t>
  </si>
  <si>
    <t>MUNSHIGANJ SADAR</t>
  </si>
  <si>
    <t>SERAJDIKHAN</t>
  </si>
  <si>
    <t>SREENAGAR</t>
  </si>
  <si>
    <t>TONGI BARI</t>
  </si>
  <si>
    <t>NARAYANGANJ DISTRICT</t>
  </si>
  <si>
    <t>ARIHAZAR</t>
  </si>
  <si>
    <t>BANDAR(M)</t>
  </si>
  <si>
    <t>FATULLAH(M)</t>
  </si>
  <si>
    <t>NARAYANGANJ SADAR</t>
  </si>
  <si>
    <t>RUPGANJ</t>
  </si>
  <si>
    <t>SIDDHIRGANJ</t>
  </si>
  <si>
    <t>SONARGAON</t>
  </si>
  <si>
    <t>NARSHINGDI DISTRICT</t>
  </si>
  <si>
    <t>BELABO</t>
  </si>
  <si>
    <t>MADHABDI</t>
  </si>
  <si>
    <t>MONOHARDI</t>
  </si>
  <si>
    <t>NARSHINGDI SADAR</t>
  </si>
  <si>
    <t>PALASH</t>
  </si>
  <si>
    <t>RAIPURA</t>
  </si>
  <si>
    <t>SHIBPUR</t>
  </si>
  <si>
    <t>RAJBARI DISTRICT</t>
  </si>
  <si>
    <t>BALIAKANDI</t>
  </si>
  <si>
    <t>GOALANDA</t>
  </si>
  <si>
    <t>KALUKHALI</t>
  </si>
  <si>
    <t>PANGSHA</t>
  </si>
  <si>
    <t>RAJBARI SADAR</t>
  </si>
  <si>
    <t>SHARIATPUR DISTRICT</t>
  </si>
  <si>
    <t>BHEDERGANJ</t>
  </si>
  <si>
    <t>DAMODIYA</t>
  </si>
  <si>
    <t>GOOSHAIRHAT</t>
  </si>
  <si>
    <t>NARIA</t>
  </si>
  <si>
    <t>PALONG/SADAR</t>
  </si>
  <si>
    <t>SAKHIPUR</t>
  </si>
  <si>
    <t>ZAJIRA</t>
  </si>
  <si>
    <t>TANGAIL DISTRICT</t>
  </si>
  <si>
    <t>BASAIL</t>
  </si>
  <si>
    <t>BHUAPUR</t>
  </si>
  <si>
    <t>DELDUAR</t>
  </si>
  <si>
    <t>DHANBARI</t>
  </si>
  <si>
    <t>GHATAIL</t>
  </si>
  <si>
    <t>GOPALPUR</t>
  </si>
  <si>
    <t>KALIHATI</t>
  </si>
  <si>
    <t>MADHUPUR</t>
  </si>
  <si>
    <t>MIRZAPUR</t>
  </si>
  <si>
    <t>NAGARPUR</t>
  </si>
  <si>
    <t>SHAKHIPUR</t>
  </si>
  <si>
    <t>TANGAIL SADAR</t>
  </si>
  <si>
    <t>BAGERHAT DISTRICT</t>
  </si>
  <si>
    <t>BAGERHAT SADAR</t>
  </si>
  <si>
    <t>CHITALMARI</t>
  </si>
  <si>
    <t>FAKIRHAT</t>
  </si>
  <si>
    <t>MOLLAHAT</t>
  </si>
  <si>
    <t>MONGLA</t>
  </si>
  <si>
    <t>MORRELGANJ</t>
  </si>
  <si>
    <t>RAMPAL</t>
  </si>
  <si>
    <t>SARANKHOLA</t>
  </si>
  <si>
    <t>CHUADANGA DISTRICT</t>
  </si>
  <si>
    <t>ALAMDANGA</t>
  </si>
  <si>
    <t>CHUADANGA SADAR</t>
  </si>
  <si>
    <t>DAMURHUDA</t>
  </si>
  <si>
    <t>DARSHANA</t>
  </si>
  <si>
    <t>JIBAN NAGAR</t>
  </si>
  <si>
    <t>JASHORE DISTRICT</t>
  </si>
  <si>
    <t>ABHOYNAGAR</t>
  </si>
  <si>
    <t>BAGERPARA</t>
  </si>
  <si>
    <t>BENAPOLE</t>
  </si>
  <si>
    <t>CHOWGACHA</t>
  </si>
  <si>
    <t>JHIKARGACHA</t>
  </si>
  <si>
    <t>KESHABPUR</t>
  </si>
  <si>
    <t>KOTWALI</t>
  </si>
  <si>
    <t>MONIRAMPUR</t>
  </si>
  <si>
    <t>SARSHA</t>
  </si>
  <si>
    <t>JHENAIDAH DISTRICT</t>
  </si>
  <si>
    <t>HARINAKUNDU</t>
  </si>
  <si>
    <t>JHENIDAH SADAR</t>
  </si>
  <si>
    <t>KOTCHANDPUR</t>
  </si>
  <si>
    <t>MOHESHPUR</t>
  </si>
  <si>
    <t>SAILKUPA</t>
  </si>
  <si>
    <t>KHULNA DISTRICT</t>
  </si>
  <si>
    <t>BATIAGHATA</t>
  </si>
  <si>
    <t>DACOPE</t>
  </si>
  <si>
    <t>DIGHALIA</t>
  </si>
  <si>
    <t>DUMURIA</t>
  </si>
  <si>
    <t>KHALISHPUR</t>
  </si>
  <si>
    <t>KHAN JAHAN ALI</t>
  </si>
  <si>
    <t>KOTWALI_KHULNA</t>
  </si>
  <si>
    <t>KOYRA</t>
  </si>
  <si>
    <t>PAIKGACHA</t>
  </si>
  <si>
    <t>PHULTALA</t>
  </si>
  <si>
    <t>RUPSA</t>
  </si>
  <si>
    <t>SONADANGA</t>
  </si>
  <si>
    <t>TEROKHADA</t>
  </si>
  <si>
    <t>KUSHTIA DISTRICT</t>
  </si>
  <si>
    <t>BHERAMARA</t>
  </si>
  <si>
    <t>ISLAMI UNIVERSITY</t>
  </si>
  <si>
    <t>KHOKSA</t>
  </si>
  <si>
    <t>KUMARKHALI</t>
  </si>
  <si>
    <t>KUSHTIA SADAR</t>
  </si>
  <si>
    <t>MAGURA DISTRICT</t>
  </si>
  <si>
    <t>MAGURA SADAR</t>
  </si>
  <si>
    <t>SHALIKHA</t>
  </si>
  <si>
    <t>MEHERPUR DISTRICT</t>
  </si>
  <si>
    <t>GANGNI</t>
  </si>
  <si>
    <t>MUZIBNAGAR</t>
  </si>
  <si>
    <t>NARAIL DISTRICT</t>
  </si>
  <si>
    <t>KALIA</t>
  </si>
  <si>
    <t>LOHAGORA</t>
  </si>
  <si>
    <t>NARAGATI</t>
  </si>
  <si>
    <t>NARAIL SADAR</t>
  </si>
  <si>
    <t>SATKHIRA DISTRICT</t>
  </si>
  <si>
    <t>ASHASUNI</t>
  </si>
  <si>
    <t>DEBHATA</t>
  </si>
  <si>
    <t>KALAROA</t>
  </si>
  <si>
    <t>PATKELGHATA</t>
  </si>
  <si>
    <t>SATKHIRA SADAR</t>
  </si>
  <si>
    <t>SHYAMNAGAR</t>
  </si>
  <si>
    <t>TALA</t>
  </si>
  <si>
    <t>JAMALPUR DISTRICT</t>
  </si>
  <si>
    <t>BAKSHIGANJ</t>
  </si>
  <si>
    <t>DEWANGANJ</t>
  </si>
  <si>
    <t>ISLAMPUR</t>
  </si>
  <si>
    <t>JAMALPUR SADAR</t>
  </si>
  <si>
    <t>MADARGANJ</t>
  </si>
  <si>
    <t>MELANDAH</t>
  </si>
  <si>
    <t>SARISHABARI</t>
  </si>
  <si>
    <t>MYMENSINGH DISTRICT</t>
  </si>
  <si>
    <t>BHALUKA</t>
  </si>
  <si>
    <t>DHOBAURA</t>
  </si>
  <si>
    <t>FULBARIA</t>
  </si>
  <si>
    <t>GOFFARGAON</t>
  </si>
  <si>
    <t>GOURIPUR</t>
  </si>
  <si>
    <t>HALUAGHAT</t>
  </si>
  <si>
    <t>ISHWARGANJ</t>
  </si>
  <si>
    <t>KOTWALI_MYMENSINGH</t>
  </si>
  <si>
    <t>MUKTAGACHA</t>
  </si>
  <si>
    <t>NANDAIL</t>
  </si>
  <si>
    <t>PAGLA</t>
  </si>
  <si>
    <t>PHULPUR</t>
  </si>
  <si>
    <t>TARAKANDA</t>
  </si>
  <si>
    <t>TRISAL</t>
  </si>
  <si>
    <t>NETROKONA DISTRICT</t>
  </si>
  <si>
    <t>ATPARA</t>
  </si>
  <si>
    <t>BARHATTA</t>
  </si>
  <si>
    <t>DURGAPUR</t>
  </si>
  <si>
    <t>KALIAJURI</t>
  </si>
  <si>
    <t>KALMAKANDA</t>
  </si>
  <si>
    <t>KENDUA</t>
  </si>
  <si>
    <t>MADAN</t>
  </si>
  <si>
    <t>MOHONGANJ</t>
  </si>
  <si>
    <t>PURBADHALA</t>
  </si>
  <si>
    <t>SHERPUR DISTRICT</t>
  </si>
  <si>
    <t>JHENAIGATI</t>
  </si>
  <si>
    <t>NAKLA</t>
  </si>
  <si>
    <t>NALITABARI</t>
  </si>
  <si>
    <t>SHERPUR SADAR</t>
  </si>
  <si>
    <t>SREEBORDI</t>
  </si>
  <si>
    <t>BOGURA DISTRICT</t>
  </si>
  <si>
    <t>ADAMDIGHI</t>
  </si>
  <si>
    <t>DHUNAT</t>
  </si>
  <si>
    <t>DUPCHANCHIA</t>
  </si>
  <si>
    <t>GABTALI</t>
  </si>
  <si>
    <t>KAHALOO</t>
  </si>
  <si>
    <t>KOTWALI_BOGURA</t>
  </si>
  <si>
    <t>NANDIGRAM</t>
  </si>
  <si>
    <t>SARIAKANDI</t>
  </si>
  <si>
    <t>SHIBGANJ</t>
  </si>
  <si>
    <t>SONATOLA</t>
  </si>
  <si>
    <t>CHAPAINAWABGANJ DISTRICT</t>
  </si>
  <si>
    <t>BHOLAHAT</t>
  </si>
  <si>
    <t>CHAPAINAWABGANJ SADA</t>
  </si>
  <si>
    <t>GOMOSTAPUR</t>
  </si>
  <si>
    <t>NACHOLE</t>
  </si>
  <si>
    <t>JAYPURHAT DISTRICT</t>
  </si>
  <si>
    <t>AKKELPUR</t>
  </si>
  <si>
    <t>KALAI</t>
  </si>
  <si>
    <t>KHETLAL</t>
  </si>
  <si>
    <t>PANCH BIBI</t>
  </si>
  <si>
    <t>NAOGAON DISTRICT</t>
  </si>
  <si>
    <t>ATRAI</t>
  </si>
  <si>
    <t>BADALGACHI</t>
  </si>
  <si>
    <t>DHAMOIRHAT</t>
  </si>
  <si>
    <t>MANDA</t>
  </si>
  <si>
    <t>MOHADEVPUR</t>
  </si>
  <si>
    <t>NAOGAON SADAR</t>
  </si>
  <si>
    <t>NIAMOTPUR</t>
  </si>
  <si>
    <t>PATNITOLA</t>
  </si>
  <si>
    <t>PORSHA</t>
  </si>
  <si>
    <t>RANI NAGAR</t>
  </si>
  <si>
    <t>SAPAHAR</t>
  </si>
  <si>
    <t>NATORE DISTRICT</t>
  </si>
  <si>
    <t>BAGATIPARA</t>
  </si>
  <si>
    <t>BARAIGRAM</t>
  </si>
  <si>
    <t>GURUDASPUR</t>
  </si>
  <si>
    <t>LALPUR</t>
  </si>
  <si>
    <t>NAL DANGA</t>
  </si>
  <si>
    <t>NATORE SADAR</t>
  </si>
  <si>
    <t>SINGRA</t>
  </si>
  <si>
    <t>PABNA DISTRICT</t>
  </si>
  <si>
    <t>ATAIKULA</t>
  </si>
  <si>
    <t>ATGHORIA</t>
  </si>
  <si>
    <t>BERA</t>
  </si>
  <si>
    <t>BHANGURA</t>
  </si>
  <si>
    <t>CHATMOHAR</t>
  </si>
  <si>
    <t>ISHWARDI</t>
  </si>
  <si>
    <t>PABNA SADAR</t>
  </si>
  <si>
    <t>SANTHIA</t>
  </si>
  <si>
    <t>SUJANAGAR</t>
  </si>
  <si>
    <t>RAJSHAHI DISTRICT</t>
  </si>
  <si>
    <t>BAGHA</t>
  </si>
  <si>
    <t>BAGMARA</t>
  </si>
  <si>
    <t>BOALIA</t>
  </si>
  <si>
    <t>CHARGHAT</t>
  </si>
  <si>
    <t>GODAGARI</t>
  </si>
  <si>
    <t>MOHANPUR</t>
  </si>
  <si>
    <t>MOTIHAR</t>
  </si>
  <si>
    <t>PABA</t>
  </si>
  <si>
    <t>PUTHIA</t>
  </si>
  <si>
    <t>RAJPARA</t>
  </si>
  <si>
    <t>SHAH MAKDUM</t>
  </si>
  <si>
    <t>TANORE</t>
  </si>
  <si>
    <t>SIRAJGANJ DISTRICT</t>
  </si>
  <si>
    <t>BELKUCHI</t>
  </si>
  <si>
    <t>CHOWHALI</t>
  </si>
  <si>
    <t>ENAYETPUR</t>
  </si>
  <si>
    <t>KAMARKANDA</t>
  </si>
  <si>
    <t>KAZIPUR</t>
  </si>
  <si>
    <t>RAIGANJ</t>
  </si>
  <si>
    <t>SALANGA</t>
  </si>
  <si>
    <t>SHAHJADPUR</t>
  </si>
  <si>
    <t>SIRAJGANJ SADAR</t>
  </si>
  <si>
    <t>TARASH</t>
  </si>
  <si>
    <t>ULLAPARA</t>
  </si>
  <si>
    <t>DINAJPUR DISTRICT</t>
  </si>
  <si>
    <t>BIRAMPUR</t>
  </si>
  <si>
    <t>BIRGANJ</t>
  </si>
  <si>
    <t>BIROL</t>
  </si>
  <si>
    <t>BOCHAGANJ</t>
  </si>
  <si>
    <t>CHIRIRBANDAR</t>
  </si>
  <si>
    <t>FULBARI</t>
  </si>
  <si>
    <t>GHORAGHAT</t>
  </si>
  <si>
    <t>HAKIMPUR</t>
  </si>
  <si>
    <t>KAHAROLE</t>
  </si>
  <si>
    <t>KHANSHAMA</t>
  </si>
  <si>
    <t>PARBOTIPUR</t>
  </si>
  <si>
    <t>GAIBANDAH DISTRICT</t>
  </si>
  <si>
    <t>FULCHHARI</t>
  </si>
  <si>
    <t>GAIBANDAH SADAR</t>
  </si>
  <si>
    <t>GOBINDAGANJ</t>
  </si>
  <si>
    <t>PALASHBARI</t>
  </si>
  <si>
    <t>SADULLAPUR</t>
  </si>
  <si>
    <t>SAGHATTA</t>
  </si>
  <si>
    <t>SUNDARGANJ</t>
  </si>
  <si>
    <t>KURIGRAM DISTRICT</t>
  </si>
  <si>
    <t>BHURUNGAMARI</t>
  </si>
  <si>
    <t>CHILMARI</t>
  </si>
  <si>
    <t>KURIGRAM SADAR</t>
  </si>
  <si>
    <t>NAGESWARI</t>
  </si>
  <si>
    <t>RAJARHAT</t>
  </si>
  <si>
    <t>RAJIBPUR</t>
  </si>
  <si>
    <t>ROWMARI</t>
  </si>
  <si>
    <t>ULIPUR</t>
  </si>
  <si>
    <t>LALMONIRHAT DISTRICT</t>
  </si>
  <si>
    <t>ADITMARI</t>
  </si>
  <si>
    <t>HATIBANDHA</t>
  </si>
  <si>
    <t>LALMONIRHAT SADAR</t>
  </si>
  <si>
    <t>PATGRAM</t>
  </si>
  <si>
    <t>NILPHAMARI DISTRICT</t>
  </si>
  <si>
    <t>DIMLA</t>
  </si>
  <si>
    <t>DOMAR</t>
  </si>
  <si>
    <t>JALDHAKA</t>
  </si>
  <si>
    <t>NILPHAMARI SADAR</t>
  </si>
  <si>
    <t>SAYEDPUR</t>
  </si>
  <si>
    <t>PANCHAGARH DISTRICT</t>
  </si>
  <si>
    <t>ATWARI</t>
  </si>
  <si>
    <t>BODA</t>
  </si>
  <si>
    <t>DEBIGANJ</t>
  </si>
  <si>
    <t>PANCHAGARH SADAR</t>
  </si>
  <si>
    <t>TETULIA</t>
  </si>
  <si>
    <t>RANGPUR DISTRICT</t>
  </si>
  <si>
    <t>BADARGANJ</t>
  </si>
  <si>
    <t>GANGACHARA</t>
  </si>
  <si>
    <t>KAUNIA</t>
  </si>
  <si>
    <t>MITHAPUKUR</t>
  </si>
  <si>
    <t>PIRGACHA</t>
  </si>
  <si>
    <t>PIRGANJ</t>
  </si>
  <si>
    <t>TARAGANJ</t>
  </si>
  <si>
    <t>THAKURGAON DISTRICT</t>
  </si>
  <si>
    <t>BALIADANGI</t>
  </si>
  <si>
    <t>HARIPUR</t>
  </si>
  <si>
    <t>RANISANKAIL</t>
  </si>
  <si>
    <t>THAKURGAON SADAR</t>
  </si>
  <si>
    <t>HABIGANJ DISTRICT</t>
  </si>
  <si>
    <t>AJMIRIGANJ</t>
  </si>
  <si>
    <t>BAHUBAL</t>
  </si>
  <si>
    <t>BANICHANG</t>
  </si>
  <si>
    <t>CHUNARUGHAT</t>
  </si>
  <si>
    <t>HABIGANJ SADAR</t>
  </si>
  <si>
    <t>LAKHAI</t>
  </si>
  <si>
    <t>MADHABPUR</t>
  </si>
  <si>
    <t>NABIGANJ</t>
  </si>
  <si>
    <t>SHAYESTAGANJ</t>
  </si>
  <si>
    <t>MOULVIBAZAR DISTRICT</t>
  </si>
  <si>
    <t>BARALEKHA</t>
  </si>
  <si>
    <t>JURI</t>
  </si>
  <si>
    <t>KAMALGANJ</t>
  </si>
  <si>
    <t>KULAURA</t>
  </si>
  <si>
    <t>MOULVIBAZAR SADAR</t>
  </si>
  <si>
    <t>RAJANAGAR</t>
  </si>
  <si>
    <t>SREEMANGAL</t>
  </si>
  <si>
    <t>SUNAMGANJ DISTRICT</t>
  </si>
  <si>
    <t>BISHWAMVARPUR</t>
  </si>
  <si>
    <t>CHHATAK</t>
  </si>
  <si>
    <t>DAKSHIN SUNAMGANJ</t>
  </si>
  <si>
    <t>DERAI</t>
  </si>
  <si>
    <t>Table-33(Concl'd)</t>
  </si>
  <si>
    <t>DHARMAPASHA</t>
  </si>
  <si>
    <t>DOWAR BAZAR</t>
  </si>
  <si>
    <t>JAGANNATHPUR</t>
  </si>
  <si>
    <t>JAMALGANJ</t>
  </si>
  <si>
    <t>MADHAYA NAGAR</t>
  </si>
  <si>
    <t>SALLA</t>
  </si>
  <si>
    <t>SUNAMGANJ SADAR</t>
  </si>
  <si>
    <t>TAHIRPUR</t>
  </si>
  <si>
    <t>SYLHET DISTRICT</t>
  </si>
  <si>
    <t>BALAGANJ</t>
  </si>
  <si>
    <t>BIANI BAZAR</t>
  </si>
  <si>
    <t>BIMANBONDAR</t>
  </si>
  <si>
    <t>BISHWANATH</t>
  </si>
  <si>
    <t>DAKHIN SURMA</t>
  </si>
  <si>
    <t>FENCHUGANJ</t>
  </si>
  <si>
    <t>GOLAPGANJ</t>
  </si>
  <si>
    <t>GOWAINGHAT</t>
  </si>
  <si>
    <t>JAINTIAPUR</t>
  </si>
  <si>
    <t>JALALABAD</t>
  </si>
  <si>
    <t>KANAIGHAT</t>
  </si>
  <si>
    <t>KOTWALI_SYLHET</t>
  </si>
  <si>
    <t>OSMANI NAGAR</t>
  </si>
  <si>
    <t>SHAHPORAN</t>
  </si>
  <si>
    <t>ZAKIGANJ</t>
  </si>
  <si>
    <t>DEBITS FROM DEPOSIT ACCOUNTS AND TURNOVER</t>
  </si>
  <si>
    <t>TABLE-34</t>
  </si>
  <si>
    <t>31-12-2022</t>
  </si>
  <si>
    <t>Debits</t>
  </si>
  <si>
    <t>*Average
Deposits</t>
  </si>
  <si>
    <t>Turnover
(A/B)</t>
  </si>
  <si>
    <t>Turnover</t>
  </si>
  <si>
    <t>1. Current and Cash Credit Accounts</t>
  </si>
  <si>
    <t>2. Savings Deposits</t>
  </si>
  <si>
    <t>3. Convertible Taka Accounts of Foreigners</t>
  </si>
  <si>
    <t>4. Foreign Currency Accounts</t>
  </si>
  <si>
    <t>5. Wage Earners' Deposits</t>
  </si>
  <si>
    <t>6. Resident Foreign Currency Deposits</t>
  </si>
  <si>
    <t>7. Special Notice Deposits</t>
  </si>
  <si>
    <t>8. Fixed Deposits</t>
  </si>
  <si>
    <t>9. Recurring Deposits</t>
  </si>
  <si>
    <t>10. Other Deposits</t>
  </si>
  <si>
    <t xml:space="preserve">               3. *n.e.s.= not elsewhere stated</t>
  </si>
  <si>
    <t>Rates 
of
 Profit</t>
  </si>
  <si>
    <t>Without 
Profit</t>
  </si>
  <si>
    <t>Note: 1.  Figures shown in the tables are excluding Interbank and Accrued Interst.</t>
  </si>
  <si>
    <t>RATES OF PROFIT AND TYPES</t>
  </si>
  <si>
    <t>Rajshahi Division</t>
  </si>
  <si>
    <t/>
  </si>
  <si>
    <t>Sylhet Division</t>
  </si>
  <si>
    <t>Moulvibazar</t>
  </si>
  <si>
    <t>Barishal Division</t>
  </si>
  <si>
    <t>Mymensingh Division</t>
  </si>
  <si>
    <t>Rangpur Division</t>
  </si>
  <si>
    <t>Chattogram Division</t>
  </si>
  <si>
    <t>Cox'S Bazar</t>
  </si>
  <si>
    <t>Dhaka Division</t>
  </si>
  <si>
    <t>Khulna Division</t>
  </si>
  <si>
    <t>TABLE-35</t>
  </si>
  <si>
    <t>ADVANCES CLASSIFIED BY SECURITIES</t>
  </si>
  <si>
    <t>Type of Securities</t>
  </si>
  <si>
    <t>1. Shares &amp; Securities</t>
  </si>
  <si>
    <t>2. Commodities/Export Document</t>
  </si>
  <si>
    <t>a) Export Documents</t>
  </si>
  <si>
    <t>b) Commodities</t>
  </si>
  <si>
    <t>i. Export Commodities</t>
  </si>
  <si>
    <t>ii. Import Commodities</t>
  </si>
  <si>
    <t xml:space="preserve">iii. Other Commodities-
     Pledged/Hypothecated.
     (Other than Export &amp;
     Import Commodities) </t>
  </si>
  <si>
    <t>3. Machinery/Fixed Assets
     (Excluding Land, Building/Flat)</t>
  </si>
  <si>
    <t>4. Real estate
    (Land, Building, Flat etc.)</t>
  </si>
  <si>
    <t>5. Financial obligations only
    (Insurance Policies, Savings
    Certificates, Cheque, FDR,
    TDR, DPS, MBS, DBS, TBS etc.)</t>
  </si>
  <si>
    <t>6. Guarantee of Individuals
     (Personal Guarantee)</t>
  </si>
  <si>
    <t>7. Guarantee of Institutions
     (Corporate Guarantee)</t>
  </si>
  <si>
    <t>8. Miscellaneous</t>
  </si>
  <si>
    <t>a) Gold &amp; Gold Ornaments</t>
  </si>
  <si>
    <t>b) Vehicles</t>
  </si>
  <si>
    <t>c) Hypothecation of Crops</t>
  </si>
  <si>
    <t>d) Assignment of Bills Receivable</t>
  </si>
  <si>
    <t>e) Parri Passu Charge</t>
  </si>
  <si>
    <t>f)  Others</t>
  </si>
  <si>
    <t>9. Without Security</t>
  </si>
  <si>
    <t>GRAND TOTAL :</t>
  </si>
  <si>
    <t>Note: 1. Figures shown in the tables are excluding Interbank, Money at call, Bills.</t>
  </si>
  <si>
    <t>2. ---=NIL</t>
  </si>
  <si>
    <t>TABLE-36</t>
  </si>
  <si>
    <t>TABLE-37</t>
  </si>
  <si>
    <t>TABLE-38</t>
  </si>
  <si>
    <t>TABLE-39</t>
  </si>
  <si>
    <t>TABLE-40</t>
  </si>
  <si>
    <t>TABLE-41 (Cont'd)</t>
  </si>
  <si>
    <t>ADVANCES CLASSIFIED BY ECONOMIC PURPOSES</t>
  </si>
  <si>
    <t>Economic Purposes</t>
  </si>
  <si>
    <t>No. of Accounts</t>
  </si>
  <si>
    <t>% of Total Amount</t>
  </si>
  <si>
    <t>Average Per A/C (C/B)</t>
  </si>
  <si>
    <t xml:space="preserve">     No. of Accounts</t>
  </si>
  <si>
    <t>A. Agriculture, Fishing &amp; Forestry</t>
  </si>
  <si>
    <t>1. Agriculture</t>
  </si>
  <si>
    <t>a) Cultivation</t>
  </si>
  <si>
    <t>b) Plantation</t>
  </si>
  <si>
    <t>c) Agricultural Machineries
    and Implements</t>
  </si>
  <si>
    <t>d) Fertilizers and Pesticides
     Loans for Farmers</t>
  </si>
  <si>
    <t>e) Livestock</t>
  </si>
  <si>
    <t>f) Vegetables/Fruits
    Preservation in cold storage</t>
  </si>
  <si>
    <t>g) Agriculture Loan Disbursed
    through NGOs</t>
  </si>
  <si>
    <t>2. Fishing</t>
  </si>
  <si>
    <t>3. Forestry and Logging</t>
  </si>
  <si>
    <t>B. Industry</t>
  </si>
  <si>
    <t>1. Term Loan ( Other than
    Working Capital Financing)</t>
  </si>
  <si>
    <t>a) Large Industries</t>
  </si>
  <si>
    <t>b) Small and Medium Industries</t>
  </si>
  <si>
    <t>c) Cottage Industries/Micro
     Industries</t>
  </si>
  <si>
    <t>d) Service Industries</t>
  </si>
  <si>
    <t>2. Working Capital Financing 
    (Excluding Export &amp; Import
     Financing)</t>
  </si>
  <si>
    <t>C. Construction</t>
  </si>
  <si>
    <t>1. Housing (Commercial) For 
    Developer/Contractor</t>
  </si>
  <si>
    <t>2 . Housing (Residential) in urban
     area for individual person</t>
  </si>
  <si>
    <t>3. Housing (Residential) in rural
     area for individual person</t>
  </si>
  <si>
    <t>4. Infrastructure Development
     (Road, Culvert, Bridge, etc.)</t>
  </si>
  <si>
    <t>5. House Renovation or
     Repairing or Extension</t>
  </si>
  <si>
    <t>6. Commercial Building (Market,
     Factory, Hotel, Cold storage,
     Ware-house etc.)</t>
  </si>
  <si>
    <t>7. Establishment of Solar panel</t>
  </si>
  <si>
    <t>8. Effluent Treatment Plant</t>
  </si>
  <si>
    <t>9. Loan against Work Order/Pay
     Order/Earnest Money</t>
  </si>
  <si>
    <t>10. Water-works</t>
  </si>
  <si>
    <t>11. Sanitary Services</t>
  </si>
  <si>
    <t>D. Transport</t>
  </si>
  <si>
    <t>1. Road Transport ( excluding
    personal vehicle &amp; lease finance)</t>
  </si>
  <si>
    <t>2. Water Transport
    (excluding Fishing Boats)</t>
  </si>
  <si>
    <t>3. Air Transport</t>
  </si>
  <si>
    <t>E. Trade &amp; Commerce</t>
  </si>
  <si>
    <t>1. Wholesale and Retail Trade
    (CC, OD etc.)</t>
  </si>
  <si>
    <t>a) Wholesale Trading</t>
  </si>
  <si>
    <t>b) Retail Trading</t>
  </si>
  <si>
    <t>c) Other Commercial lending</t>
  </si>
  <si>
    <t>2. Procurement by Government</t>
  </si>
  <si>
    <t>a) Jute</t>
  </si>
  <si>
    <t>b) Paddy</t>
  </si>
  <si>
    <t>c) Wheat</t>
  </si>
  <si>
    <t>d) Others</t>
  </si>
  <si>
    <t>3. Export Financing ( PC, ECC etc.)</t>
  </si>
  <si>
    <t>a) Jute and Jute Products</t>
  </si>
  <si>
    <t>b) Tea</t>
  </si>
  <si>
    <t>c) Hides and Skins</t>
  </si>
  <si>
    <t>d) Ready-made Garments</t>
  </si>
  <si>
    <t>e) Non-traditional Items</t>
  </si>
  <si>
    <t>f) Other Exported Items</t>
  </si>
  <si>
    <t>4. Import Financing
    (LIM, LTR, TR etc.)</t>
  </si>
  <si>
    <t>a) Food Items</t>
  </si>
  <si>
    <t>b) Petroleum and
    Petroleum Products</t>
  </si>
  <si>
    <t>c) Machineries and Implements</t>
  </si>
  <si>
    <t>d) Textile and Textile Products</t>
  </si>
  <si>
    <t>e) Electric and Electronic
    goods &amp; Spares</t>
  </si>
  <si>
    <t>f) Sanitary Goods Including
    Tiles, Stones &amp; Clinkers</t>
  </si>
  <si>
    <t>g) Cosmetics &amp; Crockeries</t>
  </si>
  <si>
    <t>h) Medicine and Surgical
    Instruments</t>
  </si>
  <si>
    <t>i) New Automobiles</t>
  </si>
  <si>
    <t>j) Reconditioned Automobiles</t>
  </si>
  <si>
    <t>k) Chemicals (except Medicine)</t>
  </si>
  <si>
    <t>l) Iron and Steel Products</t>
  </si>
  <si>
    <t>m) Paper and Printed Papers</t>
  </si>
  <si>
    <t>n) Computer and Accessories</t>
  </si>
  <si>
    <t>o) Wood &amp; Logging</t>
  </si>
  <si>
    <t>p) Plastic &amp; Plastic Products
    including toys</t>
  </si>
  <si>
    <t>q) Leather Goods</t>
  </si>
  <si>
    <t>r) Poultry feeds</t>
  </si>
  <si>
    <t>s) Cattle feeds</t>
  </si>
  <si>
    <t>t) Coal</t>
  </si>
  <si>
    <t>u) Ship</t>
  </si>
  <si>
    <t>v) Other Imported Items</t>
  </si>
  <si>
    <t>5. Share Trading</t>
  </si>
  <si>
    <t>6. Lease Financing/Leasing</t>
  </si>
  <si>
    <t>F. Other Institutional Loan</t>
  </si>
  <si>
    <t>1. Loan to Financial Corporations</t>
  </si>
  <si>
    <t>a) Credit to NBFI</t>
  </si>
  <si>
    <t>b) Credit to Insurance companies</t>
  </si>
  <si>
    <t>TABLE-41 (Concl'd)</t>
  </si>
  <si>
    <t>c) Credit to NGO
    (excluding Agriculture)</t>
  </si>
  <si>
    <t>d) Credit to Merchant Banks/
     Brokerage Houses</t>
  </si>
  <si>
    <t>e) Credit to Co-operative
     Banks/Societies</t>
  </si>
  <si>
    <t>2. Financing to
     Educational Institutions</t>
  </si>
  <si>
    <t>G. Consumer Finance</t>
  </si>
  <si>
    <t>1. Doctors Loan/
     Professional Loans</t>
  </si>
  <si>
    <t>2. Flat Purchase</t>
  </si>
  <si>
    <t>3. Transport loan
    (Motor car/Motor cycle etc.)</t>
  </si>
  <si>
    <t>4. Consumer Goods (TV, Freeze, Air
     Coolar, Computer, Furniture etc.)</t>
  </si>
  <si>
    <t>5. Credit Cards</t>
  </si>
  <si>
    <t>6. Educational Expenses</t>
  </si>
  <si>
    <t>7. Treatment Expenses</t>
  </si>
  <si>
    <t>8. Marriage Expenses</t>
  </si>
  <si>
    <t>9. Land Purchase</t>
  </si>
  <si>
    <t>10. Loan against Salary</t>
  </si>
  <si>
    <t>11. Loan against PF</t>
  </si>
  <si>
    <t>12. Personal Loan against
      DPS, MSS etc.</t>
  </si>
  <si>
    <t>13. Personal Loan against
      FDR, MBS, DBS etc.</t>
  </si>
  <si>
    <t>14. Travelling/ Holiday Loan</t>
  </si>
  <si>
    <t>15. Other personal Loans</t>
  </si>
  <si>
    <t>H. Miscellaneous</t>
  </si>
  <si>
    <t>1. Private Welfare and
    Development Activities</t>
  </si>
  <si>
    <t>2. Advances for Special Credit
    Program (EPZ, Special Economic
    Zone, Youth development etc.)</t>
  </si>
  <si>
    <t>3. Swanirvar</t>
  </si>
  <si>
    <t>4. Poverty Alleviation Program</t>
  </si>
  <si>
    <t>5. Other loans
    not mentioned above</t>
  </si>
  <si>
    <t>TABLE-42 (Cont'd)</t>
  </si>
  <si>
    <t>TABLE-42 (Concl'd)</t>
  </si>
  <si>
    <t>TABLE-43 (Cont'd)</t>
  </si>
  <si>
    <t>TABLE-43 (Concl'd)</t>
  </si>
  <si>
    <t>TABLE-44 (Cont'd)</t>
  </si>
  <si>
    <t>TABLE-44 (Concl'd)</t>
  </si>
  <si>
    <t>TABLE-45 (Cont'd)</t>
  </si>
  <si>
    <t>TABLE-45 (Concl'd)</t>
  </si>
  <si>
    <t>TABLE-46 (Cont'd)</t>
  </si>
  <si>
    <t>TABLE-46 (Concl'd)</t>
  </si>
  <si>
    <t>TABLE-47 (Cont'd)</t>
  </si>
  <si>
    <t xml:space="preserve">ADVANCES </t>
  </si>
  <si>
    <t>CLASSIFIED BY</t>
  </si>
  <si>
    <t>RATES OF INTEREST</t>
  </si>
  <si>
    <t>AND SECURITIES</t>
  </si>
  <si>
    <t>Rate of
Interest</t>
  </si>
  <si>
    <t>Advances as on 31-03-2023</t>
  </si>
  <si>
    <t>Total Advances as on 31-12-2022</t>
  </si>
  <si>
    <t>Gold &amp; Gold Ornaments</t>
  </si>
  <si>
    <t>Shares &amp; Securities</t>
  </si>
  <si>
    <t>Export Documents</t>
  </si>
  <si>
    <t>Commodities</t>
  </si>
  <si>
    <t xml:space="preserve">Machinery/Fixed Assets (Excluding Land, Building/Flat) </t>
  </si>
  <si>
    <t>Vehicles</t>
  </si>
  <si>
    <t>Real Estate (Land, Building, Flat etc.)</t>
  </si>
  <si>
    <t>Financial Obligations Only</t>
  </si>
  <si>
    <t>Hypothe-cation of Crops</t>
  </si>
  <si>
    <t>Guarantee of Institutions (Corporate Guarantee)</t>
  </si>
  <si>
    <t>Assignment of Bills Receivable</t>
  </si>
  <si>
    <t>Parri Passu Charge</t>
  </si>
  <si>
    <t>Guarantee of Individuals (Personal Guarantee)</t>
  </si>
  <si>
    <t>Other Securities</t>
  </si>
  <si>
    <t xml:space="preserve"> Without any Security</t>
  </si>
  <si>
    <t>0.00</t>
  </si>
  <si>
    <t>0.01-0.25</t>
  </si>
  <si>
    <t>0.26-0.50</t>
  </si>
  <si>
    <t>0.51-0.75</t>
  </si>
  <si>
    <t>0.76-1.00</t>
  </si>
  <si>
    <t>1.01-1.25</t>
  </si>
  <si>
    <t>1.26-1.50</t>
  </si>
  <si>
    <t>1.51-1.75</t>
  </si>
  <si>
    <t>1.76-2.00</t>
  </si>
  <si>
    <t>2.01-2.25</t>
  </si>
  <si>
    <t>2.26-2.50</t>
  </si>
  <si>
    <t>2.51-2.75</t>
  </si>
  <si>
    <t>2.76-3.00</t>
  </si>
  <si>
    <t>3.01-3.25</t>
  </si>
  <si>
    <t>3.26-3.50</t>
  </si>
  <si>
    <t>3.51-3.75</t>
  </si>
  <si>
    <t>3.76-4.00</t>
  </si>
  <si>
    <t>4.01-4.25</t>
  </si>
  <si>
    <t>4.26-4.50</t>
  </si>
  <si>
    <t>4.51-4.75</t>
  </si>
  <si>
    <t>4.76-5.00</t>
  </si>
  <si>
    <t>5.01-5.25</t>
  </si>
  <si>
    <t>5.26-5.50</t>
  </si>
  <si>
    <t>5.51-5.75</t>
  </si>
  <si>
    <t>5.76-6.00</t>
  </si>
  <si>
    <t>6.01-6.25</t>
  </si>
  <si>
    <t>6.26-6.50</t>
  </si>
  <si>
    <t>6.51-6.75</t>
  </si>
  <si>
    <t>6.76-7.00</t>
  </si>
  <si>
    <t>7.01-7.25</t>
  </si>
  <si>
    <t>7.26-7.50</t>
  </si>
  <si>
    <t>7.51-7.75</t>
  </si>
  <si>
    <t>7.76-8.00</t>
  </si>
  <si>
    <t>8.01-8.25</t>
  </si>
  <si>
    <t>8.26-8.50</t>
  </si>
  <si>
    <t>8.51-8.75</t>
  </si>
  <si>
    <t>8.76-9.00</t>
  </si>
  <si>
    <t>9.01-9.25</t>
  </si>
  <si>
    <t>9.26-9.50</t>
  </si>
  <si>
    <t>9.51-9.75</t>
  </si>
  <si>
    <t>9.76-10.00</t>
  </si>
  <si>
    <t>10.01-10.25</t>
  </si>
  <si>
    <t>10.26-10.50</t>
  </si>
  <si>
    <t>10.51-10.75</t>
  </si>
  <si>
    <t>10.76-11.00</t>
  </si>
  <si>
    <t>11.01-11.25</t>
  </si>
  <si>
    <t>11.26-11.50</t>
  </si>
  <si>
    <t>11.51-11.75</t>
  </si>
  <si>
    <t>11.76-12.00</t>
  </si>
  <si>
    <t>12.01-12.25</t>
  </si>
  <si>
    <t>12.26-12.50</t>
  </si>
  <si>
    <t>12.51-12.75</t>
  </si>
  <si>
    <t>12.76-13.00</t>
  </si>
  <si>
    <t>13.01-13.25</t>
  </si>
  <si>
    <t>13.26-13.50</t>
  </si>
  <si>
    <t>13.51-13.75</t>
  </si>
  <si>
    <t>13.76-14.00</t>
  </si>
  <si>
    <t>14.01-14.25</t>
  </si>
  <si>
    <t>14.26-14.50</t>
  </si>
  <si>
    <t>14.51-14.75</t>
  </si>
  <si>
    <t>14.76-15.00</t>
  </si>
  <si>
    <t>15.01-15.25</t>
  </si>
  <si>
    <t>15.26-15.50</t>
  </si>
  <si>
    <t>15.51-15.75</t>
  </si>
  <si>
    <t>15.76-16.00</t>
  </si>
  <si>
    <t>16.01-16.25</t>
  </si>
  <si>
    <t>16.26-16.50</t>
  </si>
  <si>
    <t>TABLE-47 (Concl'd)</t>
  </si>
  <si>
    <t>16.51-16.75</t>
  </si>
  <si>
    <t>16.76-17.00</t>
  </si>
  <si>
    <t>17.01-17.25</t>
  </si>
  <si>
    <t>17.26-17.50</t>
  </si>
  <si>
    <t>17.51-17.75</t>
  </si>
  <si>
    <t>17.76-18.00</t>
  </si>
  <si>
    <t>18.01-18.25</t>
  </si>
  <si>
    <t>18.26-18.50</t>
  </si>
  <si>
    <t>18.51-18.75</t>
  </si>
  <si>
    <t>18.76-19.00</t>
  </si>
  <si>
    <t>19.01-19.25</t>
  </si>
  <si>
    <t>19.26-19.50</t>
  </si>
  <si>
    <t>19.51-19.75</t>
  </si>
  <si>
    <t>19.76-20.00</t>
  </si>
  <si>
    <t>20.01-20.25</t>
  </si>
  <si>
    <t>20.26-20.50</t>
  </si>
  <si>
    <t>20.51-20.75</t>
  </si>
  <si>
    <t>20.76-21.00</t>
  </si>
  <si>
    <t>21.01-21.25</t>
  </si>
  <si>
    <t>23.76-24.00</t>
  </si>
  <si>
    <t>24.76-25.00</t>
  </si>
  <si>
    <t>Weighted 
Average 
Rate</t>
  </si>
  <si>
    <t>TABLE-48 (Cont'd)</t>
  </si>
  <si>
    <t>TABLE-48 (Concl'd)</t>
  </si>
  <si>
    <t>TABLE-49 (Cont'd)</t>
  </si>
  <si>
    <t>TABLE-49 (Concl'd)</t>
  </si>
  <si>
    <t>TABLE-50 (Cont'd)</t>
  </si>
  <si>
    <t>TABLE-50 (Concl'd)</t>
  </si>
  <si>
    <t>TABLE-51 (Cont'd)</t>
  </si>
  <si>
    <t>TABLE-51 (Concl'd)</t>
  </si>
  <si>
    <t>TABLE-52 (Cont'd)</t>
  </si>
  <si>
    <t>RATES OF PROFIT</t>
  </si>
  <si>
    <t>Rate of
Profit</t>
  </si>
  <si>
    <t>TABLE-52 (Concl'd)</t>
  </si>
  <si>
    <t>TABLE-53 (Cont'd)</t>
  </si>
  <si>
    <t xml:space="preserve">ADVANCES CLASSIFIED BY DIVISIONS/DISTRICTS/THANAS   </t>
  </si>
  <si>
    <t>Divisions/Districts/Thanas</t>
  </si>
  <si>
    <t>No. of  Accounts</t>
  </si>
  <si>
    <t>TABLE-53 (Concl'd)</t>
  </si>
  <si>
    <t>Note: 1.  Figures shown in the tables are excluding Interbank, Money at call, Bills.</t>
  </si>
  <si>
    <t xml:space="preserve">              2. ---=NIL</t>
  </si>
  <si>
    <t>TABLE-54</t>
  </si>
  <si>
    <t>ADVANCES CLASSIFIED BY SIZE OF</t>
  </si>
  <si>
    <t xml:space="preserve">ACCOUNTS AND MAJOR ECONOMIC PURPOSES  </t>
  </si>
  <si>
    <r>
      <t xml:space="preserve">BANKS                                                                                                             </t>
    </r>
    <r>
      <rPr>
        <sz val="11"/>
        <rFont val="Calibri"/>
        <family val="2"/>
      </rPr>
      <t xml:space="preserve">  </t>
    </r>
  </si>
  <si>
    <t>Advances as on 31-03-2023 against</t>
  </si>
  <si>
    <t>Total Advances
as on
31-12-2023</t>
  </si>
  <si>
    <t>Agriculture,
Fishing 
and 
Forestry</t>
  </si>
  <si>
    <t>Industry</t>
  </si>
  <si>
    <t>Construction</t>
  </si>
  <si>
    <t xml:space="preserve">Transport 
</t>
  </si>
  <si>
    <t>Trade &amp;
Commerce</t>
  </si>
  <si>
    <t>Other
Institutional
Loan</t>
  </si>
  <si>
    <t>Consumer
Finance</t>
  </si>
  <si>
    <t>Miscellaneous</t>
  </si>
  <si>
    <t>Term Loan (Other than Working Capital Financing)</t>
  </si>
  <si>
    <t>Working Capital Financing (Excluding Export &amp; Import Financing)</t>
  </si>
  <si>
    <t>J=A+B+….+I</t>
  </si>
  <si>
    <t xml:space="preserve"> Total</t>
  </si>
  <si>
    <t>TABLE-55</t>
  </si>
  <si>
    <t>ADVANCES CLASSIFIED</t>
  </si>
  <si>
    <t xml:space="preserve">BY SIZE OF ACCOUNTS                                                                                        </t>
  </si>
  <si>
    <t>C as
% of Total 
Amount</t>
  </si>
  <si>
    <t>G as
% of Total 
Amount</t>
  </si>
  <si>
    <t>Up to Tk.5 thou</t>
  </si>
  <si>
    <t>Tk.5 thou 1 to Tk.10 thou</t>
  </si>
  <si>
    <t>Tk.10 thou 1 to Tk.25 thou</t>
  </si>
  <si>
    <t>Tk.25 thou 1 to Tk.50 thou</t>
  </si>
  <si>
    <t>Tk.50 thou 1 to Tk.1 lac</t>
  </si>
  <si>
    <t>TABLE-56</t>
  </si>
  <si>
    <t>TABLE-57</t>
  </si>
  <si>
    <t>TABLE-58</t>
  </si>
  <si>
    <t>TABLE-59</t>
  </si>
  <si>
    <t>TABLE-60</t>
  </si>
  <si>
    <t>TABLE-61 (Cont'd)</t>
  </si>
  <si>
    <t>ADVANCES CLASSIFIED BY MAJOR</t>
  </si>
  <si>
    <t>ECONOMIC PURPOSES AND SECTORS</t>
  </si>
  <si>
    <t>Major Economic Purposes</t>
  </si>
  <si>
    <t xml:space="preserve">Advances </t>
  </si>
  <si>
    <t>against</t>
  </si>
  <si>
    <t>E=A+C</t>
  </si>
  <si>
    <t>I=E+G</t>
  </si>
  <si>
    <t>A.  Agriculture, Fishing and Forestry</t>
  </si>
  <si>
    <t>3. Forestry &amp; Logging</t>
  </si>
  <si>
    <t xml:space="preserve">B.   Industry </t>
  </si>
  <si>
    <t>1. Term Loan (Other than
     Working Capital Financing)</t>
  </si>
  <si>
    <t>1.Term Loan  ( Other than Working Capital Financing)</t>
  </si>
  <si>
    <t xml:space="preserve">a) Large Industries </t>
  </si>
  <si>
    <t>c) Cottage Industries/Micro Industries</t>
  </si>
  <si>
    <t xml:space="preserve">d) Service Industries </t>
  </si>
  <si>
    <t>2. Working Capital Financing
    (Excluding Export &amp; Import Financing)</t>
  </si>
  <si>
    <t xml:space="preserve">2.Working Capital Financing (Excluding Export &amp; Import Financing) </t>
  </si>
  <si>
    <t>C.   Construction</t>
  </si>
  <si>
    <t>1. Housing (Commercial)
    For Developer/Contractor</t>
  </si>
  <si>
    <t xml:space="preserve">1. Housing (Commercial) :-For Developer/Contractor </t>
  </si>
  <si>
    <t>2. Housing (Residential) in urban area
     for individual person</t>
  </si>
  <si>
    <t xml:space="preserve">2 Housing (Residential) in urban area for individual person </t>
  </si>
  <si>
    <t xml:space="preserve">3. Housing (Residential) in rural area
     for individual person </t>
  </si>
  <si>
    <t xml:space="preserve">3 Housing (Residential) in rural area for individual person </t>
  </si>
  <si>
    <t>4. Infrastructure Development
     (Road, Culvert, Bridge, Tower etc.)</t>
  </si>
  <si>
    <t xml:space="preserve">4. Infrastructure Development (Road, Culvert, Bridge, Tower etc)  </t>
  </si>
  <si>
    <t>5 House Renovation or Repairing or Extension</t>
  </si>
  <si>
    <t>TABLE-61 (Concl'd)</t>
  </si>
  <si>
    <t>6. Commercial Building (Market, Factory,
     Hotel, Cold storage, Ware-house etc.)</t>
  </si>
  <si>
    <t xml:space="preserve">6. Commercial Building  
(Market, Factory, Hotel, Cold storage, Ware-house etc) </t>
  </si>
  <si>
    <t xml:space="preserve">7. Establishment of Solar panel </t>
  </si>
  <si>
    <t xml:space="preserve">8. Effluent Treatment Plant </t>
  </si>
  <si>
    <t>9. Loan against Work Order/
    Pay Order/Earnest Money</t>
  </si>
  <si>
    <t xml:space="preserve">9. Loan against Work Order/Pay Order/Earnest Money </t>
  </si>
  <si>
    <t xml:space="preserve">10. Water-works </t>
  </si>
  <si>
    <t xml:space="preserve">10 Water-works </t>
  </si>
  <si>
    <t xml:space="preserve">D. Transport </t>
  </si>
  <si>
    <t>1. Road Transport (excluding
    personal vehicle &amp; lease finance)</t>
  </si>
  <si>
    <t>1. Road Transport ( excluding personal vehicle &amp; lease finance)</t>
  </si>
  <si>
    <t xml:space="preserve">2. Water Transport (excluding Fishing Boats) </t>
  </si>
  <si>
    <t xml:space="preserve">1. Wholesale and Retail Trade
    (CC, OD etc.) </t>
  </si>
  <si>
    <t xml:space="preserve">1. Wholesale and Retail Trade (CC, OD etc) </t>
  </si>
  <si>
    <t xml:space="preserve">2. Procurement by Government </t>
  </si>
  <si>
    <t xml:space="preserve">3  Export Financing ( PC, ECC etc.) </t>
  </si>
  <si>
    <t xml:space="preserve">3 Export Financing ( PC, ECC etc) </t>
  </si>
  <si>
    <t xml:space="preserve">4. Import Financing ( LIM, LTR, TR etc.) </t>
  </si>
  <si>
    <t xml:space="preserve">4. Import Financing ( LIM, LTR, TR etc) </t>
  </si>
  <si>
    <t xml:space="preserve">5. Share Trading </t>
  </si>
  <si>
    <t xml:space="preserve">6. Lease Financing/Leasing </t>
  </si>
  <si>
    <t xml:space="preserve">F. Consumer Finance </t>
  </si>
  <si>
    <t>G.   Consumer Finance</t>
  </si>
  <si>
    <t>G.  Other Institutional Loan</t>
  </si>
  <si>
    <t>H.   Miscellaneous</t>
  </si>
  <si>
    <t xml:space="preserve">TOTAL </t>
  </si>
  <si>
    <t xml:space="preserve">GRAND TOTAL </t>
  </si>
  <si>
    <t>TABLE-62 (Cont'd)</t>
  </si>
  <si>
    <t>TABLE-62 (Concl'd)</t>
  </si>
  <si>
    <t>TABLE-63 (Cont'd)</t>
  </si>
  <si>
    <t xml:space="preserve">SPECIALIZED </t>
  </si>
  <si>
    <t>TABLE-63 (Concl'd)</t>
  </si>
  <si>
    <t>TABLE-64 (Cont'd)</t>
  </si>
  <si>
    <t>TABLE-64 (Concl'd)</t>
  </si>
  <si>
    <t>TABLE-65 (Cont'd)</t>
  </si>
  <si>
    <t xml:space="preserve">PRIVATE </t>
  </si>
  <si>
    <t>BANKS (INCLUDING ISLAMI BANKS)</t>
  </si>
  <si>
    <t>TABLE-65 (Concl'd)</t>
  </si>
  <si>
    <t>TABLE-66 (Cont'd)</t>
  </si>
  <si>
    <t>TABLE-66 (Concl'd)</t>
  </si>
  <si>
    <t>TABLE-67 (Contd.)</t>
  </si>
  <si>
    <t>ADVANCES CLASSIFIED BY DIVISIONS/DISTRICTS</t>
  </si>
  <si>
    <t>TABLE-67 (Concld.)</t>
  </si>
  <si>
    <t>TABLE-68 (Contd.)</t>
  </si>
  <si>
    <t>TABLE-68 (Concld.)</t>
  </si>
  <si>
    <t>TABLE-69 (Contd.)</t>
  </si>
  <si>
    <t>TABLE-69 (Concld.)</t>
  </si>
  <si>
    <t xml:space="preserve">TABLE-70 </t>
  </si>
  <si>
    <t>TABLE-71 (Contd.)</t>
  </si>
  <si>
    <t>TABLE-71 (Concld.)</t>
  </si>
  <si>
    <t>TABLE-72 (Contd.)</t>
  </si>
  <si>
    <t>TABLE-72 (Concld.)</t>
  </si>
  <si>
    <t>TABLE-73</t>
  </si>
  <si>
    <t xml:space="preserve">ADVANCE CLASSIFIED BY </t>
  </si>
  <si>
    <t>TABLE-74</t>
  </si>
  <si>
    <t>TABLE-75</t>
  </si>
  <si>
    <t>TABLE-76</t>
  </si>
  <si>
    <t>TABLE-77</t>
  </si>
  <si>
    <t>TABLE-78</t>
  </si>
  <si>
    <t>TABLE-79 (Contd.)</t>
  </si>
  <si>
    <t>ADVANCES CLASSIFIED BY</t>
  </si>
  <si>
    <t>AND MAJOR</t>
  </si>
  <si>
    <t xml:space="preserve"> ECONOMIC PURPOSES</t>
  </si>
  <si>
    <t xml:space="preserve">ALL </t>
  </si>
  <si>
    <t>Rate of
 Interest</t>
  </si>
  <si>
    <t>Total advances as on
31-12-2022</t>
  </si>
  <si>
    <t>Agriculture
Fishing 
and 
Forestry</t>
  </si>
  <si>
    <t>Construc-
tion</t>
  </si>
  <si>
    <t xml:space="preserve">Transport </t>
  </si>
  <si>
    <t>Trade &amp; Commerce</t>
  </si>
  <si>
    <t>Other Institutional Loan</t>
  </si>
  <si>
    <t>Consumer Finance</t>
  </si>
  <si>
    <t xml:space="preserve">Miscella-neous
</t>
  </si>
  <si>
    <t>TABLE-79 (Concld.)</t>
  </si>
  <si>
    <t>21.26-21.50</t>
  </si>
  <si>
    <t>21.51-21.75</t>
  </si>
  <si>
    <t>21.76-22.00</t>
  </si>
  <si>
    <t>22.01-22.25</t>
  </si>
  <si>
    <t>22.26-22.50</t>
  </si>
  <si>
    <t>22.51-22.75</t>
  </si>
  <si>
    <t>22.76-23.00</t>
  </si>
  <si>
    <t>23.01-23.25</t>
  </si>
  <si>
    <t>23.26-23.50</t>
  </si>
  <si>
    <t>23.51-23.75</t>
  </si>
  <si>
    <t>Grand
Total</t>
  </si>
  <si>
    <t>TABLE-80 (Contd.)</t>
  </si>
  <si>
    <t xml:space="preserve">STATE OWNED </t>
  </si>
  <si>
    <t>TABLE-80 (Concld.)</t>
  </si>
  <si>
    <t>TABLE-81 (Contd.)</t>
  </si>
  <si>
    <t xml:space="preserve">SPECIALISED </t>
  </si>
  <si>
    <t>TABLE-81 (Concld.)</t>
  </si>
  <si>
    <t>TABLE-82 (Contd.)</t>
  </si>
  <si>
    <t xml:space="preserve">FOREIGN </t>
  </si>
  <si>
    <t>TABLE-82 (Concld.)</t>
  </si>
  <si>
    <t>TABLE-83 (Contd.)</t>
  </si>
  <si>
    <t>BANKS  (Including Islamic Banks)</t>
  </si>
  <si>
    <t>TABLE-83 (Concld.)</t>
  </si>
  <si>
    <t>TABLE-84 (Contd.)</t>
  </si>
  <si>
    <t xml:space="preserve">ISLAMIC </t>
  </si>
  <si>
    <t>TABLE-84 (Concld.)</t>
  </si>
  <si>
    <t>24.01-24.25</t>
  </si>
  <si>
    <t>24.26-24.50</t>
  </si>
  <si>
    <t>24.51-24.75</t>
  </si>
  <si>
    <t>TABLE-85</t>
  </si>
  <si>
    <t>CLASSIFICATION OF BILLS</t>
  </si>
  <si>
    <t>Type of Bills</t>
  </si>
  <si>
    <t>No. of
Bills</t>
  </si>
  <si>
    <t xml:space="preserve">Average
Per Bill
</t>
  </si>
  <si>
    <t>D=B/A</t>
  </si>
  <si>
    <t>A. Foreign Bills</t>
  </si>
  <si>
    <t>1. Import Bills (Bill of Exchange)</t>
  </si>
  <si>
    <t>a) Foods (including Animal
     &amp; Vegetable oils and fats)</t>
  </si>
  <si>
    <t>b) Chemicals
     (including raw materials)</t>
  </si>
  <si>
    <t>c) Machinery &amp; Transport
     equipments (including spares)</t>
  </si>
  <si>
    <t>d) Crude Materials
     (including fuel &amp; lubricants)</t>
  </si>
  <si>
    <t>e) Other Manufactured Goods</t>
  </si>
  <si>
    <t>2. Export Bills</t>
  </si>
  <si>
    <t>a) Raw Jute</t>
  </si>
  <si>
    <t>b) Jute Goods</t>
  </si>
  <si>
    <t>c) Tea</t>
  </si>
  <si>
    <t>d) Hides &amp; Skins</t>
  </si>
  <si>
    <t>e) Ready-made Garments</t>
  </si>
  <si>
    <t>f) Fish</t>
  </si>
  <si>
    <t>g) Handicraft</t>
  </si>
  <si>
    <t>h) Other Exported Items</t>
  </si>
  <si>
    <t>3. Other Foreign Bills (Except
     Export and Import Bills)</t>
  </si>
  <si>
    <t>a) Demand Drafts, Cheques etc.
     (Foreign Currency)</t>
  </si>
  <si>
    <t>b) Other Foreign Bills</t>
  </si>
  <si>
    <t>B. Inland Bills</t>
  </si>
  <si>
    <t xml:space="preserve">a) Agriculture                                                  </t>
  </si>
  <si>
    <t xml:space="preserve">b) Trade &amp; Commerce                                     </t>
  </si>
  <si>
    <t xml:space="preserve">c) Other Inland Bills                                                  </t>
  </si>
  <si>
    <t xml:space="preserve"> TOTAL</t>
  </si>
  <si>
    <t>TABLE-86</t>
  </si>
  <si>
    <t>TABLE-87</t>
  </si>
  <si>
    <t>TABLE-88</t>
  </si>
  <si>
    <t>TABLE-89</t>
  </si>
  <si>
    <t>TABLE-90</t>
  </si>
  <si>
    <t>TABLE-91</t>
  </si>
  <si>
    <t>CLASSIFICATION OF BILLS BY SECTORS</t>
  </si>
  <si>
    <t>Bills against</t>
  </si>
  <si>
    <t>% of
Total
Amount</t>
  </si>
  <si>
    <t>Note:  ---=NIL</t>
  </si>
  <si>
    <t>TABLE-92</t>
  </si>
  <si>
    <t>AGRICULTURAL CREDIT STATISTICS</t>
  </si>
  <si>
    <t>PERIOD : 1983-84  TO  2022-23</t>
  </si>
  <si>
    <t>OVERALL</t>
  </si>
  <si>
    <t>(Taka in Crore)</t>
  </si>
  <si>
    <t>Year</t>
  </si>
  <si>
    <t>Programme/
Target</t>
  </si>
  <si>
    <t>Disbursement</t>
  </si>
  <si>
    <t>Due for
Recovery</t>
  </si>
  <si>
    <t>Recovery</t>
  </si>
  <si>
    <t>Percentage
of Recovery</t>
  </si>
  <si>
    <t>5=4 as % of 3</t>
  </si>
  <si>
    <t>1983-84</t>
  </si>
  <si>
    <t>1984-85</t>
  </si>
  <si>
    <t>1985-86</t>
  </si>
  <si>
    <t>1986-87</t>
  </si>
  <si>
    <t>1987-88</t>
  </si>
  <si>
    <t>1988-89</t>
  </si>
  <si>
    <t>1989-90</t>
  </si>
  <si>
    <t>1990-91</t>
  </si>
  <si>
    <t>1991-92</t>
  </si>
  <si>
    <t>1992-93</t>
  </si>
  <si>
    <t>1993-94</t>
  </si>
  <si>
    <t>1994-95</t>
  </si>
  <si>
    <t>1995-96</t>
  </si>
  <si>
    <t>1996-97</t>
  </si>
  <si>
    <t>1997-98</t>
  </si>
  <si>
    <t>1998-99</t>
  </si>
  <si>
    <t>1999-00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</si>
  <si>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</si>
  <si>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</si>
  <si>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</si>
  <si>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</si>
  <si>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</si>
  <si>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</si>
  <si>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</si>
  <si>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</si>
  <si>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</si>
  <si>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</si>
  <si>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</si>
  <si>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 xml:space="preserve">2011-12
</t>
  </si>
  <si>
    <t>2012-13</t>
  </si>
  <si>
    <r>
      <t>2013-14</t>
    </r>
    <r>
      <rPr>
        <vertAlign val="superscript"/>
        <sz val="9"/>
        <rFont val="Bookman Old Style"/>
        <family val="1"/>
      </rPr>
      <t/>
    </r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</si>
  <si>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</si>
  <si>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</si>
  <si>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</si>
  <si>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</si>
  <si>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</si>
  <si>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</si>
  <si>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</si>
  <si>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</si>
  <si>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 (up to March)</t>
  </si>
  <si>
    <t>Source: Agricultural Credit Department, Bangladesh Bank.</t>
  </si>
  <si>
    <t>TABLE-93</t>
  </si>
  <si>
    <t>Note: From March 2015, BASIC Bank Ltd. &amp; from June 2015, Bangladesh Development Bank Ltd. were categorized as State Owned Scheduled Bank.</t>
  </si>
  <si>
    <t>TABLE-94</t>
  </si>
  <si>
    <t>SPECIALISED  BANKS</t>
  </si>
  <si>
    <t>TABLE-95</t>
  </si>
  <si>
    <t>PERIOD : 1985-86  TO  2022-23</t>
  </si>
  <si>
    <t>N.A</t>
  </si>
  <si>
    <t>TABLE-96</t>
  </si>
  <si>
    <t>PERIOD : 2011-12  TO  2022-23</t>
  </si>
  <si>
    <t>2011-12</t>
  </si>
  <si>
    <t>2013-14</t>
  </si>
  <si>
    <t>TABLE-97</t>
  </si>
  <si>
    <t>OTHER CREDIT INSTITUTIONS (BSBL &amp; BRDB)</t>
  </si>
  <si>
    <t xml:space="preserve">2021-22 </t>
  </si>
  <si>
    <t>TABLE-98</t>
  </si>
  <si>
    <t>DISBURSEMENT, OVERDUE &amp; RECOVERY OF</t>
  </si>
  <si>
    <t>AGRICULTURAL &amp; NON-FARM RURAL CREDIT POSITION</t>
  </si>
  <si>
    <t>ALL BANKS &amp;</t>
  </si>
  <si>
    <t>GROUP BANKS</t>
  </si>
  <si>
    <t>PERIOD: QUARTER</t>
  </si>
  <si>
    <t>ENDED 31 MARCH 2023</t>
  </si>
  <si>
    <t>Type of the Banks</t>
  </si>
  <si>
    <t>State Owned Banks</t>
  </si>
  <si>
    <t>Specialized Banks</t>
  </si>
  <si>
    <t>Foreign Banks</t>
  </si>
  <si>
    <t>Islamic Bank</t>
  </si>
  <si>
    <t>Private Banks (Excl. Islamic Banks)</t>
  </si>
  <si>
    <t>Private Banks (5+6)</t>
  </si>
  <si>
    <t>All Banks(end Mar. '23)(2+3+4+7)</t>
  </si>
  <si>
    <t>All Banks(end Dec. '22)</t>
  </si>
  <si>
    <t>All Banks(end Sep. '22)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</si>
  <si>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</si>
  <si>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</si>
  <si>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</si>
  <si>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</si>
  <si>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</si>
  <si>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</si>
  <si>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</si>
  <si>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</si>
  <si>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</si>
  <si>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</si>
  <si>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Opening outstanding(As on 31/12/22)</t>
  </si>
  <si>
    <t>Yearly Disbursement Target</t>
  </si>
  <si>
    <t>Disbursement during the quarter (A+B)</t>
  </si>
  <si>
    <t>A. Agricultural Credit</t>
  </si>
  <si>
    <t>Crops</t>
  </si>
  <si>
    <t>Live-Stock &amp; Poultry</t>
  </si>
  <si>
    <t>Fisheries</t>
  </si>
  <si>
    <t>Irrigation &amp; Agri Equipment</t>
  </si>
  <si>
    <t>Grain Storage &amp; Marketing</t>
  </si>
  <si>
    <t>B. Non-Farm Rural Credit</t>
  </si>
  <si>
    <t>Poverty Alleviation</t>
  </si>
  <si>
    <t>*Others</t>
  </si>
  <si>
    <t>Recovery (During the quarter)</t>
  </si>
  <si>
    <t>Closing Outstanding(As on  31/03/23)</t>
  </si>
  <si>
    <t>Achievement during the quarter (%)</t>
  </si>
  <si>
    <t>Overdue (As on  31/03/23)</t>
  </si>
  <si>
    <t>Classified Loan (As on  31/03/23)</t>
  </si>
  <si>
    <t>Classified % of Total Outstnading Loan</t>
  </si>
  <si>
    <t>Note:* Others include salt cultivation, nursery and gardening crops (Banana, Pineapple, baukul etc),
   Panbaraj, Mushroom cultivation, grameen transportation, silkguti production etc.</t>
  </si>
  <si>
    <t xml:space="preserve">   Source : Agricultural Credit and Financial Inclusion Department, Bangladesh Bank.</t>
  </si>
  <si>
    <t>SME CREDIT POSITION</t>
  </si>
  <si>
    <t>OF FINANCIAL SECTOR</t>
  </si>
  <si>
    <t>TABLE-99 (Cont'd)</t>
  </si>
  <si>
    <t>(Taka in crore)</t>
  </si>
  <si>
    <t>Type of Banks/NBFIs</t>
  </si>
  <si>
    <t>State
Owned
Banks</t>
  </si>
  <si>
    <t>Specialised
Banks</t>
  </si>
  <si>
    <t>Foreign
Banks</t>
  </si>
  <si>
    <t>Islamic
Banks</t>
  </si>
  <si>
    <t>Private Banks Excl. Islamic Banks</t>
  </si>
  <si>
    <t>Private
Banks
(4+5)</t>
  </si>
  <si>
    <t xml:space="preserve">Total of
Finacial Sector
(end Sep.'22) </t>
  </si>
  <si>
    <t>Medium Enterprise</t>
  </si>
  <si>
    <t>Small Enterprise</t>
  </si>
  <si>
    <t>Cottage Enterprise</t>
  </si>
  <si>
    <t>Micro Enterprise</t>
  </si>
  <si>
    <t>Disbursement
(during the quarter)</t>
  </si>
  <si>
    <t>Manufacturing</t>
  </si>
  <si>
    <t>Services</t>
  </si>
  <si>
    <t>Trading</t>
  </si>
  <si>
    <t>-</t>
  </si>
  <si>
    <t>Recovery
(During the Quarter)</t>
  </si>
  <si>
    <t>TABLE-99 (Concl'd)</t>
  </si>
  <si>
    <t>No. of New Entrepreneur
(During the quarter)</t>
  </si>
  <si>
    <t>Male</t>
  </si>
  <si>
    <t>Female</t>
  </si>
  <si>
    <t>Total No. of  Entrepreneur
 (During the year)</t>
  </si>
  <si>
    <t xml:space="preserve">Source: SME &amp; Special Programmes Department, Bangladesh Bank </t>
  </si>
  <si>
    <t>Note : -=Nil</t>
  </si>
  <si>
    <t>TABLE-100</t>
  </si>
  <si>
    <t>DISBURSEMENT, OUTSTANDING, RECOVERY &amp; OVERDUE (DORO) OF ADVANCES
CLASSIFIED BY SECTOR &amp; GROUP BANKS</t>
  </si>
  <si>
    <t>PERIOD :JANUARY-MARCH, 2023</t>
  </si>
  <si>
    <t>Group Banks (Sector-wise)</t>
  </si>
  <si>
    <r>
      <t xml:space="preserve">Sanction Limit
</t>
    </r>
    <r>
      <rPr>
        <sz val="10"/>
        <color indexed="8"/>
        <rFont val="Calibri"/>
        <family val="2"/>
      </rPr>
      <t>(during
the quarter)</t>
    </r>
  </si>
  <si>
    <r>
      <t xml:space="preserve">Disbursement
</t>
    </r>
    <r>
      <rPr>
        <sz val="10"/>
        <color indexed="8"/>
        <rFont val="Calibri"/>
        <family val="2"/>
      </rPr>
      <t>(during
the quarter)</t>
    </r>
  </si>
  <si>
    <r>
      <t xml:space="preserve">Outstanding
</t>
    </r>
    <r>
      <rPr>
        <sz val="10"/>
        <color indexed="8"/>
        <rFont val="Calibri"/>
        <family val="2"/>
      </rPr>
      <t>(end of
the quarter)</t>
    </r>
  </si>
  <si>
    <r>
      <t xml:space="preserve">Recovery
</t>
    </r>
    <r>
      <rPr>
        <sz val="10"/>
        <color indexed="8"/>
        <rFont val="Calibri"/>
        <family val="2"/>
      </rPr>
      <t>(during
the quarter)</t>
    </r>
  </si>
  <si>
    <r>
      <t xml:space="preserve">Overdue
</t>
    </r>
    <r>
      <rPr>
        <sz val="10"/>
        <color indexed="8"/>
        <rFont val="Calibri"/>
        <family val="2"/>
      </rPr>
      <t>(end of
the quarter)</t>
    </r>
  </si>
  <si>
    <t>State Owned Commercial Banks</t>
  </si>
  <si>
    <t>Specialized Banks/
Development Banks</t>
  </si>
  <si>
    <t>Foreign Commercial Banks</t>
  </si>
  <si>
    <t>Private Commercial Banks
(Excluding Islamic Banks)</t>
  </si>
  <si>
    <t>Islamic Banks</t>
  </si>
  <si>
    <t xml:space="preserve">Total  </t>
  </si>
  <si>
    <t>Total of the previous quarter</t>
  </si>
  <si>
    <t>Note: 1. Figures shown in the table are excluding Bills and OBU figures.</t>
  </si>
  <si>
    <t xml:space="preserve">                             2. ---=NIL</t>
  </si>
  <si>
    <t>TABLE-101</t>
  </si>
  <si>
    <t>DISBURSEMENT, OUTSTANDING, RECOVERY &amp; OVERDUE (DORO) OF ADVANCES
CLASSIFIED BY ECONOMIC PURPOSES (ALL BANKS)</t>
  </si>
  <si>
    <t>c) Livestock</t>
  </si>
  <si>
    <t>d) Fishing</t>
  </si>
  <si>
    <t>e) Others</t>
  </si>
  <si>
    <t>2. Industry</t>
  </si>
  <si>
    <t>a) Term Loan</t>
  </si>
  <si>
    <t>b) Working Capital</t>
  </si>
  <si>
    <t>3. Trade &amp; Commerce</t>
  </si>
  <si>
    <t>a) Retail trading</t>
  </si>
  <si>
    <t>b) Wholesale trading</t>
  </si>
  <si>
    <t>c) Export Financing</t>
  </si>
  <si>
    <t>d) Import Financing</t>
  </si>
  <si>
    <t>e) Lease Finance</t>
  </si>
  <si>
    <t>f) Others</t>
  </si>
  <si>
    <t>4. Construction</t>
  </si>
  <si>
    <t>a) Housing</t>
  </si>
  <si>
    <t>b) Other than housing</t>
  </si>
  <si>
    <t>5. Transport</t>
  </si>
  <si>
    <t>a) Road Transport</t>
  </si>
  <si>
    <t>b) Water Transport</t>
  </si>
  <si>
    <t>c) Air Transport</t>
  </si>
  <si>
    <t>6. Consumer Financing</t>
  </si>
  <si>
    <t>7. Miscellaneous</t>
  </si>
  <si>
    <t>Note: Figures shown in the table are excluding Bills and OBU figures.</t>
  </si>
  <si>
    <t>LIST OF NEWLY ALLOCATED BRANCH CODES OF ALL SCHEDULED BANKS  WITHIN JANUARY-MARCH 2023</t>
  </si>
  <si>
    <t>SERIAL NUMBER</t>
  </si>
  <si>
    <t>BANK NAME</t>
  </si>
  <si>
    <t>BANK ID</t>
  </si>
  <si>
    <t>BRANCH NAME</t>
  </si>
  <si>
    <t>BRANCH CODE (BANK ID + BRANCH ID)</t>
  </si>
  <si>
    <t>DIVISION NAME</t>
  </si>
  <si>
    <t>DISTRICT NAME</t>
  </si>
  <si>
    <t>THANA NAME</t>
  </si>
  <si>
    <t>15</t>
  </si>
  <si>
    <t>150056</t>
  </si>
  <si>
    <t>45</t>
  </si>
  <si>
    <t>450602</t>
  </si>
  <si>
    <t>46</t>
  </si>
  <si>
    <t>460095</t>
  </si>
  <si>
    <t>56</t>
  </si>
  <si>
    <t>560125</t>
  </si>
  <si>
    <t>57</t>
  </si>
  <si>
    <t>59</t>
  </si>
  <si>
    <t>590216</t>
  </si>
  <si>
    <t>591138</t>
  </si>
  <si>
    <t>591139</t>
  </si>
  <si>
    <t>591140</t>
  </si>
  <si>
    <t>591141</t>
  </si>
  <si>
    <t>62</t>
  </si>
  <si>
    <t>620146</t>
  </si>
  <si>
    <t>63</t>
  </si>
  <si>
    <t>630044</t>
  </si>
  <si>
    <t>630166</t>
  </si>
  <si>
    <t>66</t>
  </si>
  <si>
    <t>660016</t>
  </si>
  <si>
    <t>660185</t>
  </si>
  <si>
    <t>660203</t>
  </si>
  <si>
    <t>68</t>
  </si>
  <si>
    <t>680159</t>
  </si>
  <si>
    <t>680160</t>
  </si>
  <si>
    <t>680206</t>
  </si>
  <si>
    <t>680604</t>
  </si>
  <si>
    <t>71</t>
  </si>
  <si>
    <t>710027</t>
  </si>
  <si>
    <t>710180</t>
  </si>
  <si>
    <t>710182</t>
  </si>
  <si>
    <t>710183</t>
  </si>
  <si>
    <t>710608</t>
  </si>
  <si>
    <t>77</t>
  </si>
  <si>
    <t>770016</t>
  </si>
  <si>
    <t>770140</t>
  </si>
  <si>
    <t>79</t>
  </si>
  <si>
    <t>790008</t>
  </si>
  <si>
    <t>790009</t>
  </si>
  <si>
    <t>80</t>
  </si>
  <si>
    <t>800014</t>
  </si>
  <si>
    <t>138</t>
  </si>
  <si>
    <t>1380706</t>
  </si>
  <si>
    <t>140</t>
  </si>
  <si>
    <t>1400301</t>
  </si>
  <si>
    <t>CONTENTS</t>
  </si>
  <si>
    <t>Table No</t>
  </si>
  <si>
    <t>Description</t>
  </si>
  <si>
    <t>Division/District-wise Distribution of per capita Deposits/Advances on the basis of Population</t>
  </si>
  <si>
    <t>All Banks</t>
  </si>
  <si>
    <t>Deposits Distributed by Types of Accounts</t>
  </si>
  <si>
    <t>State owned Banks</t>
  </si>
  <si>
    <t>Specialised Banks</t>
  </si>
  <si>
    <t>Private Banks (Including Islamic Banks)</t>
  </si>
  <si>
    <t xml:space="preserve">Islamic Banks </t>
  </si>
  <si>
    <t xml:space="preserve">Deposits Distributed by Divisions/Districts and Areas (Urban &amp; Rural) </t>
  </si>
  <si>
    <t>Deposits Distributed by Sectors and Types</t>
  </si>
  <si>
    <t>Deposits Distributed by Rates of Interest &amp; Types</t>
  </si>
  <si>
    <t>Deposits Distributed by Rates of Profit &amp; Types</t>
  </si>
  <si>
    <t>Deposits Distributed by Size of Accounts</t>
  </si>
  <si>
    <t>Deposits Distributed by Size of Accounts &amp; Sectors</t>
  </si>
  <si>
    <t>Deposits Distributed by Divisions/Districts/Thanas</t>
  </si>
  <si>
    <t>Debits to Deposit Accounts and Turnover</t>
  </si>
  <si>
    <t xml:space="preserve">Advances Classified by Securities </t>
  </si>
  <si>
    <t>Advances Classified by Securities</t>
  </si>
  <si>
    <t xml:space="preserve">Advances Classified by Economic Purposes </t>
  </si>
  <si>
    <t>Advances Classified by Economic Purposes</t>
  </si>
  <si>
    <t>Advances Classified by Rates of Interest &amp; Securities</t>
  </si>
  <si>
    <t>Advances Classified by Rates of Profit &amp; Securities</t>
  </si>
  <si>
    <t>Advances Classified by Divisions/Districts/Thanas</t>
  </si>
  <si>
    <t xml:space="preserve">Advances Classified by Size of Accounts &amp; Major Economic Purposes </t>
  </si>
  <si>
    <t>Advances Classified by Size of Accounts</t>
  </si>
  <si>
    <t>Advances Classified by Major Economic Purposes &amp; Sectors</t>
  </si>
  <si>
    <t>Advances Classified by Divisions/Districts and Areas (Urban &amp;Rural)</t>
  </si>
  <si>
    <t>Advances Classified by Divisions/Districtsand  Areas (Urban &amp;Rural)</t>
  </si>
  <si>
    <t xml:space="preserve">Private Banks </t>
  </si>
  <si>
    <t>Advances Classified by Size of Accounts &amp; Sectors</t>
  </si>
  <si>
    <t>Advances Classified by Rates of Interest &amp; Major Economic Purposes</t>
  </si>
  <si>
    <t>Advances Classified by Rates of Profit &amp; Major Economic Purposes</t>
  </si>
  <si>
    <t>Classification of Bills</t>
  </si>
  <si>
    <t>Classification of Bills by Sectors</t>
  </si>
  <si>
    <t xml:space="preserve">Agricultural Credit Statistics </t>
  </si>
  <si>
    <t>Overall</t>
  </si>
  <si>
    <t>Agricultural Credit Statistics</t>
  </si>
  <si>
    <t>Other Credit Institutions</t>
  </si>
  <si>
    <t xml:space="preserve">Disbursement, Overdue &amp; Recovery of Agricultural and Non-Farm Rural Credit Position </t>
  </si>
  <si>
    <t>SME Credit Position</t>
  </si>
  <si>
    <t>All Banks &amp; NBFI’s</t>
  </si>
  <si>
    <t>Disbursement, Outstanding, Recovery &amp; Overdue (DORO) of Advances by Sectors &amp; Group Banks</t>
  </si>
  <si>
    <t>All Banks &amp; Group Banks</t>
  </si>
  <si>
    <t>Disbursement, Outstanding, Recovery &amp; Overdue (DORO) of Advances by  Economic Purposes</t>
  </si>
  <si>
    <t>Appendix</t>
  </si>
  <si>
    <t>Geographical Location of Branches</t>
  </si>
  <si>
    <t>Sonali Bank Plc</t>
  </si>
  <si>
    <t>Bangabandhu Sheikh Mujib Shilpanagar Shakha Mirsarai</t>
  </si>
  <si>
    <t>Mirsarai</t>
  </si>
  <si>
    <t>Ific Bank Plc</t>
  </si>
  <si>
    <t>Palashbari</t>
  </si>
  <si>
    <t>United Commercial Bank Limited</t>
  </si>
  <si>
    <t>Bandartila</t>
  </si>
  <si>
    <t>Epz</t>
  </si>
  <si>
    <t>Dhaka Bank Limited</t>
  </si>
  <si>
    <t>Karatia</t>
  </si>
  <si>
    <t>Tangail Sadar</t>
  </si>
  <si>
    <t>Al-Arafah Islami Bank Limited</t>
  </si>
  <si>
    <t>Courtbazar</t>
  </si>
  <si>
    <t>570050</t>
  </si>
  <si>
    <t>Ukhia</t>
  </si>
  <si>
    <t>Dutch-Bangla Bank Limited</t>
  </si>
  <si>
    <t>Boro Bazar</t>
  </si>
  <si>
    <t>Kotwali_Khulna</t>
  </si>
  <si>
    <t>Gazipura</t>
  </si>
  <si>
    <t>Tongi East</t>
  </si>
  <si>
    <t>Kaliakoir</t>
  </si>
  <si>
    <t>Murapara</t>
  </si>
  <si>
    <t>Rupganj</t>
  </si>
  <si>
    <t>Lalbagh</t>
  </si>
  <si>
    <t>Chawkbazar</t>
  </si>
  <si>
    <t>One Bank Limited</t>
  </si>
  <si>
    <t>Mohakhali</t>
  </si>
  <si>
    <t>Banani</t>
  </si>
  <si>
    <t>Exim Bank Limited</t>
  </si>
  <si>
    <t>Jamalkhan Road</t>
  </si>
  <si>
    <t>Kotwali_Chattogram</t>
  </si>
  <si>
    <t>Kaliganj</t>
  </si>
  <si>
    <t>Premier Bank Limited</t>
  </si>
  <si>
    <t>Companiganj</t>
  </si>
  <si>
    <t>Muradnagar</t>
  </si>
  <si>
    <t>Hasnabad</t>
  </si>
  <si>
    <t>South Keraniganj</t>
  </si>
  <si>
    <t>Lohagora</t>
  </si>
  <si>
    <t>Bank Asia Limited</t>
  </si>
  <si>
    <t>Manikganj Sadar</t>
  </si>
  <si>
    <t>Sonargaon</t>
  </si>
  <si>
    <t>Satkhira Sadar</t>
  </si>
  <si>
    <t>Taraganj</t>
  </si>
  <si>
    <t>Jamuna Bank Limited</t>
  </si>
  <si>
    <t>Chowkbazar</t>
  </si>
  <si>
    <t>Kotwali_Cumilla</t>
  </si>
  <si>
    <t>Banasree</t>
  </si>
  <si>
    <t>Rampura</t>
  </si>
  <si>
    <t>Sipahipara</t>
  </si>
  <si>
    <t>Munshiganj Sadar</t>
  </si>
  <si>
    <t>Bhanga</t>
  </si>
  <si>
    <t>Debiganj</t>
  </si>
  <si>
    <t>South Bangla Agriculture And Commerce Bank Limited</t>
  </si>
  <si>
    <t>Cox'Sbazar</t>
  </si>
  <si>
    <t>Cox'S Bazar Sadar</t>
  </si>
  <si>
    <t>Bhairab</t>
  </si>
  <si>
    <t>Midland Bank Limited</t>
  </si>
  <si>
    <t>Bokhter Munshi Bazar</t>
  </si>
  <si>
    <t xml:space="preserve">Feni </t>
  </si>
  <si>
    <t xml:space="preserve">Sonagazi </t>
  </si>
  <si>
    <t>Chandraganj</t>
  </si>
  <si>
    <t>790401</t>
  </si>
  <si>
    <t>Kotwali_Barishal</t>
  </si>
  <si>
    <t>Padma Bank Limited</t>
  </si>
  <si>
    <t>Agrabad</t>
  </si>
  <si>
    <t>Double Mooring</t>
  </si>
  <si>
    <t>Probashi Kallyan Bank</t>
  </si>
  <si>
    <t>Gaffargaon</t>
  </si>
  <si>
    <t>Goffargaon</t>
  </si>
  <si>
    <t>Bengal Commercial Bank Limited</t>
  </si>
  <si>
    <t>Kashinathpur Islami Banking</t>
  </si>
  <si>
    <t>Santhia</t>
  </si>
  <si>
    <t>Note: i) Source: Population and Housing Census 2022 Preliminary Report, Bangladesh Bureau of Statistics.</t>
  </si>
  <si>
    <t xml:space="preserve">         iii) Advances figure in the above table are excluding bills purchased &amp; discounted.</t>
  </si>
  <si>
    <t xml:space="preserve">          ii) Deposits figure in the above table are excluding interbank and accrued Interest</t>
  </si>
  <si>
    <t xml:space="preserve"> Note: Average of Deposits as on  31-12-2022 and  31-03-2023.</t>
  </si>
  <si>
    <t xml:space="preserve">         Minor differences may be observed due to rounding off.</t>
  </si>
  <si>
    <t xml:space="preserve">         Other deposits include Deposits Withdrawable on Sight, Margin Deposits, Special Purpose Deposits,
         Negotiable Certificates of Deposits &amp; Restricted (Blocked) Deposits.</t>
  </si>
  <si>
    <t>PERIOD:JANUARY-MARCH</t>
  </si>
  <si>
    <t>All Banks
(end Mar.'23)
(1+2+3+6)</t>
  </si>
  <si>
    <t>NBFIs (end Mar.'23)</t>
  </si>
  <si>
    <t>Total of
Finacial Sector
(end Mar.'23) (7+8)</t>
  </si>
  <si>
    <t xml:space="preserve">Total of
Finacial Sector
(end Dec'22) </t>
  </si>
  <si>
    <t>Opening Outstanding
(as on 31/12/2022)</t>
  </si>
  <si>
    <t>Closing Outstanding
(as on 31/03/2023)</t>
  </si>
  <si>
    <t>Classified Amount
(as on 31/03/2023)</t>
  </si>
</sst>
</file>

<file path=xl/styles.xml><?xml version="1.0" encoding="utf-8"?>
<styleSheet xmlns="http://schemas.openxmlformats.org/spreadsheetml/2006/main">
  <numFmts count="5">
    <numFmt numFmtId="43" formatCode="_(* #,##0.00_);_(* \(#,##0.00\);_(* &quot;-&quot;??_);_(@_)"/>
    <numFmt numFmtId="164" formatCode="_(* #,##0_);_(* \(#,##0\);_(* &quot;-&quot;??_);_(@_)"/>
    <numFmt numFmtId="165" formatCode="0.000"/>
    <numFmt numFmtId="166" formatCode="dd/mm/yyyy;@"/>
    <numFmt numFmtId="167" formatCode="0.0"/>
  </numFmts>
  <fonts count="9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Garamond"/>
      <family val="1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8"/>
      <color rgb="FF000000"/>
      <name val="Arial"/>
      <family val="2"/>
    </font>
    <font>
      <b/>
      <sz val="8"/>
      <color rgb="FF000066"/>
      <name val="Arial"/>
      <family val="2"/>
    </font>
    <font>
      <sz val="8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FFFFFF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10"/>
      <name val="Arial"/>
      <family val="2"/>
    </font>
    <font>
      <u/>
      <sz val="12"/>
      <color theme="10"/>
      <name val="Garamond"/>
      <family val="1"/>
    </font>
    <font>
      <u/>
      <sz val="8.5"/>
      <color theme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color rgb="FFFF0000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</font>
    <font>
      <b/>
      <sz val="8"/>
      <color rgb="FF000066"/>
      <name val="Calibri"/>
      <family val="2"/>
      <scheme val="minor"/>
    </font>
    <font>
      <sz val="8"/>
      <color rgb="FF000066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b/>
      <sz val="7"/>
      <name val="Arial"/>
      <family val="2"/>
    </font>
    <font>
      <sz val="5"/>
      <name val="Arial"/>
      <family val="2"/>
    </font>
    <font>
      <sz val="7.5"/>
      <name val="Calibri"/>
      <family val="2"/>
      <scheme val="minor"/>
    </font>
    <font>
      <b/>
      <sz val="7"/>
      <name val="Calibri"/>
      <family val="2"/>
      <scheme val="minor"/>
    </font>
    <font>
      <sz val="7"/>
      <name val="Calibri"/>
      <family val="2"/>
      <scheme val="minor"/>
    </font>
    <font>
      <sz val="7.5"/>
      <color indexed="8"/>
      <name val="Calibri"/>
      <family val="2"/>
      <scheme val="minor"/>
    </font>
    <font>
      <sz val="6.5"/>
      <name val="Calibri"/>
      <family val="2"/>
      <scheme val="minor"/>
    </font>
    <font>
      <b/>
      <sz val="8"/>
      <name val="Calibri"/>
      <family val="2"/>
      <scheme val="minor"/>
    </font>
    <font>
      <sz val="7.7"/>
      <name val="Calibri"/>
      <family val="2"/>
      <scheme val="minor"/>
    </font>
    <font>
      <b/>
      <sz val="7.7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color theme="1"/>
      <name val="Times New Roman"/>
      <family val="1"/>
    </font>
    <font>
      <sz val="11"/>
      <color theme="1"/>
      <name val="Times New Roman"/>
      <family val="1"/>
    </font>
    <font>
      <b/>
      <sz val="9"/>
      <color theme="1"/>
      <name val="Times New Roman"/>
      <family val="1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sz val="9"/>
      <name val="Arial"/>
      <family val="2"/>
    </font>
    <font>
      <b/>
      <sz val="8"/>
      <name val="Arial"/>
      <family val="2"/>
    </font>
    <font>
      <b/>
      <sz val="14"/>
      <color theme="9" tint="-0.249977111117893"/>
      <name val="Copperplate Gothic Light"/>
      <family val="2"/>
    </font>
    <font>
      <sz val="11"/>
      <name val="Lucida Sans Unicode"/>
      <family val="2"/>
    </font>
    <font>
      <sz val="9"/>
      <color theme="8" tint="-0.249977111117893"/>
      <name val="Lucida Sans Unicode"/>
      <family val="2"/>
    </font>
    <font>
      <sz val="11"/>
      <color theme="8" tint="-0.249977111117893"/>
      <name val="Lucida Sans Unicode"/>
      <family val="2"/>
    </font>
    <font>
      <sz val="8"/>
      <name val="Times New Roman"/>
      <family val="1"/>
    </font>
    <font>
      <sz val="10"/>
      <name val="Arial"/>
    </font>
    <font>
      <b/>
      <sz val="9"/>
      <color theme="1"/>
      <name val="Calibri"/>
      <family val="2"/>
      <scheme val="minor"/>
    </font>
    <font>
      <sz val="10"/>
      <color theme="4" tint="-0.499984740745262"/>
      <name val="Lucida Sans Unicode"/>
      <family val="2"/>
    </font>
    <font>
      <sz val="10"/>
      <color theme="4" tint="-0.499984740745262"/>
      <name val="Calibri"/>
      <family val="2"/>
      <scheme val="minor"/>
    </font>
    <font>
      <sz val="11"/>
      <color theme="4" tint="-0.499984740745262"/>
      <name val="Lucida Sans Unicode"/>
      <family val="2"/>
    </font>
    <font>
      <sz val="8.5"/>
      <name val="Calibri"/>
      <family val="2"/>
      <scheme val="minor"/>
    </font>
    <font>
      <sz val="11"/>
      <color theme="1"/>
      <name val="Calibri"/>
    </font>
    <font>
      <b/>
      <sz val="8"/>
      <color theme="1"/>
      <name val="Calibri"/>
    </font>
    <font>
      <sz val="8"/>
      <color theme="1"/>
      <name val="Calibri"/>
    </font>
    <font>
      <sz val="10"/>
      <color theme="1"/>
      <name val="Calibri"/>
      <family val="2"/>
      <scheme val="minor"/>
    </font>
    <font>
      <sz val="11"/>
      <name val="Calibri"/>
      <family val="2"/>
    </font>
    <font>
      <b/>
      <sz val="8"/>
      <color theme="1"/>
      <name val="Calibri"/>
      <family val="2"/>
      <scheme val="minor"/>
    </font>
    <font>
      <b/>
      <sz val="8.5"/>
      <color theme="1"/>
      <name val="Calibri"/>
      <family val="2"/>
      <scheme val="minor"/>
    </font>
    <font>
      <b/>
      <sz val="8.5"/>
      <name val="Calibri"/>
      <family val="2"/>
      <scheme val="minor"/>
    </font>
    <font>
      <vertAlign val="superscript"/>
      <sz val="9"/>
      <name val="Bookman Old Style"/>
      <family val="1"/>
    </font>
    <font>
      <sz val="9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rgb="FF333399"/>
      <name val="Calibri"/>
      <family val="2"/>
      <scheme val="minor"/>
    </font>
    <font>
      <sz val="10"/>
      <color indexed="8"/>
      <name val="Calibri"/>
      <family val="2"/>
    </font>
    <font>
      <sz val="10"/>
      <color rgb="FF000000"/>
      <name val="Calibri"/>
      <family val="2"/>
      <scheme val="minor"/>
    </font>
    <font>
      <b/>
      <sz val="14"/>
      <color theme="1"/>
      <name val="Times New Roman"/>
      <family val="1"/>
    </font>
    <font>
      <b/>
      <sz val="14"/>
      <color theme="1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rgb="FF000000"/>
      <name val="Times New Roman"/>
      <family val="1"/>
    </font>
    <font>
      <sz val="11"/>
      <name val="Times New Roman"/>
      <family val="1"/>
    </font>
    <font>
      <sz val="12"/>
      <color theme="1"/>
      <name val="Times New Roman"/>
      <family val="1"/>
    </font>
    <font>
      <sz val="11"/>
      <color indexed="8"/>
      <name val="Calibri"/>
      <family val="2"/>
      <scheme val="minor"/>
    </font>
    <font>
      <b/>
      <sz val="16"/>
      <name val="Candara"/>
      <family val="2"/>
    </font>
    <font>
      <sz val="10"/>
      <name val="Calibri"/>
      <family val="2"/>
    </font>
    <font>
      <sz val="10"/>
      <color theme="1"/>
      <name val="Calibri"/>
      <family val="2"/>
    </font>
    <font>
      <u/>
      <sz val="11"/>
      <color theme="10"/>
      <name val="Calibri"/>
      <family val="2"/>
    </font>
    <font>
      <b/>
      <sz val="10"/>
      <color theme="1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FFFFFF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3333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</patternFill>
    </fill>
    <fill>
      <patternFill patternType="solid">
        <fgColor rgb="FFCFE0F1"/>
        <bgColor indexed="64"/>
      </patternFill>
    </fill>
    <fill>
      <patternFill patternType="solid">
        <fgColor rgb="FF48648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0F4FA"/>
      </patternFill>
    </fill>
    <fill>
      <patternFill patternType="solid">
        <fgColor rgb="FFE7E7E7"/>
        <bgColor indexed="64"/>
      </patternFill>
    </fill>
  </fills>
  <borders count="5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CCCCCC"/>
      </top>
      <bottom style="thin">
        <color rgb="FFCCCCCC"/>
      </bottom>
      <diagonal/>
    </border>
    <border>
      <left style="medium">
        <color rgb="FFBBBBBB"/>
      </left>
      <right/>
      <top/>
      <bottom style="medium">
        <color rgb="FFBBBBBB"/>
      </bottom>
      <diagonal/>
    </border>
    <border>
      <left style="thin">
        <color rgb="FF000000"/>
      </left>
      <right style="thin">
        <color rgb="FFBBBBBB"/>
      </right>
      <top style="thin">
        <color rgb="FFBBBBBB"/>
      </top>
      <bottom style="thin">
        <color rgb="FFBBBBBB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/>
      <bottom style="medium">
        <color rgb="FFCCCCCC"/>
      </bottom>
      <diagonal/>
    </border>
    <border>
      <left style="thin">
        <color rgb="FF000000"/>
      </left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000000"/>
      </left>
      <right style="thin">
        <color rgb="FFBBBBBB"/>
      </right>
      <top style="thin">
        <color rgb="FFBBBBBB"/>
      </top>
      <bottom style="thin">
        <color rgb="FF0000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medium">
        <color rgb="FFBBBBBB"/>
      </right>
      <top style="thin">
        <color rgb="FF000000"/>
      </top>
      <bottom/>
      <diagonal/>
    </border>
    <border>
      <left style="medium">
        <color rgb="FFBBBBBB"/>
      </left>
      <right/>
      <top style="thin">
        <color rgb="FF000000"/>
      </top>
      <bottom style="medium">
        <color rgb="FFBBBBBB"/>
      </bottom>
      <diagonal/>
    </border>
    <border>
      <left/>
      <right/>
      <top style="thin">
        <color rgb="FF000000"/>
      </top>
      <bottom style="medium">
        <color rgb="FFBBBBBB"/>
      </bottom>
      <diagonal/>
    </border>
    <border>
      <left/>
      <right style="medium">
        <color rgb="FFBBBBBB"/>
      </right>
      <top style="thin">
        <color rgb="FF000000"/>
      </top>
      <bottom style="medium">
        <color rgb="FFBBBBBB"/>
      </bottom>
      <diagonal/>
    </border>
    <border>
      <left style="medium">
        <color rgb="FFBBBBBB"/>
      </left>
      <right style="medium">
        <color rgb="FFBBBBBB"/>
      </right>
      <top style="thin">
        <color rgb="FF000000"/>
      </top>
      <bottom/>
      <diagonal/>
    </border>
    <border>
      <left style="medium">
        <color rgb="FFBBBBBB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BBBBBB"/>
      </right>
      <top/>
      <bottom style="thin">
        <color rgb="FF000000"/>
      </bottom>
      <diagonal/>
    </border>
    <border>
      <left style="medium">
        <color rgb="FFBBBBBB"/>
      </left>
      <right/>
      <top style="medium">
        <color rgb="FFBBBBBB"/>
      </top>
      <bottom style="medium">
        <color rgb="FFBBBBBB"/>
      </bottom>
      <diagonal/>
    </border>
    <border>
      <left/>
      <right style="medium">
        <color rgb="FFBBBBBB"/>
      </right>
      <top style="medium">
        <color rgb="FFBBBBBB"/>
      </top>
      <bottom style="medium">
        <color rgb="FFBBBBBB"/>
      </bottom>
      <diagonal/>
    </border>
    <border>
      <left/>
      <right/>
      <top style="medium">
        <color rgb="FFBBBBBB"/>
      </top>
      <bottom style="medium">
        <color rgb="FFBBBBBB"/>
      </bottom>
      <diagonal/>
    </border>
    <border>
      <left style="medium">
        <color rgb="FFBBBBBB"/>
      </left>
      <right style="medium">
        <color rgb="FFBBBBBB"/>
      </right>
      <top/>
      <bottom/>
      <diagonal/>
    </border>
    <border>
      <left style="medium">
        <color rgb="FFBBBBBB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medium">
        <color rgb="FFBBBBBB"/>
      </left>
      <right style="medium">
        <color rgb="FFBBBBBB"/>
      </right>
      <top/>
      <bottom style="medium">
        <color rgb="FFBBBBBB"/>
      </bottom>
      <diagonal/>
    </border>
    <border>
      <left style="medium">
        <color rgb="FFBBBBBB"/>
      </left>
      <right style="thin">
        <color rgb="FF000000"/>
      </right>
      <top/>
      <bottom style="medium">
        <color rgb="FFBBBBBB"/>
      </bottom>
      <diagonal/>
    </border>
    <border>
      <left/>
      <right style="thin">
        <color rgb="FF000000"/>
      </right>
      <top/>
      <bottom/>
      <diagonal/>
    </border>
    <border>
      <left style="thin">
        <color rgb="FFCCCCCC"/>
      </left>
      <right style="thin">
        <color rgb="FF000000"/>
      </right>
      <top style="thin">
        <color rgb="FFCCCCCC"/>
      </top>
      <bottom style="thin">
        <color rgb="FFCCCCCC"/>
      </bottom>
      <diagonal/>
    </border>
    <border>
      <left style="thin">
        <color rgb="FFC4C4C4"/>
      </left>
      <right style="thin">
        <color rgb="FFC4C4C4"/>
      </right>
      <top style="thin">
        <color rgb="FFC4C4C4"/>
      </top>
      <bottom style="thin">
        <color rgb="FF000000"/>
      </bottom>
      <diagonal/>
    </border>
    <border>
      <left style="thin">
        <color rgb="FFC4C4C4"/>
      </left>
      <right style="thin">
        <color rgb="FF000000"/>
      </right>
      <top style="thin">
        <color rgb="FFC4C4C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979991"/>
      </left>
      <right/>
      <top style="thin">
        <color rgb="FF979991"/>
      </top>
      <bottom style="thin">
        <color rgb="FF979991"/>
      </bottom>
      <diagonal/>
    </border>
    <border>
      <left style="thin">
        <color rgb="FF979991"/>
      </left>
      <right style="thin">
        <color rgb="FF979991"/>
      </right>
      <top style="thin">
        <color rgb="FF979991"/>
      </top>
      <bottom style="thin">
        <color rgb="FF979991"/>
      </bottom>
      <diagonal/>
    </border>
    <border>
      <left style="thin">
        <color rgb="FFCCCCCC"/>
      </left>
      <right style="thin">
        <color rgb="FF000000"/>
      </right>
      <top style="thin">
        <color rgb="FFCCCCCC"/>
      </top>
      <bottom/>
      <diagonal/>
    </border>
    <border>
      <left style="thin">
        <color rgb="FFCCCCCC"/>
      </left>
      <right style="thin">
        <color rgb="FF000000"/>
      </right>
      <top style="thin">
        <color rgb="FFCCCCCC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0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/>
    <xf numFmtId="0" fontId="24" fillId="0" borderId="0"/>
    <xf numFmtId="0" fontId="1" fillId="0" borderId="0"/>
    <xf numFmtId="0" fontId="18" fillId="0" borderId="0"/>
    <xf numFmtId="0" fontId="23" fillId="0" borderId="0"/>
    <xf numFmtId="0" fontId="24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9" fontId="1" fillId="0" borderId="0" applyFont="0" applyFill="0" applyBorder="0" applyAlignment="0" applyProtection="0"/>
    <xf numFmtId="0" fontId="58" fillId="0" borderId="0"/>
    <xf numFmtId="0" fontId="1" fillId="0" borderId="0"/>
    <xf numFmtId="0" fontId="58" fillId="0" borderId="0"/>
    <xf numFmtId="0" fontId="58" fillId="0" borderId="0"/>
    <xf numFmtId="9" fontId="64" fillId="0" borderId="0" applyFont="0" applyFill="0" applyBorder="0" applyAlignment="0" applyProtection="0"/>
    <xf numFmtId="0" fontId="64" fillId="0" borderId="0"/>
    <xf numFmtId="0" fontId="18" fillId="0" borderId="0"/>
    <xf numFmtId="0" fontId="58" fillId="0" borderId="0"/>
    <xf numFmtId="9" fontId="1" fillId="0" borderId="0" applyFont="0" applyFill="0" applyBorder="0" applyAlignment="0" applyProtection="0"/>
    <xf numFmtId="0" fontId="58" fillId="0" borderId="0"/>
    <xf numFmtId="0" fontId="5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58" fillId="0" borderId="0"/>
    <xf numFmtId="0" fontId="1" fillId="0" borderId="0"/>
    <xf numFmtId="0" fontId="1" fillId="0" borderId="0"/>
    <xf numFmtId="0" fontId="58" fillId="0" borderId="0"/>
    <xf numFmtId="0" fontId="86" fillId="0" borderId="0"/>
    <xf numFmtId="0" fontId="1" fillId="0" borderId="0"/>
    <xf numFmtId="0" fontId="1" fillId="0" borderId="0"/>
    <xf numFmtId="0" fontId="86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6" fillId="0" borderId="0"/>
    <xf numFmtId="0" fontId="86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" fillId="0" borderId="0"/>
    <xf numFmtId="0" fontId="5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58" fillId="0" borderId="0"/>
    <xf numFmtId="0" fontId="58" fillId="0" borderId="0"/>
    <xf numFmtId="0" fontId="18" fillId="0" borderId="0"/>
    <xf numFmtId="0" fontId="23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</cellStyleXfs>
  <cellXfs count="1168">
    <xf numFmtId="0" fontId="0" fillId="0" borderId="0" xfId="0"/>
    <xf numFmtId="0" fontId="4" fillId="0" borderId="0" xfId="1" applyFont="1" applyFill="1" applyAlignment="1">
      <alignment vertical="center"/>
    </xf>
    <xf numFmtId="164" fontId="4" fillId="0" borderId="0" xfId="2" applyNumberFormat="1" applyFont="1" applyFill="1" applyAlignment="1">
      <alignment vertical="center"/>
    </xf>
    <xf numFmtId="0" fontId="5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vertical="center"/>
    </xf>
    <xf numFmtId="0" fontId="4" fillId="0" borderId="2" xfId="1" applyFont="1" applyFill="1" applyBorder="1" applyAlignment="1">
      <alignment vertical="center"/>
    </xf>
    <xf numFmtId="165" fontId="4" fillId="0" borderId="3" xfId="1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" fontId="4" fillId="0" borderId="4" xfId="1" applyNumberFormat="1" applyFont="1" applyFill="1" applyBorder="1" applyAlignment="1">
      <alignment horizontal="center" vertical="center"/>
    </xf>
    <xf numFmtId="1" fontId="4" fillId="0" borderId="3" xfId="2" applyNumberFormat="1" applyFont="1" applyFill="1" applyBorder="1" applyAlignment="1">
      <alignment horizontal="center" vertical="center"/>
    </xf>
    <xf numFmtId="1" fontId="4" fillId="0" borderId="3" xfId="1" applyNumberFormat="1" applyFont="1" applyFill="1" applyBorder="1" applyAlignment="1">
      <alignment horizontal="center" vertical="center"/>
    </xf>
    <xf numFmtId="1" fontId="4" fillId="0" borderId="0" xfId="1" applyNumberFormat="1" applyFont="1" applyFill="1" applyBorder="1" applyAlignment="1">
      <alignment horizontal="center" vertical="center"/>
    </xf>
    <xf numFmtId="1" fontId="4" fillId="0" borderId="0" xfId="2" applyNumberFormat="1" applyFont="1" applyFill="1" applyBorder="1" applyAlignment="1">
      <alignment horizontal="center" vertical="center"/>
    </xf>
    <xf numFmtId="0" fontId="8" fillId="0" borderId="0" xfId="1" applyFont="1" applyFill="1" applyAlignment="1">
      <alignment vertical="center"/>
    </xf>
    <xf numFmtId="3" fontId="9" fillId="0" borderId="0" xfId="2" applyNumberFormat="1" applyFont="1" applyFill="1" applyAlignment="1">
      <alignment horizontal="right" vertical="center" indent="1"/>
    </xf>
    <xf numFmtId="3" fontId="9" fillId="0" borderId="0" xfId="0" applyNumberFormat="1" applyFont="1" applyFill="1" applyBorder="1" applyAlignment="1">
      <alignment horizontal="right" vertical="center" wrapText="1"/>
    </xf>
    <xf numFmtId="165" fontId="9" fillId="0" borderId="0" xfId="1" applyNumberFormat="1" applyFont="1" applyFill="1" applyAlignment="1">
      <alignment horizontal="right" vertical="center" indent="1"/>
    </xf>
    <xf numFmtId="0" fontId="7" fillId="0" borderId="0" xfId="1" applyFont="1" applyFill="1" applyAlignment="1">
      <alignment vertical="center"/>
    </xf>
    <xf numFmtId="3" fontId="5" fillId="0" borderId="0" xfId="1" applyNumberFormat="1" applyFont="1" applyAlignment="1">
      <alignment horizontal="right" vertical="center" indent="1"/>
    </xf>
    <xf numFmtId="3" fontId="5" fillId="0" borderId="0" xfId="0" applyNumberFormat="1" applyFont="1" applyFill="1" applyBorder="1" applyAlignment="1">
      <alignment horizontal="right" vertical="center" wrapText="1"/>
    </xf>
    <xf numFmtId="165" fontId="5" fillId="0" borderId="0" xfId="1" applyNumberFormat="1" applyFont="1" applyFill="1" applyAlignment="1">
      <alignment horizontal="right" vertical="center" indent="1"/>
    </xf>
    <xf numFmtId="0" fontId="10" fillId="3" borderId="5" xfId="1" applyFont="1" applyFill="1" applyBorder="1" applyAlignment="1"/>
    <xf numFmtId="0" fontId="10" fillId="4" borderId="6" xfId="1" applyFont="1" applyFill="1" applyBorder="1" applyAlignment="1">
      <alignment vertical="center"/>
    </xf>
    <xf numFmtId="0" fontId="11" fillId="5" borderId="7" xfId="1" applyFont="1" applyFill="1" applyBorder="1" applyAlignment="1">
      <alignment horizontal="left"/>
    </xf>
    <xf numFmtId="0" fontId="11" fillId="6" borderId="8" xfId="1" applyFont="1" applyFill="1" applyBorder="1" applyAlignment="1">
      <alignment horizontal="right"/>
    </xf>
    <xf numFmtId="0" fontId="12" fillId="4" borderId="9" xfId="1" applyFont="1" applyFill="1" applyBorder="1" applyAlignment="1">
      <alignment horizontal="left" vertical="center"/>
    </xf>
    <xf numFmtId="0" fontId="13" fillId="3" borderId="8" xfId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 vertical="center" indent="1"/>
    </xf>
    <xf numFmtId="3" fontId="5" fillId="0" borderId="0" xfId="2" applyNumberFormat="1" applyFont="1" applyFill="1" applyAlignment="1">
      <alignment horizontal="right" vertical="center" indent="1"/>
    </xf>
    <xf numFmtId="3" fontId="9" fillId="0" borderId="0" xfId="0" applyNumberFormat="1" applyFont="1" applyFill="1" applyBorder="1" applyAlignment="1">
      <alignment horizontal="right" vertical="center"/>
    </xf>
    <xf numFmtId="0" fontId="10" fillId="4" borderId="9" xfId="1" applyFont="1" applyFill="1" applyBorder="1" applyAlignment="1">
      <alignment horizontal="left" vertical="center"/>
    </xf>
    <xf numFmtId="0" fontId="14" fillId="3" borderId="8" xfId="1" applyFont="1" applyFill="1" applyBorder="1" applyAlignment="1">
      <alignment horizontal="right"/>
    </xf>
    <xf numFmtId="0" fontId="12" fillId="4" borderId="10" xfId="1" applyFont="1" applyFill="1" applyBorder="1" applyAlignment="1">
      <alignment horizontal="left" vertical="center"/>
    </xf>
    <xf numFmtId="0" fontId="13" fillId="3" borderId="11" xfId="1" applyFont="1" applyFill="1" applyBorder="1" applyAlignment="1">
      <alignment horizontal="right"/>
    </xf>
    <xf numFmtId="0" fontId="4" fillId="0" borderId="0" xfId="1" applyFont="1" applyFill="1" applyBorder="1" applyAlignment="1">
      <alignment vertical="center"/>
    </xf>
    <xf numFmtId="3" fontId="5" fillId="0" borderId="0" xfId="1" applyNumberFormat="1" applyFont="1" applyBorder="1" applyAlignment="1">
      <alignment horizontal="right" vertical="center" indent="1"/>
    </xf>
    <xf numFmtId="165" fontId="5" fillId="0" borderId="0" xfId="1" applyNumberFormat="1" applyFont="1" applyFill="1" applyBorder="1" applyAlignment="1">
      <alignment horizontal="right" vertical="center" indent="1"/>
    </xf>
    <xf numFmtId="0" fontId="6" fillId="0" borderId="0" xfId="1" applyFont="1" applyFill="1" applyBorder="1" applyAlignment="1">
      <alignment vertical="center"/>
    </xf>
    <xf numFmtId="0" fontId="12" fillId="4" borderId="0" xfId="1" applyFont="1" applyFill="1" applyBorder="1" applyAlignment="1">
      <alignment horizontal="left" vertical="center"/>
    </xf>
    <xf numFmtId="0" fontId="13" fillId="3" borderId="0" xfId="1" applyFont="1" applyFill="1" applyBorder="1" applyAlignment="1">
      <alignment horizontal="right"/>
    </xf>
    <xf numFmtId="3" fontId="5" fillId="0" borderId="2" xfId="1" applyNumberFormat="1" applyFont="1" applyBorder="1" applyAlignment="1">
      <alignment horizontal="right" vertical="center"/>
    </xf>
    <xf numFmtId="3" fontId="5" fillId="0" borderId="2" xfId="2" applyNumberFormat="1" applyFont="1" applyFill="1" applyBorder="1" applyAlignment="1">
      <alignment horizontal="right" vertical="center"/>
    </xf>
    <xf numFmtId="165" fontId="5" fillId="0" borderId="2" xfId="1" applyNumberFormat="1" applyFont="1" applyFill="1" applyBorder="1" applyAlignment="1">
      <alignment horizontal="right" vertical="center"/>
    </xf>
    <xf numFmtId="0" fontId="13" fillId="3" borderId="12" xfId="1" applyFont="1" applyFill="1" applyBorder="1" applyAlignment="1">
      <alignment horizontal="right"/>
    </xf>
    <xf numFmtId="3" fontId="5" fillId="0" borderId="0" xfId="1" applyNumberFormat="1" applyFont="1" applyBorder="1" applyAlignment="1">
      <alignment horizontal="right" vertical="center"/>
    </xf>
    <xf numFmtId="3" fontId="5" fillId="0" borderId="0" xfId="2" applyNumberFormat="1" applyFont="1" applyFill="1" applyBorder="1" applyAlignment="1">
      <alignment horizontal="right" vertical="center"/>
    </xf>
    <xf numFmtId="165" fontId="5" fillId="0" borderId="0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>
      <alignment horizontal="center" vertical="center"/>
    </xf>
    <xf numFmtId="3" fontId="9" fillId="0" borderId="0" xfId="1" applyNumberFormat="1" applyFont="1" applyAlignment="1">
      <alignment horizontal="right" vertical="center" indent="1"/>
    </xf>
    <xf numFmtId="0" fontId="15" fillId="7" borderId="13" xfId="1" applyFont="1" applyFill="1" applyBorder="1" applyAlignment="1"/>
    <xf numFmtId="0" fontId="11" fillId="4" borderId="14" xfId="1" applyFont="1" applyFill="1" applyBorder="1" applyAlignment="1">
      <alignment horizontal="right"/>
    </xf>
    <xf numFmtId="0" fontId="16" fillId="8" borderId="9" xfId="1" applyFont="1" applyFill="1" applyBorder="1" applyAlignment="1">
      <alignment horizontal="left" vertical="center"/>
    </xf>
    <xf numFmtId="3" fontId="9" fillId="0" borderId="0" xfId="2" applyNumberFormat="1" applyFont="1" applyFill="1" applyBorder="1" applyAlignment="1">
      <alignment horizontal="right" vertical="center" indent="1"/>
    </xf>
    <xf numFmtId="0" fontId="17" fillId="8" borderId="9" xfId="1" applyFont="1" applyFill="1" applyBorder="1" applyAlignment="1">
      <alignment horizontal="left" vertical="center"/>
    </xf>
    <xf numFmtId="0" fontId="2" fillId="0" borderId="0" xfId="1" applyFont="1" applyFill="1" applyAlignment="1">
      <alignment vertical="center"/>
    </xf>
    <xf numFmtId="0" fontId="8" fillId="0" borderId="15" xfId="1" applyFont="1" applyFill="1" applyBorder="1" applyAlignment="1">
      <alignment vertical="center"/>
    </xf>
    <xf numFmtId="3" fontId="9" fillId="0" borderId="15" xfId="2" applyNumberFormat="1" applyFont="1" applyFill="1" applyBorder="1" applyAlignment="1">
      <alignment horizontal="right" vertical="center" indent="1"/>
    </xf>
    <xf numFmtId="165" fontId="9" fillId="0" borderId="15" xfId="1" applyNumberFormat="1" applyFont="1" applyFill="1" applyBorder="1" applyAlignment="1">
      <alignment horizontal="right" vertical="center" indent="1"/>
    </xf>
    <xf numFmtId="3" fontId="9" fillId="0" borderId="15" xfId="0" applyNumberFormat="1" applyFont="1" applyFill="1" applyBorder="1" applyAlignment="1">
      <alignment horizontal="right" vertical="center" wrapText="1"/>
    </xf>
    <xf numFmtId="164" fontId="6" fillId="0" borderId="0" xfId="2" applyNumberFormat="1" applyFont="1" applyFill="1" applyAlignment="1">
      <alignment vertical="center"/>
    </xf>
    <xf numFmtId="165" fontId="6" fillId="0" borderId="0" xfId="1" applyNumberFormat="1" applyFont="1" applyFill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4" fillId="0" borderId="0" xfId="63" applyFont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16" xfId="0" applyFont="1" applyFill="1" applyBorder="1" applyAlignment="1">
      <alignment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5" fillId="0" borderId="0" xfId="0" applyFont="1" applyAlignment="1">
      <alignment vertical="center" wrapText="1"/>
    </xf>
    <xf numFmtId="3" fontId="5" fillId="0" borderId="0" xfId="0" applyNumberFormat="1" applyFont="1" applyFill="1" applyAlignment="1">
      <alignment vertical="center"/>
    </xf>
    <xf numFmtId="10" fontId="5" fillId="0" borderId="0" xfId="208" applyNumberFormat="1" applyFont="1" applyFill="1" applyAlignment="1">
      <alignment vertical="center"/>
    </xf>
    <xf numFmtId="2" fontId="5" fillId="0" borderId="0" xfId="0" applyNumberFormat="1" applyFont="1" applyFill="1" applyAlignment="1">
      <alignment vertical="center"/>
    </xf>
    <xf numFmtId="0" fontId="25" fillId="0" borderId="0" xfId="63" applyFont="1" applyBorder="1" applyAlignment="1">
      <alignment vertical="center"/>
    </xf>
    <xf numFmtId="0" fontId="5" fillId="0" borderId="0" xfId="0" applyFont="1" applyAlignment="1">
      <alignment horizontal="left" vertical="center" indent="1"/>
    </xf>
    <xf numFmtId="0" fontId="4" fillId="0" borderId="0" xfId="63" applyFont="1" applyBorder="1" applyAlignment="1">
      <alignment horizontal="center" vertical="center"/>
    </xf>
    <xf numFmtId="0" fontId="26" fillId="0" borderId="0" xfId="63" applyFont="1" applyFill="1" applyBorder="1" applyAlignment="1">
      <alignment vertical="center"/>
    </xf>
    <xf numFmtId="0" fontId="5" fillId="0" borderId="0" xfId="0" applyFont="1" applyAlignment="1">
      <alignment horizontal="left" vertical="center" wrapText="1" indent="1"/>
    </xf>
    <xf numFmtId="0" fontId="4" fillId="0" borderId="0" xfId="63" applyFont="1" applyFill="1" applyBorder="1" applyAlignment="1">
      <alignment horizontal="center" vertical="center"/>
    </xf>
    <xf numFmtId="10" fontId="5" fillId="0" borderId="0" xfId="208" applyNumberFormat="1" applyFont="1" applyFill="1" applyAlignment="1">
      <alignment horizontal="right" vertical="center"/>
    </xf>
    <xf numFmtId="2" fontId="5" fillId="0" borderId="0" xfId="0" applyNumberFormat="1" applyFont="1" applyFill="1" applyAlignment="1">
      <alignment horizontal="right" vertical="center"/>
    </xf>
    <xf numFmtId="10" fontId="26" fillId="0" borderId="0" xfId="63" applyNumberFormat="1" applyFont="1" applyFill="1" applyBorder="1" applyAlignment="1">
      <alignment vertical="center"/>
    </xf>
    <xf numFmtId="3" fontId="26" fillId="0" borderId="0" xfId="63" applyNumberFormat="1" applyFont="1" applyFill="1" applyBorder="1" applyAlignment="1">
      <alignment vertical="center"/>
    </xf>
    <xf numFmtId="3" fontId="26" fillId="0" borderId="0" xfId="63" applyNumberFormat="1" applyFont="1" applyFill="1" applyBorder="1" applyAlignment="1">
      <alignment horizontal="right" vertical="center" wrapText="1"/>
    </xf>
    <xf numFmtId="3" fontId="5" fillId="0" borderId="0" xfId="0" applyNumberFormat="1" applyFont="1" applyFill="1" applyBorder="1" applyAlignment="1">
      <alignment horizontal="right" vertical="center"/>
    </xf>
    <xf numFmtId="10" fontId="5" fillId="0" borderId="0" xfId="208" applyNumberFormat="1" applyFont="1" applyFill="1" applyBorder="1" applyAlignment="1">
      <alignment horizontal="right" vertical="center"/>
    </xf>
    <xf numFmtId="0" fontId="9" fillId="0" borderId="15" xfId="0" applyFont="1" applyFill="1" applyBorder="1" applyAlignment="1">
      <alignment vertical="center"/>
    </xf>
    <xf numFmtId="9" fontId="9" fillId="0" borderId="15" xfId="208" applyNumberFormat="1" applyFont="1" applyFill="1" applyBorder="1" applyAlignment="1">
      <alignment horizontal="right" vertical="center" wrapText="1"/>
    </xf>
    <xf numFmtId="2" fontId="9" fillId="0" borderId="15" xfId="0" applyNumberFormat="1" applyFont="1" applyFill="1" applyBorder="1" applyAlignment="1">
      <alignment horizontal="right" vertical="center" wrapText="1"/>
    </xf>
    <xf numFmtId="2" fontId="28" fillId="9" borderId="0" xfId="0" applyNumberFormat="1" applyFont="1" applyFill="1" applyBorder="1" applyAlignment="1">
      <alignment horizontal="right" vertical="top" wrapText="1"/>
    </xf>
    <xf numFmtId="0" fontId="0" fillId="0" borderId="0" xfId="0" applyAlignment="1">
      <alignment wrapText="1"/>
    </xf>
    <xf numFmtId="0" fontId="21" fillId="0" borderId="0" xfId="63" applyBorder="1"/>
    <xf numFmtId="0" fontId="27" fillId="0" borderId="0" xfId="14" applyFont="1"/>
    <xf numFmtId="0" fontId="21" fillId="0" borderId="0" xfId="63" applyBorder="1" applyAlignment="1"/>
    <xf numFmtId="0" fontId="27" fillId="0" borderId="0" xfId="0" applyFont="1" applyFill="1" applyAlignment="1">
      <alignment horizontal="left" vertical="center" indent="1"/>
    </xf>
    <xf numFmtId="0" fontId="5" fillId="0" borderId="0" xfId="0" applyFont="1" applyFill="1" applyAlignment="1">
      <alignment horizontal="right" vertical="center"/>
    </xf>
    <xf numFmtId="0" fontId="4" fillId="0" borderId="0" xfId="63" applyFont="1" applyBorder="1"/>
    <xf numFmtId="0" fontId="5" fillId="0" borderId="0" xfId="0" applyFont="1" applyFill="1" applyBorder="1" applyAlignment="1">
      <alignment vertical="center"/>
    </xf>
    <xf numFmtId="0" fontId="4" fillId="0" borderId="0" xfId="63" applyFont="1" applyFill="1" applyBorder="1"/>
    <xf numFmtId="0" fontId="9" fillId="0" borderId="0" xfId="0" applyFont="1" applyFill="1" applyAlignment="1">
      <alignment vertical="center"/>
    </xf>
    <xf numFmtId="0" fontId="29" fillId="0" borderId="0" xfId="75" applyNumberFormat="1" applyFont="1" applyFill="1" applyBorder="1" applyAlignment="1">
      <alignment horizontal="right" vertical="center"/>
    </xf>
    <xf numFmtId="3" fontId="4" fillId="0" borderId="0" xfId="63" applyNumberFormat="1" applyFont="1" applyFill="1" applyBorder="1"/>
    <xf numFmtId="0" fontId="30" fillId="0" borderId="0" xfId="75" applyNumberFormat="1" applyFont="1" applyFill="1" applyBorder="1" applyAlignment="1">
      <alignment horizontal="right" vertical="center"/>
    </xf>
    <xf numFmtId="0" fontId="26" fillId="0" borderId="0" xfId="75" applyNumberFormat="1" applyFont="1" applyFill="1" applyBorder="1" applyAlignment="1">
      <alignment horizontal="right" vertical="center"/>
    </xf>
    <xf numFmtId="3" fontId="5" fillId="0" borderId="2" xfId="0" applyNumberFormat="1" applyFont="1" applyFill="1" applyBorder="1" applyAlignment="1">
      <alignment horizontal="right" vertical="center" wrapText="1"/>
    </xf>
    <xf numFmtId="0" fontId="5" fillId="0" borderId="2" xfId="0" applyFont="1" applyFill="1" applyBorder="1" applyAlignment="1">
      <alignment horizontal="right" vertical="center"/>
    </xf>
    <xf numFmtId="0" fontId="27" fillId="0" borderId="0" xfId="77" applyFont="1" applyAlignment="1">
      <alignment vertical="center"/>
    </xf>
    <xf numFmtId="0" fontId="4" fillId="0" borderId="0" xfId="0" applyFont="1"/>
    <xf numFmtId="0" fontId="27" fillId="0" borderId="0" xfId="14" applyFont="1" applyAlignment="1">
      <alignment horizontal="left" vertical="center" indent="1"/>
    </xf>
    <xf numFmtId="3" fontId="5" fillId="0" borderId="15" xfId="0" applyNumberFormat="1" applyFont="1" applyFill="1" applyBorder="1" applyAlignment="1">
      <alignment horizontal="right" vertical="center" wrapText="1"/>
    </xf>
    <xf numFmtId="0" fontId="31" fillId="0" borderId="0" xfId="0" applyFont="1" applyFill="1" applyAlignment="1">
      <alignment vertical="center"/>
    </xf>
    <xf numFmtId="0" fontId="32" fillId="0" borderId="0" xfId="63" applyFont="1" applyFill="1" applyBorder="1" applyAlignment="1">
      <alignment horizontal="right" vertical="center"/>
    </xf>
    <xf numFmtId="0" fontId="21" fillId="0" borderId="0" xfId="63" applyFill="1" applyBorder="1" applyAlignment="1">
      <alignment vertical="center"/>
    </xf>
    <xf numFmtId="0" fontId="32" fillId="0" borderId="0" xfId="0" applyFont="1" applyFill="1" applyAlignment="1">
      <alignment horizontal="left" vertical="center"/>
    </xf>
    <xf numFmtId="0" fontId="31" fillId="0" borderId="0" xfId="0" applyFont="1" applyFill="1" applyAlignment="1">
      <alignment horizontal="right" vertical="center"/>
    </xf>
    <xf numFmtId="0" fontId="18" fillId="0" borderId="0" xfId="0" applyFont="1" applyFill="1" applyAlignment="1">
      <alignment vertical="center"/>
    </xf>
    <xf numFmtId="0" fontId="31" fillId="0" borderId="0" xfId="63" applyFont="1" applyFill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31" fillId="0" borderId="0" xfId="0" applyFont="1" applyFill="1" applyBorder="1" applyAlignment="1">
      <alignment horizontal="right" vertical="center"/>
    </xf>
    <xf numFmtId="0" fontId="31" fillId="0" borderId="0" xfId="0" applyNumberFormat="1" applyFont="1" applyFill="1" applyAlignment="1">
      <alignment vertical="center"/>
    </xf>
    <xf numFmtId="0" fontId="0" fillId="0" borderId="0" xfId="0" applyFill="1" applyAlignment="1">
      <alignment vertical="center"/>
    </xf>
    <xf numFmtId="0" fontId="31" fillId="0" borderId="2" xfId="0" applyFont="1" applyFill="1" applyBorder="1" applyAlignment="1">
      <alignment vertical="center"/>
    </xf>
    <xf numFmtId="0" fontId="31" fillId="0" borderId="2" xfId="0" applyFont="1" applyFill="1" applyBorder="1" applyAlignment="1">
      <alignment horizontal="right" vertical="center"/>
    </xf>
    <xf numFmtId="0" fontId="34" fillId="0" borderId="0" xfId="63" applyFont="1" applyFill="1" applyBorder="1" applyAlignment="1">
      <alignment horizontal="center" vertical="center"/>
    </xf>
    <xf numFmtId="0" fontId="33" fillId="0" borderId="0" xfId="63" applyFont="1" applyFill="1" applyBorder="1" applyAlignment="1">
      <alignment horizontal="center" vertical="center"/>
    </xf>
    <xf numFmtId="0" fontId="33" fillId="0" borderId="18" xfId="0" applyFont="1" applyFill="1" applyBorder="1" applyAlignment="1">
      <alignment horizontal="center" vertical="center" wrapText="1"/>
    </xf>
    <xf numFmtId="0" fontId="33" fillId="0" borderId="21" xfId="0" applyFont="1" applyFill="1" applyBorder="1" applyAlignment="1">
      <alignment horizontal="center" vertical="center" wrapText="1"/>
    </xf>
    <xf numFmtId="0" fontId="34" fillId="0" borderId="3" xfId="0" applyFont="1" applyFill="1" applyBorder="1" applyAlignment="1">
      <alignment horizontal="center" vertical="center" wrapText="1"/>
    </xf>
    <xf numFmtId="0" fontId="33" fillId="0" borderId="19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 wrapText="1"/>
    </xf>
    <xf numFmtId="0" fontId="33" fillId="0" borderId="19" xfId="0" applyFont="1" applyFill="1" applyBorder="1" applyAlignment="1">
      <alignment horizontal="center" vertical="center" wrapText="1"/>
    </xf>
    <xf numFmtId="0" fontId="33" fillId="0" borderId="15" xfId="0" applyFont="1" applyFill="1" applyBorder="1" applyAlignment="1">
      <alignment horizontal="center" vertical="center" wrapText="1"/>
    </xf>
    <xf numFmtId="0" fontId="33" fillId="0" borderId="20" xfId="0" applyFont="1" applyFill="1" applyBorder="1" applyAlignment="1">
      <alignment horizontal="center" vertical="center" wrapText="1"/>
    </xf>
    <xf numFmtId="2" fontId="35" fillId="0" borderId="0" xfId="0" applyNumberFormat="1" applyFont="1" applyFill="1" applyAlignment="1">
      <alignment horizontal="left" vertical="center"/>
    </xf>
    <xf numFmtId="164" fontId="35" fillId="0" borderId="0" xfId="3" applyNumberFormat="1" applyFont="1" applyFill="1" applyBorder="1" applyAlignment="1">
      <alignment horizontal="right" vertical="center" wrapText="1"/>
    </xf>
    <xf numFmtId="164" fontId="35" fillId="0" borderId="0" xfId="3" applyNumberFormat="1" applyFont="1" applyFill="1" applyBorder="1" applyAlignment="1">
      <alignment horizontal="right" vertical="center"/>
    </xf>
    <xf numFmtId="0" fontId="35" fillId="0" borderId="0" xfId="63" applyFont="1" applyFill="1" applyBorder="1" applyAlignment="1">
      <alignment vertical="center"/>
    </xf>
    <xf numFmtId="2" fontId="33" fillId="0" borderId="0" xfId="0" applyNumberFormat="1" applyFont="1" applyFill="1" applyAlignment="1">
      <alignment horizontal="left" vertical="center" indent="1"/>
    </xf>
    <xf numFmtId="164" fontId="33" fillId="0" borderId="0" xfId="3" applyNumberFormat="1" applyFont="1" applyFill="1" applyBorder="1" applyAlignment="1">
      <alignment horizontal="right" vertical="center" wrapText="1"/>
    </xf>
    <xf numFmtId="164" fontId="33" fillId="0" borderId="0" xfId="3" applyNumberFormat="1" applyFont="1" applyFill="1" applyBorder="1" applyAlignment="1">
      <alignment horizontal="right" vertical="center"/>
    </xf>
    <xf numFmtId="0" fontId="33" fillId="0" borderId="0" xfId="63" applyFont="1" applyFill="1" applyBorder="1" applyAlignment="1">
      <alignment vertical="center"/>
    </xf>
    <xf numFmtId="49" fontId="33" fillId="0" borderId="0" xfId="0" applyNumberFormat="1" applyFont="1" applyFill="1" applyAlignment="1">
      <alignment horizontal="left" vertical="center" wrapText="1" indent="2"/>
    </xf>
    <xf numFmtId="2" fontId="33" fillId="0" borderId="0" xfId="0" applyNumberFormat="1" applyFont="1" applyFill="1" applyAlignment="1">
      <alignment horizontal="left" vertical="center" wrapText="1" indent="2"/>
    </xf>
    <xf numFmtId="2" fontId="33" fillId="0" borderId="0" xfId="0" applyNumberFormat="1" applyFont="1" applyFill="1" applyAlignment="1">
      <alignment horizontal="left" vertical="center" wrapText="1" indent="1"/>
    </xf>
    <xf numFmtId="164" fontId="33" fillId="0" borderId="0" xfId="3" applyNumberFormat="1" applyFont="1" applyFill="1" applyAlignment="1">
      <alignment horizontal="right" vertical="center"/>
    </xf>
    <xf numFmtId="2" fontId="33" fillId="0" borderId="0" xfId="0" applyNumberFormat="1" applyFont="1" applyFill="1" applyAlignment="1">
      <alignment horizontal="left" vertical="center" wrapText="1" indent="1" shrinkToFit="1"/>
    </xf>
    <xf numFmtId="2" fontId="33" fillId="0" borderId="0" xfId="0" applyNumberFormat="1" applyFont="1" applyFill="1" applyBorder="1" applyAlignment="1">
      <alignment horizontal="left" vertical="center" wrapText="1" indent="2"/>
    </xf>
    <xf numFmtId="0" fontId="33" fillId="0" borderId="0" xfId="0" applyFont="1" applyFill="1" applyBorder="1" applyAlignment="1">
      <alignment horizontal="left" vertical="center" wrapText="1" indent="1"/>
    </xf>
    <xf numFmtId="164" fontId="33" fillId="0" borderId="0" xfId="3" applyNumberFormat="1" applyFont="1" applyFill="1" applyBorder="1" applyAlignment="1">
      <alignment horizontal="left" vertical="center" wrapText="1" indent="2"/>
    </xf>
    <xf numFmtId="164" fontId="33" fillId="0" borderId="0" xfId="3" applyNumberFormat="1" applyFont="1" applyFill="1" applyBorder="1" applyAlignment="1">
      <alignment horizontal="left" vertical="center" wrapText="1" indent="1"/>
    </xf>
    <xf numFmtId="164" fontId="33" fillId="0" borderId="2" xfId="3" applyNumberFormat="1" applyFont="1" applyFill="1" applyBorder="1" applyAlignment="1">
      <alignment horizontal="left" vertical="center" wrapText="1" indent="2"/>
    </xf>
    <xf numFmtId="164" fontId="33" fillId="0" borderId="2" xfId="3" applyNumberFormat="1" applyFont="1" applyFill="1" applyBorder="1" applyAlignment="1">
      <alignment horizontal="right" vertical="center" wrapText="1"/>
    </xf>
    <xf numFmtId="0" fontId="18" fillId="0" borderId="0" xfId="63" applyFont="1" applyFill="1" applyBorder="1" applyAlignment="1">
      <alignment vertical="center"/>
    </xf>
    <xf numFmtId="0" fontId="36" fillId="0" borderId="0" xfId="63" applyFont="1" applyFill="1" applyBorder="1" applyAlignment="1">
      <alignment horizontal="center" vertical="center"/>
    </xf>
    <xf numFmtId="164" fontId="33" fillId="0" borderId="0" xfId="3" applyNumberFormat="1" applyFont="1" applyFill="1" applyBorder="1" applyAlignment="1">
      <alignment horizontal="left" vertical="center" indent="2"/>
    </xf>
    <xf numFmtId="164" fontId="33" fillId="0" borderId="0" xfId="3" applyNumberFormat="1" applyFont="1" applyFill="1" applyAlignment="1">
      <alignment horizontal="left" vertical="center" wrapText="1" indent="1"/>
    </xf>
    <xf numFmtId="164" fontId="33" fillId="0" borderId="0" xfId="3" applyNumberFormat="1" applyFont="1" applyFill="1" applyBorder="1" applyAlignment="1">
      <alignment horizontal="left" vertical="center" indent="1"/>
    </xf>
    <xf numFmtId="164" fontId="35" fillId="0" borderId="15" xfId="3" applyNumberFormat="1" applyFont="1" applyFill="1" applyBorder="1" applyAlignment="1">
      <alignment horizontal="center" vertical="center"/>
    </xf>
    <xf numFmtId="164" fontId="35" fillId="0" borderId="15" xfId="3" applyNumberFormat="1" applyFont="1" applyFill="1" applyBorder="1" applyAlignment="1">
      <alignment horizontal="right" vertical="center" wrapText="1"/>
    </xf>
    <xf numFmtId="0" fontId="32" fillId="0" borderId="0" xfId="0" applyFont="1" applyFill="1" applyAlignment="1">
      <alignment vertical="center"/>
    </xf>
    <xf numFmtId="164" fontId="32" fillId="0" borderId="0" xfId="0" applyNumberFormat="1" applyFont="1" applyFill="1" applyAlignment="1">
      <alignment vertical="center"/>
    </xf>
    <xf numFmtId="0" fontId="32" fillId="0" borderId="0" xfId="63" applyFont="1" applyFill="1" applyBorder="1" applyAlignment="1">
      <alignment horizontal="left" vertical="center"/>
    </xf>
    <xf numFmtId="0" fontId="32" fillId="0" borderId="0" xfId="63" applyFont="1" applyFill="1" applyBorder="1" applyAlignment="1">
      <alignment vertical="center"/>
    </xf>
    <xf numFmtId="0" fontId="26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right" vertical="center"/>
    </xf>
    <xf numFmtId="0" fontId="8" fillId="0" borderId="0" xfId="0" applyNumberFormat="1" applyFont="1" applyFill="1" applyAlignment="1">
      <alignment horizontal="left" vertical="center"/>
    </xf>
    <xf numFmtId="0" fontId="8" fillId="0" borderId="0" xfId="0" applyNumberFormat="1" applyFont="1" applyFill="1" applyAlignment="1">
      <alignment vertical="center"/>
    </xf>
    <xf numFmtId="0" fontId="26" fillId="0" borderId="0" xfId="0" applyFont="1" applyFill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8" fillId="0" borderId="2" xfId="0" applyFont="1" applyFill="1" applyBorder="1" applyAlignment="1">
      <alignment horizontal="right" vertical="center"/>
    </xf>
    <xf numFmtId="164" fontId="37" fillId="0" borderId="0" xfId="3" applyNumberFormat="1" applyFont="1" applyFill="1" applyBorder="1" applyAlignment="1">
      <alignment horizontal="right" vertical="center"/>
    </xf>
    <xf numFmtId="0" fontId="37" fillId="0" borderId="19" xfId="0" applyFont="1" applyFill="1" applyBorder="1" applyAlignment="1">
      <alignment horizontal="center" vertical="center" wrapText="1"/>
    </xf>
    <xf numFmtId="2" fontId="40" fillId="0" borderId="0" xfId="0" applyNumberFormat="1" applyFont="1" applyFill="1" applyBorder="1" applyAlignment="1">
      <alignment horizontal="right" vertical="center"/>
    </xf>
    <xf numFmtId="164" fontId="37" fillId="0" borderId="0" xfId="3" applyNumberFormat="1" applyFont="1" applyFill="1" applyBorder="1" applyAlignment="1">
      <alignment horizontal="right" vertical="center" wrapText="1"/>
    </xf>
    <xf numFmtId="0" fontId="40" fillId="0" borderId="0" xfId="0" applyFont="1" applyFill="1" applyBorder="1" applyAlignment="1">
      <alignment horizontal="right" vertical="center"/>
    </xf>
    <xf numFmtId="0" fontId="37" fillId="0" borderId="0" xfId="0" applyFont="1" applyFill="1" applyBorder="1" applyAlignment="1">
      <alignment horizontal="right" vertical="center"/>
    </xf>
    <xf numFmtId="164" fontId="37" fillId="0" borderId="2" xfId="3" applyNumberFormat="1" applyFont="1" applyFill="1" applyBorder="1" applyAlignment="1">
      <alignment horizontal="right" vertical="center" wrapText="1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 applyAlignment="1">
      <alignment vertical="center"/>
    </xf>
    <xf numFmtId="0" fontId="42" fillId="0" borderId="0" xfId="0" applyNumberFormat="1" applyFont="1" applyFill="1" applyAlignment="1">
      <alignment vertical="center"/>
    </xf>
    <xf numFmtId="0" fontId="42" fillId="0" borderId="2" xfId="0" applyFont="1" applyFill="1" applyBorder="1" applyAlignment="1">
      <alignment vertical="center"/>
    </xf>
    <xf numFmtId="0" fontId="42" fillId="0" borderId="2" xfId="0" applyFont="1" applyFill="1" applyBorder="1" applyAlignment="1">
      <alignment horizontal="right" vertical="center"/>
    </xf>
    <xf numFmtId="164" fontId="43" fillId="0" borderId="0" xfId="3" applyNumberFormat="1" applyFont="1" applyFill="1" applyBorder="1" applyAlignment="1">
      <alignment horizontal="right" vertical="center"/>
    </xf>
    <xf numFmtId="0" fontId="43" fillId="0" borderId="0" xfId="0" applyFont="1" applyFill="1" applyBorder="1" applyAlignment="1">
      <alignment horizontal="right" vertical="center"/>
    </xf>
    <xf numFmtId="164" fontId="43" fillId="0" borderId="0" xfId="3" applyNumberFormat="1" applyFont="1" applyFill="1" applyBorder="1" applyAlignment="1">
      <alignment horizontal="right" vertical="center" wrapText="1"/>
    </xf>
    <xf numFmtId="164" fontId="44" fillId="0" borderId="0" xfId="3" applyNumberFormat="1" applyFont="1" applyFill="1" applyBorder="1" applyAlignment="1">
      <alignment horizontal="right" vertical="center"/>
    </xf>
    <xf numFmtId="39" fontId="44" fillId="0" borderId="0" xfId="3" applyNumberFormat="1" applyFont="1" applyFill="1" applyBorder="1" applyAlignment="1">
      <alignment horizontal="right" vertical="center"/>
    </xf>
    <xf numFmtId="164" fontId="44" fillId="0" borderId="15" xfId="3" applyNumberFormat="1" applyFont="1" applyFill="1" applyBorder="1" applyAlignment="1">
      <alignment horizontal="right" vertical="center"/>
    </xf>
    <xf numFmtId="164" fontId="44" fillId="0" borderId="15" xfId="3" applyNumberFormat="1" applyFont="1" applyFill="1" applyBorder="1" applyAlignment="1">
      <alignment horizontal="right" vertical="center" wrapText="1"/>
    </xf>
    <xf numFmtId="39" fontId="44" fillId="0" borderId="15" xfId="3" applyNumberFormat="1" applyFont="1" applyFill="1" applyBorder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0" fontId="4" fillId="0" borderId="0" xfId="64" applyFont="1" applyFill="1" applyAlignment="1">
      <alignment vertical="center"/>
    </xf>
    <xf numFmtId="0" fontId="5" fillId="0" borderId="0" xfId="64" applyFont="1" applyFill="1" applyAlignment="1">
      <alignment horizontal="right" vertical="center"/>
    </xf>
    <xf numFmtId="0" fontId="4" fillId="0" borderId="0" xfId="129" applyFont="1" applyBorder="1" applyAlignment="1">
      <alignment vertical="center"/>
    </xf>
    <xf numFmtId="0" fontId="8" fillId="0" borderId="0" xfId="64" applyFont="1" applyFill="1" applyAlignment="1">
      <alignment vertical="center"/>
    </xf>
    <xf numFmtId="0" fontId="8" fillId="0" borderId="0" xfId="64" applyFont="1" applyFill="1" applyAlignment="1">
      <alignment horizontal="right" vertical="center"/>
    </xf>
    <xf numFmtId="0" fontId="5" fillId="0" borderId="0" xfId="64" applyFont="1" applyFill="1" applyAlignment="1">
      <alignment vertical="center"/>
    </xf>
    <xf numFmtId="0" fontId="5" fillId="0" borderId="3" xfId="64" applyFont="1" applyFill="1" applyBorder="1" applyAlignment="1">
      <alignment horizontal="center" vertical="center" wrapText="1"/>
    </xf>
    <xf numFmtId="0" fontId="5" fillId="0" borderId="3" xfId="64" applyFont="1" applyFill="1" applyBorder="1" applyAlignment="1">
      <alignment horizontal="center" vertical="center"/>
    </xf>
    <xf numFmtId="0" fontId="5" fillId="0" borderId="19" xfId="64" applyFont="1" applyFill="1" applyBorder="1" applyAlignment="1">
      <alignment horizontal="center" vertical="center"/>
    </xf>
    <xf numFmtId="0" fontId="5" fillId="0" borderId="20" xfId="64" applyFont="1" applyFill="1" applyBorder="1" applyAlignment="1">
      <alignment horizontal="center" vertical="center"/>
    </xf>
    <xf numFmtId="0" fontId="5" fillId="0" borderId="0" xfId="64" applyFont="1" applyFill="1" applyBorder="1" applyAlignment="1">
      <alignment horizontal="center" vertical="center"/>
    </xf>
    <xf numFmtId="2" fontId="5" fillId="0" borderId="0" xfId="64" applyNumberFormat="1" applyFont="1" applyFill="1" applyBorder="1" applyAlignment="1">
      <alignment horizontal="center" vertical="center"/>
    </xf>
    <xf numFmtId="0" fontId="5" fillId="0" borderId="0" xfId="64" applyFont="1" applyFill="1" applyAlignment="1">
      <alignment horizontal="left" vertical="center"/>
    </xf>
    <xf numFmtId="3" fontId="5" fillId="0" borderId="0" xfId="64" applyNumberFormat="1" applyFont="1" applyFill="1" applyBorder="1" applyAlignment="1">
      <alignment horizontal="right" vertical="center" wrapText="1"/>
    </xf>
    <xf numFmtId="10" fontId="5" fillId="0" borderId="0" xfId="64" applyNumberFormat="1" applyFont="1" applyFill="1" applyBorder="1" applyAlignment="1">
      <alignment horizontal="right" vertical="center" wrapText="1"/>
    </xf>
    <xf numFmtId="2" fontId="5" fillId="0" borderId="0" xfId="64" applyNumberFormat="1" applyFont="1" applyFill="1" applyBorder="1" applyAlignment="1">
      <alignment horizontal="right" vertical="center" wrapText="1"/>
    </xf>
    <xf numFmtId="3" fontId="45" fillId="0" borderId="0" xfId="64" applyNumberFormat="1" applyFont="1" applyFill="1" applyBorder="1" applyAlignment="1">
      <alignment horizontal="right" vertical="center" wrapText="1"/>
    </xf>
    <xf numFmtId="0" fontId="25" fillId="0" borderId="0" xfId="129" applyFont="1" applyBorder="1" applyAlignment="1">
      <alignment vertical="center"/>
    </xf>
    <xf numFmtId="0" fontId="4" fillId="0" borderId="0" xfId="129" applyFont="1" applyBorder="1" applyAlignment="1">
      <alignment horizontal="center" vertical="center"/>
    </xf>
    <xf numFmtId="0" fontId="26" fillId="0" borderId="0" xfId="129" applyFont="1" applyFill="1" applyBorder="1" applyAlignment="1">
      <alignment vertical="center"/>
    </xf>
    <xf numFmtId="0" fontId="4" fillId="0" borderId="0" xfId="129" applyFont="1" applyFill="1" applyBorder="1" applyAlignment="1">
      <alignment horizontal="center" vertical="center"/>
    </xf>
    <xf numFmtId="10" fontId="26" fillId="0" borderId="0" xfId="129" applyNumberFormat="1" applyFont="1" applyFill="1" applyBorder="1" applyAlignment="1">
      <alignment vertical="center"/>
    </xf>
    <xf numFmtId="3" fontId="26" fillId="0" borderId="0" xfId="129" applyNumberFormat="1" applyFont="1" applyFill="1" applyBorder="1" applyAlignment="1">
      <alignment vertical="center"/>
    </xf>
    <xf numFmtId="3" fontId="26" fillId="0" borderId="0" xfId="129" applyNumberFormat="1" applyFont="1" applyFill="1" applyBorder="1" applyAlignment="1">
      <alignment horizontal="right" vertical="center" wrapText="1"/>
    </xf>
    <xf numFmtId="0" fontId="9" fillId="0" borderId="15" xfId="64" applyFont="1" applyFill="1" applyBorder="1" applyAlignment="1">
      <alignment horizontal="left" vertical="center"/>
    </xf>
    <xf numFmtId="3" fontId="9" fillId="0" borderId="15" xfId="64" applyNumberFormat="1" applyFont="1" applyFill="1" applyBorder="1" applyAlignment="1">
      <alignment horizontal="right" vertical="center" wrapText="1"/>
    </xf>
    <xf numFmtId="10" fontId="9" fillId="0" borderId="15" xfId="64" applyNumberFormat="1" applyFont="1" applyFill="1" applyBorder="1" applyAlignment="1">
      <alignment horizontal="right" vertical="center" wrapText="1"/>
    </xf>
    <xf numFmtId="2" fontId="9" fillId="0" borderId="15" xfId="64" applyNumberFormat="1" applyFont="1" applyFill="1" applyBorder="1" applyAlignment="1">
      <alignment horizontal="right" vertical="center" wrapText="1"/>
    </xf>
    <xf numFmtId="3" fontId="9" fillId="0" borderId="15" xfId="3" applyNumberFormat="1" applyFont="1" applyFill="1" applyBorder="1" applyAlignment="1">
      <alignment horizontal="right" vertical="center"/>
    </xf>
    <xf numFmtId="0" fontId="9" fillId="0" borderId="15" xfId="64" applyFont="1" applyFill="1" applyBorder="1" applyAlignment="1">
      <alignment horizontal="right" vertical="center"/>
    </xf>
    <xf numFmtId="3" fontId="42" fillId="0" borderId="0" xfId="3" applyNumberFormat="1" applyFont="1" applyFill="1" applyBorder="1" applyAlignment="1">
      <alignment horizontal="right" vertical="center"/>
    </xf>
    <xf numFmtId="10" fontId="4" fillId="0" borderId="0" xfId="64" applyNumberFormat="1" applyFont="1" applyFill="1" applyAlignment="1">
      <alignment vertical="center"/>
    </xf>
    <xf numFmtId="0" fontId="21" fillId="0" borderId="0" xfId="129" applyFill="1" applyBorder="1" applyAlignment="1">
      <alignment vertical="center"/>
    </xf>
    <xf numFmtId="0" fontId="32" fillId="0" borderId="0" xfId="129" applyFont="1" applyFill="1" applyBorder="1" applyAlignment="1">
      <alignment vertical="center"/>
    </xf>
    <xf numFmtId="2" fontId="4" fillId="0" borderId="0" xfId="64" applyNumberFormat="1" applyFont="1" applyFill="1" applyAlignment="1">
      <alignment vertical="center"/>
    </xf>
    <xf numFmtId="0" fontId="21" fillId="0" borderId="0" xfId="129" applyFill="1" applyBorder="1" applyAlignment="1"/>
    <xf numFmtId="0" fontId="6" fillId="0" borderId="0" xfId="64" applyFont="1" applyFill="1" applyAlignment="1">
      <alignment horizontal="right" vertical="center"/>
    </xf>
    <xf numFmtId="0" fontId="4" fillId="0" borderId="0" xfId="64" applyFont="1" applyBorder="1" applyAlignment="1">
      <alignment vertical="center"/>
    </xf>
    <xf numFmtId="0" fontId="5" fillId="0" borderId="0" xfId="64" applyFont="1" applyFill="1" applyAlignment="1">
      <alignment horizontal="right"/>
    </xf>
    <xf numFmtId="0" fontId="10" fillId="4" borderId="25" xfId="0" applyFont="1" applyFill="1" applyBorder="1" applyAlignment="1">
      <alignment horizontal="left" vertical="center" wrapText="1"/>
    </xf>
    <xf numFmtId="0" fontId="10" fillId="4" borderId="32" xfId="0" applyFont="1" applyFill="1" applyBorder="1" applyAlignment="1">
      <alignment horizontal="left" vertical="center" wrapText="1"/>
    </xf>
    <xf numFmtId="0" fontId="10" fillId="3" borderId="35" xfId="0" applyFont="1" applyFill="1" applyBorder="1" applyAlignment="1">
      <alignment wrapText="1"/>
    </xf>
    <xf numFmtId="0" fontId="10" fillId="4" borderId="6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wrapText="1"/>
    </xf>
    <xf numFmtId="0" fontId="10" fillId="4" borderId="0" xfId="0" applyFont="1" applyFill="1" applyBorder="1" applyAlignment="1">
      <alignment horizontal="center" vertical="center" wrapText="1"/>
    </xf>
    <xf numFmtId="0" fontId="10" fillId="4" borderId="38" xfId="0" applyFont="1" applyFill="1" applyBorder="1" applyAlignment="1">
      <alignment horizontal="center" vertical="center" wrapText="1"/>
    </xf>
    <xf numFmtId="3" fontId="5" fillId="0" borderId="0" xfId="64" applyNumberFormat="1" applyFont="1" applyFill="1" applyBorder="1" applyAlignment="1">
      <alignment horizontal="right" vertical="center"/>
    </xf>
    <xf numFmtId="0" fontId="12" fillId="4" borderId="9" xfId="0" applyFont="1" applyFill="1" applyBorder="1" applyAlignment="1">
      <alignment horizontal="right" vertical="center"/>
    </xf>
    <xf numFmtId="3" fontId="13" fillId="3" borderId="8" xfId="0" applyNumberFormat="1" applyFont="1" applyFill="1" applyBorder="1" applyAlignment="1">
      <alignment horizontal="right" wrapText="1"/>
    </xf>
    <xf numFmtId="0" fontId="13" fillId="3" borderId="8" xfId="0" applyFont="1" applyFill="1" applyBorder="1" applyAlignment="1">
      <alignment horizontal="right" wrapText="1"/>
    </xf>
    <xf numFmtId="3" fontId="11" fillId="10" borderId="8" xfId="0" applyNumberFormat="1" applyFont="1" applyFill="1" applyBorder="1" applyAlignment="1">
      <alignment horizontal="right" wrapText="1"/>
    </xf>
    <xf numFmtId="0" fontId="11" fillId="10" borderId="39" xfId="0" applyFont="1" applyFill="1" applyBorder="1" applyAlignment="1">
      <alignment horizontal="right" wrapText="1"/>
    </xf>
    <xf numFmtId="0" fontId="11" fillId="10" borderId="8" xfId="0" applyFont="1" applyFill="1" applyBorder="1" applyAlignment="1">
      <alignment horizontal="right" wrapText="1"/>
    </xf>
    <xf numFmtId="0" fontId="12" fillId="4" borderId="10" xfId="0" applyFont="1" applyFill="1" applyBorder="1" applyAlignment="1">
      <alignment horizontal="right" vertical="center"/>
    </xf>
    <xf numFmtId="0" fontId="13" fillId="3" borderId="11" xfId="0" applyFont="1" applyFill="1" applyBorder="1" applyAlignment="1">
      <alignment horizontal="right" wrapText="1"/>
    </xf>
    <xf numFmtId="3" fontId="11" fillId="10" borderId="0" xfId="0" applyNumberFormat="1" applyFont="1" applyFill="1" applyBorder="1" applyAlignment="1">
      <alignment horizontal="right" wrapText="1"/>
    </xf>
    <xf numFmtId="0" fontId="11" fillId="10" borderId="38" xfId="0" applyFont="1" applyFill="1" applyBorder="1" applyAlignment="1">
      <alignment horizontal="right" wrapText="1"/>
    </xf>
    <xf numFmtId="0" fontId="15" fillId="7" borderId="13" xfId="0" applyFont="1" applyFill="1" applyBorder="1" applyAlignment="1">
      <alignment horizontal="left" wrapText="1"/>
    </xf>
    <xf numFmtId="3" fontId="15" fillId="11" borderId="14" xfId="0" applyNumberFormat="1" applyFont="1" applyFill="1" applyBorder="1" applyAlignment="1">
      <alignment horizontal="right" wrapText="1"/>
    </xf>
    <xf numFmtId="0" fontId="15" fillId="11" borderId="14" xfId="0" applyFont="1" applyFill="1" applyBorder="1" applyAlignment="1">
      <alignment horizontal="right" wrapText="1"/>
    </xf>
    <xf numFmtId="3" fontId="15" fillId="11" borderId="40" xfId="0" applyNumberFormat="1" applyFont="1" applyFill="1" applyBorder="1" applyAlignment="1">
      <alignment horizontal="right" wrapText="1"/>
    </xf>
    <xf numFmtId="0" fontId="15" fillId="11" borderId="41" xfId="0" applyFont="1" applyFill="1" applyBorder="1" applyAlignment="1">
      <alignment horizontal="right" wrapText="1"/>
    </xf>
    <xf numFmtId="0" fontId="1" fillId="0" borderId="0" xfId="77" applyFont="1" applyAlignment="1">
      <alignment vertical="center"/>
    </xf>
    <xf numFmtId="0" fontId="26" fillId="0" borderId="0" xfId="64" applyFont="1" applyFill="1" applyBorder="1" applyAlignment="1">
      <alignment vertical="center"/>
    </xf>
    <xf numFmtId="0" fontId="1" fillId="0" borderId="0" xfId="14" applyFont="1" applyAlignment="1">
      <alignment horizontal="left" vertical="center" indent="1"/>
    </xf>
    <xf numFmtId="0" fontId="18" fillId="0" borderId="0" xfId="64" applyBorder="1"/>
    <xf numFmtId="0" fontId="1" fillId="0" borderId="0" xfId="14" applyFont="1"/>
    <xf numFmtId="0" fontId="46" fillId="0" borderId="0" xfId="47" applyFont="1" applyFill="1"/>
    <xf numFmtId="0" fontId="46" fillId="0" borderId="0" xfId="47" applyFont="1" applyFill="1" applyAlignment="1">
      <alignment horizontal="right"/>
    </xf>
    <xf numFmtId="0" fontId="47" fillId="0" borderId="0" xfId="216" applyFont="1"/>
    <xf numFmtId="0" fontId="46" fillId="0" borderId="0" xfId="47" applyFont="1" applyFill="1" applyBorder="1" applyAlignment="1"/>
    <xf numFmtId="0" fontId="46" fillId="0" borderId="0" xfId="47" applyFont="1" applyFill="1" applyBorder="1" applyAlignment="1">
      <alignment horizontal="right"/>
    </xf>
    <xf numFmtId="0" fontId="46" fillId="0" borderId="3" xfId="47" applyFont="1" applyFill="1" applyBorder="1" applyAlignment="1">
      <alignment horizontal="center" vertical="center"/>
    </xf>
    <xf numFmtId="0" fontId="46" fillId="0" borderId="15" xfId="47" applyFont="1" applyFill="1" applyBorder="1" applyAlignment="1">
      <alignment horizontal="center" vertical="center"/>
    </xf>
    <xf numFmtId="0" fontId="46" fillId="0" borderId="0" xfId="47" applyFont="1" applyFill="1" applyBorder="1" applyAlignment="1">
      <alignment horizontal="center" vertical="center"/>
    </xf>
    <xf numFmtId="0" fontId="49" fillId="0" borderId="0" xfId="216" applyFont="1" applyFill="1" applyBorder="1" applyAlignment="1">
      <alignment horizontal="left" vertical="top" wrapText="1"/>
    </xf>
    <xf numFmtId="1" fontId="49" fillId="0" borderId="0" xfId="216" applyNumberFormat="1" applyFont="1" applyFill="1" applyBorder="1" applyAlignment="1">
      <alignment horizontal="right" vertical="top" wrapText="1"/>
    </xf>
    <xf numFmtId="2" fontId="49" fillId="0" borderId="0" xfId="216" applyNumberFormat="1" applyFont="1" applyFill="1" applyBorder="1" applyAlignment="1">
      <alignment horizontal="right" vertical="top" wrapText="1"/>
    </xf>
    <xf numFmtId="10" fontId="49" fillId="0" borderId="0" xfId="216" applyNumberFormat="1" applyFont="1" applyFill="1" applyBorder="1" applyAlignment="1">
      <alignment horizontal="right" vertical="top" wrapText="1"/>
    </xf>
    <xf numFmtId="0" fontId="49" fillId="0" borderId="0" xfId="216" applyFont="1" applyFill="1" applyBorder="1" applyAlignment="1">
      <alignment horizontal="left" vertical="top" wrapText="1" indent="6"/>
    </xf>
    <xf numFmtId="0" fontId="50" fillId="0" borderId="0" xfId="216" applyFont="1" applyFill="1" applyBorder="1" applyAlignment="1">
      <alignment horizontal="left" vertical="top" wrapText="1" indent="12"/>
    </xf>
    <xf numFmtId="1" fontId="50" fillId="0" borderId="0" xfId="216" applyNumberFormat="1" applyFont="1" applyFill="1" applyBorder="1" applyAlignment="1">
      <alignment horizontal="right" vertical="top" wrapText="1"/>
    </xf>
    <xf numFmtId="2" fontId="50" fillId="0" borderId="0" xfId="216" applyNumberFormat="1" applyFont="1" applyFill="1" applyBorder="1" applyAlignment="1">
      <alignment horizontal="right" vertical="top" wrapText="1"/>
    </xf>
    <xf numFmtId="10" fontId="50" fillId="0" borderId="0" xfId="216" applyNumberFormat="1" applyFont="1" applyFill="1" applyBorder="1" applyAlignment="1">
      <alignment horizontal="right" vertical="top" wrapText="1"/>
    </xf>
    <xf numFmtId="0" fontId="47" fillId="0" borderId="2" xfId="216" applyFont="1" applyBorder="1"/>
    <xf numFmtId="0" fontId="50" fillId="0" borderId="2" xfId="216" applyFont="1" applyFill="1" applyBorder="1" applyAlignment="1">
      <alignment horizontal="left" vertical="top" wrapText="1" indent="12"/>
    </xf>
    <xf numFmtId="1" fontId="50" fillId="0" borderId="2" xfId="216" applyNumberFormat="1" applyFont="1" applyFill="1" applyBorder="1" applyAlignment="1">
      <alignment horizontal="right" vertical="top" wrapText="1"/>
    </xf>
    <xf numFmtId="2" fontId="50" fillId="0" borderId="2" xfId="216" applyNumberFormat="1" applyFont="1" applyFill="1" applyBorder="1" applyAlignment="1">
      <alignment horizontal="right" vertical="top" wrapText="1"/>
    </xf>
    <xf numFmtId="10" fontId="50" fillId="0" borderId="2" xfId="216" applyNumberFormat="1" applyFont="1" applyFill="1" applyBorder="1" applyAlignment="1">
      <alignment horizontal="right" vertical="top" wrapText="1"/>
    </xf>
    <xf numFmtId="0" fontId="49" fillId="0" borderId="2" xfId="216" applyFont="1" applyFill="1" applyBorder="1" applyAlignment="1">
      <alignment horizontal="left" vertical="top" wrapText="1" indent="6"/>
    </xf>
    <xf numFmtId="1" fontId="49" fillId="0" borderId="2" xfId="216" applyNumberFormat="1" applyFont="1" applyFill="1" applyBorder="1" applyAlignment="1">
      <alignment horizontal="right" vertical="top" wrapText="1"/>
    </xf>
    <xf numFmtId="2" fontId="49" fillId="0" borderId="2" xfId="216" applyNumberFormat="1" applyFont="1" applyFill="1" applyBorder="1" applyAlignment="1">
      <alignment horizontal="right" vertical="top" wrapText="1"/>
    </xf>
    <xf numFmtId="10" fontId="49" fillId="0" borderId="2" xfId="216" applyNumberFormat="1" applyFont="1" applyFill="1" applyBorder="1" applyAlignment="1">
      <alignment horizontal="right" vertical="top" wrapText="1"/>
    </xf>
    <xf numFmtId="0" fontId="47" fillId="0" borderId="15" xfId="216" applyFont="1" applyBorder="1"/>
    <xf numFmtId="0" fontId="49" fillId="0" borderId="15" xfId="216" applyFont="1" applyFill="1" applyBorder="1" applyAlignment="1">
      <alignment horizontal="left" vertical="top" wrapText="1"/>
    </xf>
    <xf numFmtId="1" fontId="49" fillId="0" borderId="15" xfId="216" applyNumberFormat="1" applyFont="1" applyFill="1" applyBorder="1" applyAlignment="1">
      <alignment horizontal="right" vertical="top" wrapText="1"/>
    </xf>
    <xf numFmtId="2" fontId="49" fillId="0" borderId="15" xfId="216" applyNumberFormat="1" applyFont="1" applyFill="1" applyBorder="1" applyAlignment="1">
      <alignment horizontal="right" vertical="top" wrapText="1"/>
    </xf>
    <xf numFmtId="10" fontId="49" fillId="0" borderId="15" xfId="216" applyNumberFormat="1" applyFont="1" applyFill="1" applyBorder="1" applyAlignment="1">
      <alignment horizontal="right" vertical="top" wrapText="1"/>
    </xf>
    <xf numFmtId="1" fontId="47" fillId="0" borderId="0" xfId="216" applyNumberFormat="1" applyFont="1"/>
    <xf numFmtId="10" fontId="47" fillId="0" borderId="0" xfId="216" applyNumberFormat="1" applyFont="1"/>
    <xf numFmtId="0" fontId="51" fillId="0" borderId="0" xfId="88" applyFont="1" applyFill="1" applyAlignment="1">
      <alignment horizontal="right" vertical="center"/>
    </xf>
    <xf numFmtId="0" fontId="18" fillId="0" borderId="0" xfId="84" applyBorder="1" applyAlignment="1">
      <alignment vertical="center"/>
    </xf>
    <xf numFmtId="0" fontId="31" fillId="0" borderId="0" xfId="88" applyFont="1" applyFill="1" applyAlignment="1">
      <alignment vertical="center"/>
    </xf>
    <xf numFmtId="0" fontId="31" fillId="0" borderId="0" xfId="88" applyFont="1" applyFill="1" applyAlignment="1">
      <alignment horizontal="center" vertical="center"/>
    </xf>
    <xf numFmtId="0" fontId="32" fillId="0" borderId="2" xfId="88" applyFont="1" applyFill="1" applyBorder="1" applyAlignment="1">
      <alignment vertical="center"/>
    </xf>
    <xf numFmtId="0" fontId="32" fillId="0" borderId="0" xfId="88" applyFont="1" applyFill="1" applyAlignment="1">
      <alignment vertical="center"/>
    </xf>
    <xf numFmtId="0" fontId="32" fillId="0" borderId="2" xfId="88" applyFont="1" applyFill="1" applyBorder="1" applyAlignment="1">
      <alignment horizontal="right" vertical="center"/>
    </xf>
    <xf numFmtId="0" fontId="32" fillId="0" borderId="18" xfId="88" applyFont="1" applyFill="1" applyBorder="1" applyAlignment="1">
      <alignment vertical="center"/>
    </xf>
    <xf numFmtId="0" fontId="32" fillId="0" borderId="16" xfId="88" applyFont="1" applyFill="1" applyBorder="1" applyAlignment="1">
      <alignment vertical="center"/>
    </xf>
    <xf numFmtId="0" fontId="32" fillId="12" borderId="3" xfId="88" applyNumberFormat="1" applyFont="1" applyFill="1" applyBorder="1" applyAlignment="1">
      <alignment vertical="center"/>
    </xf>
    <xf numFmtId="0" fontId="32" fillId="12" borderId="0" xfId="88" applyNumberFormat="1" applyFont="1" applyFill="1" applyBorder="1" applyAlignment="1">
      <alignment vertical="center"/>
    </xf>
    <xf numFmtId="0" fontId="32" fillId="12" borderId="3" xfId="88" applyFont="1" applyFill="1" applyBorder="1" applyAlignment="1">
      <alignment horizontal="center" vertical="center" wrapText="1"/>
    </xf>
    <xf numFmtId="0" fontId="32" fillId="12" borderId="4" xfId="88" applyFont="1" applyFill="1" applyBorder="1" applyAlignment="1">
      <alignment horizontal="center" vertical="center" wrapText="1"/>
    </xf>
    <xf numFmtId="0" fontId="32" fillId="12" borderId="3" xfId="88" applyFont="1" applyFill="1" applyBorder="1" applyAlignment="1">
      <alignment horizontal="center" vertical="center"/>
    </xf>
    <xf numFmtId="0" fontId="51" fillId="12" borderId="0" xfId="88" applyFont="1" applyFill="1" applyAlignment="1">
      <alignment vertical="center"/>
    </xf>
    <xf numFmtId="0" fontId="32" fillId="0" borderId="0" xfId="88" applyFont="1" applyFill="1" applyAlignment="1">
      <alignment horizontal="left" vertical="center" wrapText="1"/>
    </xf>
    <xf numFmtId="164" fontId="32" fillId="0" borderId="0" xfId="211" applyNumberFormat="1" applyFont="1" applyFill="1" applyAlignment="1">
      <alignment horizontal="right" vertical="center" wrapText="1"/>
    </xf>
    <xf numFmtId="2" fontId="32" fillId="0" borderId="0" xfId="88" applyNumberFormat="1" applyFont="1" applyFill="1" applyAlignment="1">
      <alignment horizontal="right" vertical="center" wrapText="1"/>
    </xf>
    <xf numFmtId="0" fontId="32" fillId="0" borderId="0" xfId="88" applyFont="1" applyFill="1" applyAlignment="1">
      <alignment horizontal="left" vertical="center"/>
    </xf>
    <xf numFmtId="0" fontId="32" fillId="0" borderId="0" xfId="88" applyFont="1" applyFill="1" applyAlignment="1">
      <alignment vertical="center" wrapText="1"/>
    </xf>
    <xf numFmtId="0" fontId="52" fillId="0" borderId="15" xfId="88" applyFont="1" applyFill="1" applyBorder="1" applyAlignment="1">
      <alignment vertical="center"/>
    </xf>
    <xf numFmtId="3" fontId="52" fillId="12" borderId="3" xfId="88" applyNumberFormat="1" applyFont="1" applyFill="1" applyBorder="1" applyAlignment="1">
      <alignment horizontal="right" vertical="center" wrapText="1" indent="1"/>
    </xf>
    <xf numFmtId="4" fontId="52" fillId="12" borderId="3" xfId="88" applyNumberFormat="1" applyFont="1" applyFill="1" applyBorder="1" applyAlignment="1">
      <alignment horizontal="right" vertical="center" indent="1"/>
    </xf>
    <xf numFmtId="0" fontId="1" fillId="0" borderId="0" xfId="88" applyAlignment="1">
      <alignment vertical="center"/>
    </xf>
    <xf numFmtId="0" fontId="18" fillId="0" borderId="0" xfId="84"/>
    <xf numFmtId="0" fontId="37" fillId="0" borderId="18" xfId="0" applyFont="1" applyFill="1" applyBorder="1" applyAlignment="1">
      <alignment horizontal="center" vertical="center" wrapText="1"/>
    </xf>
    <xf numFmtId="0" fontId="37" fillId="0" borderId="19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 wrapText="1"/>
    </xf>
    <xf numFmtId="0" fontId="37" fillId="0" borderId="21" xfId="0" applyFont="1" applyFill="1" applyBorder="1" applyAlignment="1">
      <alignment horizontal="center" vertical="center" wrapText="1"/>
    </xf>
    <xf numFmtId="0" fontId="38" fillId="0" borderId="0" xfId="64" applyFont="1" applyFill="1" applyBorder="1" applyAlignment="1">
      <alignment vertical="center"/>
    </xf>
    <xf numFmtId="0" fontId="39" fillId="0" borderId="0" xfId="64" applyFont="1" applyFill="1" applyBorder="1" applyAlignment="1">
      <alignment vertical="center"/>
    </xf>
    <xf numFmtId="0" fontId="41" fillId="0" borderId="0" xfId="64" applyFont="1" applyFill="1" applyBorder="1" applyAlignment="1">
      <alignment vertical="center"/>
    </xf>
    <xf numFmtId="0" fontId="4" fillId="0" borderId="0" xfId="64" applyFont="1" applyFill="1" applyBorder="1" applyAlignment="1">
      <alignment vertical="center"/>
    </xf>
    <xf numFmtId="0" fontId="42" fillId="0" borderId="0" xfId="64" applyFont="1" applyFill="1" applyBorder="1" applyAlignment="1">
      <alignment vertical="center"/>
    </xf>
    <xf numFmtId="0" fontId="37" fillId="0" borderId="0" xfId="64" applyFont="1" applyFill="1" applyBorder="1" applyAlignment="1">
      <alignment vertical="center"/>
    </xf>
    <xf numFmtId="0" fontId="37" fillId="0" borderId="0" xfId="64" applyFont="1" applyFill="1" applyBorder="1" applyAlignment="1">
      <alignment horizontal="center" vertical="center"/>
    </xf>
    <xf numFmtId="0" fontId="8" fillId="0" borderId="0" xfId="64" applyFont="1" applyFill="1" applyBorder="1" applyAlignment="1">
      <alignment vertical="center"/>
    </xf>
    <xf numFmtId="0" fontId="18" fillId="0" borderId="0" xfId="64" applyBorder="1" applyAlignment="1"/>
    <xf numFmtId="0" fontId="37" fillId="0" borderId="18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right" vertical="center"/>
    </xf>
    <xf numFmtId="0" fontId="26" fillId="0" borderId="0" xfId="0" applyFont="1" applyFill="1" applyAlignment="1">
      <alignment horizontal="right" vertical="center"/>
    </xf>
    <xf numFmtId="0" fontId="26" fillId="0" borderId="0" xfId="0" applyFont="1" applyFill="1" applyBorder="1" applyAlignment="1">
      <alignment horizontal="right" vertical="center"/>
    </xf>
    <xf numFmtId="0" fontId="8" fillId="0" borderId="0" xfId="64" applyFont="1" applyFill="1" applyAlignment="1">
      <alignment horizontal="right" vertical="center"/>
    </xf>
    <xf numFmtId="0" fontId="5" fillId="0" borderId="19" xfId="64" applyFont="1" applyFill="1" applyBorder="1" applyAlignment="1">
      <alignment horizontal="center" vertical="center"/>
    </xf>
    <xf numFmtId="0" fontId="5" fillId="0" borderId="20" xfId="64" applyFont="1" applyFill="1" applyBorder="1" applyAlignment="1">
      <alignment horizontal="center" vertical="center"/>
    </xf>
    <xf numFmtId="0" fontId="5" fillId="0" borderId="3" xfId="64" applyFont="1" applyFill="1" applyBorder="1" applyAlignment="1">
      <alignment horizontal="center" vertical="center"/>
    </xf>
    <xf numFmtId="0" fontId="32" fillId="0" borderId="0" xfId="0" applyFont="1" applyFill="1" applyAlignment="1">
      <alignment horizontal="right" vertical="center"/>
    </xf>
    <xf numFmtId="0" fontId="8" fillId="0" borderId="0" xfId="64" applyFont="1" applyFill="1" applyAlignment="1">
      <alignment horizontal="right" vertical="center"/>
    </xf>
    <xf numFmtId="0" fontId="5" fillId="0" borderId="0" xfId="0" applyFont="1" applyAlignment="1">
      <alignment horizontal="right" vertical="center"/>
    </xf>
    <xf numFmtId="0" fontId="4" fillId="0" borderId="0" xfId="64" applyFont="1" applyFill="1" applyBorder="1"/>
    <xf numFmtId="0" fontId="5" fillId="0" borderId="18" xfId="0" applyFont="1" applyFill="1" applyBorder="1" applyAlignment="1">
      <alignment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42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 wrapText="1"/>
    </xf>
    <xf numFmtId="0" fontId="53" fillId="0" borderId="0" xfId="64" applyFont="1" applyFill="1" applyBorder="1" applyAlignment="1">
      <alignment vertical="center"/>
    </xf>
    <xf numFmtId="0" fontId="5" fillId="0" borderId="0" xfId="0" applyFont="1" applyFill="1" applyAlignment="1">
      <alignment horizontal="left" vertical="center"/>
    </xf>
    <xf numFmtId="0" fontId="54" fillId="0" borderId="0" xfId="64" applyFont="1" applyFill="1" applyBorder="1" applyAlignment="1">
      <alignment vertical="center"/>
    </xf>
    <xf numFmtId="0" fontId="54" fillId="0" borderId="0" xfId="64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center" indent="1"/>
    </xf>
    <xf numFmtId="0" fontId="5" fillId="0" borderId="0" xfId="0" applyFont="1" applyFill="1" applyAlignment="1">
      <alignment horizontal="left" vertical="center" indent="2"/>
    </xf>
    <xf numFmtId="0" fontId="5" fillId="0" borderId="0" xfId="0" applyFont="1" applyFill="1" applyAlignment="1">
      <alignment horizontal="left" vertical="center" wrapText="1" indent="2"/>
    </xf>
    <xf numFmtId="0" fontId="5" fillId="0" borderId="0" xfId="0" applyFont="1" applyFill="1" applyAlignment="1">
      <alignment vertical="center" wrapText="1"/>
    </xf>
    <xf numFmtId="0" fontId="55" fillId="0" borderId="0" xfId="64" applyFont="1" applyFill="1" applyBorder="1" applyAlignment="1">
      <alignment vertical="center"/>
    </xf>
    <xf numFmtId="0" fontId="56" fillId="0" borderId="0" xfId="64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center" wrapText="1" indent="1"/>
    </xf>
    <xf numFmtId="10" fontId="26" fillId="0" borderId="0" xfId="64" applyNumberFormat="1" applyFont="1" applyFill="1" applyBorder="1" applyAlignment="1">
      <alignment vertical="center"/>
    </xf>
    <xf numFmtId="3" fontId="26" fillId="0" borderId="0" xfId="64" applyNumberFormat="1" applyFont="1" applyFill="1" applyBorder="1" applyAlignment="1">
      <alignment vertical="center"/>
    </xf>
    <xf numFmtId="3" fontId="26" fillId="0" borderId="0" xfId="64" applyNumberFormat="1" applyFont="1" applyFill="1" applyBorder="1" applyAlignment="1">
      <alignment horizontal="right" vertical="center" wrapText="1"/>
    </xf>
    <xf numFmtId="9" fontId="9" fillId="0" borderId="15" xfId="208" applyFont="1" applyFill="1" applyBorder="1" applyAlignment="1">
      <alignment horizontal="right" vertical="center" wrapText="1"/>
    </xf>
    <xf numFmtId="0" fontId="57" fillId="0" borderId="0" xfId="0" applyFont="1"/>
    <xf numFmtId="0" fontId="57" fillId="0" borderId="0" xfId="84" applyFont="1" applyFill="1" applyBorder="1" applyAlignment="1">
      <alignment vertical="center"/>
    </xf>
    <xf numFmtId="0" fontId="18" fillId="0" borderId="0" xfId="64" applyFill="1" applyBorder="1"/>
    <xf numFmtId="0" fontId="57" fillId="0" borderId="0" xfId="84" applyFont="1" applyFill="1" applyBorder="1"/>
    <xf numFmtId="0" fontId="4" fillId="0" borderId="0" xfId="218" applyFont="1" applyFill="1" applyBorder="1"/>
    <xf numFmtId="3" fontId="5" fillId="0" borderId="0" xfId="0" applyNumberFormat="1" applyFont="1" applyFill="1" applyAlignment="1">
      <alignment horizontal="right" vertical="center"/>
    </xf>
    <xf numFmtId="0" fontId="53" fillId="0" borderId="0" xfId="218" applyFont="1" applyFill="1" applyBorder="1" applyAlignment="1">
      <alignment vertical="center"/>
    </xf>
    <xf numFmtId="0" fontId="4" fillId="0" borderId="0" xfId="218" applyFont="1" applyFill="1" applyBorder="1" applyAlignment="1">
      <alignment vertical="center"/>
    </xf>
    <xf numFmtId="0" fontId="54" fillId="0" borderId="0" xfId="218" applyFont="1" applyFill="1" applyBorder="1" applyAlignment="1">
      <alignment vertical="center"/>
    </xf>
    <xf numFmtId="0" fontId="54" fillId="0" borderId="0" xfId="218" applyFont="1" applyFill="1" applyBorder="1" applyAlignment="1">
      <alignment horizontal="center" vertical="center"/>
    </xf>
    <xf numFmtId="0" fontId="26" fillId="0" borderId="0" xfId="218" applyFont="1" applyFill="1" applyBorder="1" applyAlignment="1">
      <alignment vertical="center"/>
    </xf>
    <xf numFmtId="0" fontId="55" fillId="0" borderId="0" xfId="218" applyFont="1" applyFill="1" applyBorder="1" applyAlignment="1">
      <alignment vertical="center"/>
    </xf>
    <xf numFmtId="0" fontId="56" fillId="0" borderId="0" xfId="218" applyFont="1" applyFill="1" applyBorder="1" applyAlignment="1">
      <alignment horizontal="center" vertical="center"/>
    </xf>
    <xf numFmtId="10" fontId="26" fillId="0" borderId="0" xfId="218" applyNumberFormat="1" applyFont="1" applyFill="1" applyBorder="1" applyAlignment="1">
      <alignment vertical="center"/>
    </xf>
    <xf numFmtId="3" fontId="26" fillId="0" borderId="0" xfId="218" applyNumberFormat="1" applyFont="1" applyFill="1" applyBorder="1" applyAlignment="1">
      <alignment vertical="center"/>
    </xf>
    <xf numFmtId="3" fontId="26" fillId="0" borderId="0" xfId="218" applyNumberFormat="1" applyFont="1" applyFill="1" applyBorder="1" applyAlignment="1">
      <alignment horizontal="right" vertical="center" wrapText="1"/>
    </xf>
    <xf numFmtId="0" fontId="58" fillId="0" borderId="0" xfId="218" applyFill="1" applyBorder="1"/>
    <xf numFmtId="0" fontId="32" fillId="0" borderId="0" xfId="0" applyFont="1" applyFill="1"/>
    <xf numFmtId="0" fontId="32" fillId="0" borderId="0" xfId="64" applyFont="1" applyFill="1" applyBorder="1"/>
    <xf numFmtId="0" fontId="5" fillId="0" borderId="0" xfId="0" applyFont="1" applyFill="1" applyBorder="1"/>
    <xf numFmtId="0" fontId="5" fillId="0" borderId="0" xfId="0" applyFont="1" applyFill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right"/>
    </xf>
    <xf numFmtId="0" fontId="5" fillId="0" borderId="3" xfId="0" applyFont="1" applyFill="1" applyBorder="1" applyAlignment="1">
      <alignment vertical="center"/>
    </xf>
    <xf numFmtId="0" fontId="18" fillId="0" borderId="0" xfId="64" applyFill="1" applyBorder="1" applyAlignment="1">
      <alignment vertical="center"/>
    </xf>
    <xf numFmtId="0" fontId="59" fillId="0" borderId="0" xfId="0" applyFont="1" applyFill="1" applyBorder="1" applyAlignment="1">
      <alignment horizontal="left" vertical="center" wrapText="1"/>
    </xf>
    <xf numFmtId="3" fontId="59" fillId="0" borderId="0" xfId="3" applyNumberFormat="1" applyFont="1" applyFill="1" applyBorder="1" applyAlignment="1">
      <alignment horizontal="right" vertical="center" wrapText="1"/>
    </xf>
    <xf numFmtId="10" fontId="59" fillId="0" borderId="0" xfId="0" applyNumberFormat="1" applyFont="1" applyFill="1" applyBorder="1" applyAlignment="1">
      <alignment horizontal="right" vertical="center" wrapText="1"/>
    </xf>
    <xf numFmtId="4" fontId="59" fillId="0" borderId="0" xfId="0" applyNumberFormat="1" applyFont="1" applyFill="1" applyBorder="1" applyAlignment="1">
      <alignment horizontal="right" vertical="center" wrapText="1"/>
    </xf>
    <xf numFmtId="0" fontId="25" fillId="0" borderId="0" xfId="64" applyFont="1" applyFill="1" applyBorder="1" applyAlignment="1">
      <alignment vertical="center"/>
    </xf>
    <xf numFmtId="0" fontId="54" fillId="0" borderId="0" xfId="64" applyFont="1" applyFill="1" applyBorder="1" applyAlignment="1">
      <alignment vertical="center" wrapText="1"/>
    </xf>
    <xf numFmtId="0" fontId="27" fillId="0" borderId="0" xfId="0" applyFont="1" applyFill="1" applyBorder="1" applyAlignment="1">
      <alignment horizontal="left" vertical="center" wrapText="1" indent="1"/>
    </xf>
    <xf numFmtId="3" fontId="27" fillId="0" borderId="0" xfId="3" applyNumberFormat="1" applyFont="1" applyFill="1" applyBorder="1" applyAlignment="1">
      <alignment horizontal="right" vertical="center" wrapText="1"/>
    </xf>
    <xf numFmtId="10" fontId="27" fillId="0" borderId="0" xfId="0" applyNumberFormat="1" applyFont="1" applyFill="1" applyBorder="1" applyAlignment="1">
      <alignment horizontal="right" vertical="center" wrapText="1"/>
    </xf>
    <xf numFmtId="4" fontId="27" fillId="0" borderId="0" xfId="0" applyNumberFormat="1" applyFont="1" applyFill="1" applyBorder="1" applyAlignment="1">
      <alignment horizontal="right" vertical="center" wrapText="1"/>
    </xf>
    <xf numFmtId="0" fontId="27" fillId="0" borderId="0" xfId="0" applyFont="1" applyFill="1" applyBorder="1" applyAlignment="1">
      <alignment horizontal="left" vertical="center" wrapText="1" indent="2"/>
    </xf>
    <xf numFmtId="0" fontId="32" fillId="0" borderId="0" xfId="64" applyFont="1" applyFill="1" applyBorder="1" applyAlignment="1">
      <alignment vertical="center"/>
    </xf>
    <xf numFmtId="0" fontId="60" fillId="0" borderId="0" xfId="64" applyFont="1" applyFill="1" applyBorder="1" applyAlignment="1">
      <alignment vertical="center"/>
    </xf>
    <xf numFmtId="0" fontId="61" fillId="0" borderId="0" xfId="64" applyFont="1" applyFill="1" applyBorder="1" applyAlignment="1">
      <alignment vertical="center"/>
    </xf>
    <xf numFmtId="0" fontId="62" fillId="0" borderId="0" xfId="64" applyFont="1" applyFill="1" applyBorder="1" applyAlignment="1">
      <alignment horizontal="center" vertical="center"/>
    </xf>
    <xf numFmtId="0" fontId="27" fillId="0" borderId="2" xfId="0" applyFont="1" applyFill="1" applyBorder="1" applyAlignment="1">
      <alignment horizontal="left" vertical="center" wrapText="1" indent="1"/>
    </xf>
    <xf numFmtId="3" fontId="27" fillId="0" borderId="2" xfId="3" applyNumberFormat="1" applyFont="1" applyFill="1" applyBorder="1" applyAlignment="1">
      <alignment horizontal="right" vertical="center" wrapText="1"/>
    </xf>
    <xf numFmtId="10" fontId="27" fillId="0" borderId="2" xfId="0" applyNumberFormat="1" applyFont="1" applyFill="1" applyBorder="1" applyAlignment="1">
      <alignment horizontal="right" vertical="center" wrapText="1"/>
    </xf>
    <xf numFmtId="4" fontId="27" fillId="0" borderId="2" xfId="0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right" vertical="center"/>
    </xf>
    <xf numFmtId="10" fontId="27" fillId="0" borderId="0" xfId="208" applyNumberFormat="1" applyFont="1" applyFill="1" applyBorder="1" applyAlignment="1">
      <alignment horizontal="right" vertical="center" wrapText="1"/>
    </xf>
    <xf numFmtId="0" fontId="27" fillId="0" borderId="2" xfId="0" applyFont="1" applyFill="1" applyBorder="1" applyAlignment="1">
      <alignment horizontal="left" vertical="center" wrapText="1" indent="2"/>
    </xf>
    <xf numFmtId="0" fontId="9" fillId="0" borderId="0" xfId="0" applyFont="1" applyFill="1" applyBorder="1" applyAlignment="1">
      <alignment horizontal="left" indent="14"/>
    </xf>
    <xf numFmtId="0" fontId="9" fillId="0" borderId="0" xfId="0" applyFont="1" applyFill="1" applyBorder="1" applyAlignment="1">
      <alignment horizontal="left"/>
    </xf>
    <xf numFmtId="3" fontId="9" fillId="0" borderId="15" xfId="0" applyNumberFormat="1" applyFont="1" applyFill="1" applyBorder="1" applyAlignment="1">
      <alignment horizontal="right" vertical="center"/>
    </xf>
    <xf numFmtId="9" fontId="9" fillId="0" borderId="15" xfId="0" applyNumberFormat="1" applyFont="1" applyFill="1" applyBorder="1" applyAlignment="1">
      <alignment horizontal="right" vertical="center"/>
    </xf>
    <xf numFmtId="4" fontId="9" fillId="0" borderId="15" xfId="0" applyNumberFormat="1" applyFont="1" applyFill="1" applyBorder="1" applyAlignment="1">
      <alignment horizontal="right" vertical="center"/>
    </xf>
    <xf numFmtId="0" fontId="57" fillId="0" borderId="0" xfId="219" applyFont="1" applyFill="1" applyBorder="1" applyAlignment="1">
      <alignment vertical="center"/>
    </xf>
    <xf numFmtId="0" fontId="32" fillId="0" borderId="0" xfId="64" applyNumberFormat="1" applyFont="1" applyFill="1" applyBorder="1" applyAlignment="1"/>
    <xf numFmtId="0" fontId="57" fillId="0" borderId="0" xfId="219" applyFont="1" applyFill="1" applyBorder="1"/>
    <xf numFmtId="0" fontId="32" fillId="0" borderId="0" xfId="220" applyFont="1" applyFill="1" applyBorder="1"/>
    <xf numFmtId="0" fontId="53" fillId="0" borderId="0" xfId="220" applyFont="1" applyFill="1" applyBorder="1" applyAlignment="1">
      <alignment vertical="center"/>
    </xf>
    <xf numFmtId="0" fontId="58" fillId="0" borderId="0" xfId="220" applyFill="1" applyBorder="1" applyAlignment="1">
      <alignment vertical="center"/>
    </xf>
    <xf numFmtId="0" fontId="25" fillId="0" borderId="0" xfId="220" applyFont="1" applyFill="1" applyBorder="1" applyAlignment="1">
      <alignment vertical="center"/>
    </xf>
    <xf numFmtId="0" fontId="54" fillId="0" borderId="0" xfId="220" applyFont="1" applyFill="1" applyBorder="1" applyAlignment="1">
      <alignment vertical="center" wrapText="1"/>
    </xf>
    <xf numFmtId="0" fontId="54" fillId="0" borderId="0" xfId="220" applyFont="1" applyFill="1" applyBorder="1" applyAlignment="1">
      <alignment vertical="center"/>
    </xf>
    <xf numFmtId="0" fontId="54" fillId="0" borderId="0" xfId="220" applyFont="1" applyFill="1" applyBorder="1" applyAlignment="1">
      <alignment horizontal="center" vertical="center"/>
    </xf>
    <xf numFmtId="0" fontId="32" fillId="0" borderId="0" xfId="220" applyFont="1" applyFill="1" applyBorder="1" applyAlignment="1">
      <alignment vertical="center"/>
    </xf>
    <xf numFmtId="0" fontId="60" fillId="0" borderId="0" xfId="220" applyFont="1" applyFill="1" applyBorder="1" applyAlignment="1">
      <alignment vertical="center"/>
    </xf>
    <xf numFmtId="0" fontId="61" fillId="0" borderId="0" xfId="220" applyFont="1" applyFill="1" applyBorder="1" applyAlignment="1">
      <alignment vertical="center"/>
    </xf>
    <xf numFmtId="0" fontId="62" fillId="0" borderId="0" xfId="220" applyFont="1" applyFill="1" applyBorder="1" applyAlignment="1">
      <alignment horizontal="center" vertical="center"/>
    </xf>
    <xf numFmtId="0" fontId="32" fillId="0" borderId="0" xfId="220" applyNumberFormat="1" applyFont="1" applyFill="1" applyBorder="1" applyAlignment="1"/>
    <xf numFmtId="0" fontId="5" fillId="0" borderId="0" xfId="0" applyFont="1" applyFill="1" applyAlignment="1" applyProtection="1">
      <alignment horizontal="left" vertical="center"/>
    </xf>
    <xf numFmtId="0" fontId="5" fillId="0" borderId="0" xfId="0" applyFont="1" applyFill="1" applyAlignment="1" applyProtection="1">
      <alignment vertical="center"/>
    </xf>
    <xf numFmtId="0" fontId="5" fillId="0" borderId="0" xfId="0" applyFont="1" applyFill="1" applyAlignment="1" applyProtection="1">
      <alignment horizontal="right" vertical="center"/>
    </xf>
    <xf numFmtId="0" fontId="18" fillId="0" borderId="0" xfId="64"/>
    <xf numFmtId="0" fontId="5" fillId="0" borderId="0" xfId="0" applyFont="1" applyFill="1" applyAlignment="1">
      <alignment horizontal="center" vertical="center"/>
    </xf>
    <xf numFmtId="0" fontId="18" fillId="0" borderId="0" xfId="64" applyAlignment="1">
      <alignment vertical="center"/>
    </xf>
    <xf numFmtId="0" fontId="5" fillId="0" borderId="0" xfId="0" applyFont="1" applyFill="1" applyBorder="1" applyAlignment="1">
      <alignment vertical="center" wrapText="1"/>
    </xf>
    <xf numFmtId="0" fontId="6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vertical="center" wrapText="1"/>
    </xf>
    <xf numFmtId="2" fontId="5" fillId="0" borderId="0" xfId="0" quotePrefix="1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 applyAlignment="1">
      <alignment horizontal="right" vertical="center"/>
    </xf>
    <xf numFmtId="2" fontId="5" fillId="0" borderId="2" xfId="0" quotePrefix="1" applyNumberFormat="1" applyFont="1" applyFill="1" applyBorder="1" applyAlignment="1">
      <alignment horizontal="right" vertical="center"/>
    </xf>
    <xf numFmtId="164" fontId="5" fillId="0" borderId="2" xfId="0" applyNumberFormat="1" applyFont="1" applyFill="1" applyBorder="1" applyAlignment="1">
      <alignment horizontal="right" vertical="center"/>
    </xf>
    <xf numFmtId="0" fontId="7" fillId="0" borderId="0" xfId="0" applyFont="1" applyFill="1" applyAlignment="1">
      <alignment horizontal="right" vertical="center"/>
    </xf>
    <xf numFmtId="0" fontId="7" fillId="0" borderId="0" xfId="0" applyFont="1" applyFill="1" applyAlignment="1">
      <alignment vertical="center"/>
    </xf>
    <xf numFmtId="167" fontId="5" fillId="0" borderId="0" xfId="0" quotePrefix="1" applyNumberFormat="1" applyFont="1" applyFill="1" applyBorder="1" applyAlignment="1">
      <alignment horizontal="right" vertical="center"/>
    </xf>
    <xf numFmtId="167" fontId="5" fillId="0" borderId="0" xfId="0" applyNumberFormat="1" applyFont="1" applyFill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9" fillId="0" borderId="15" xfId="0" applyFont="1" applyFill="1" applyBorder="1" applyAlignment="1">
      <alignment horizontal="right" vertical="center" wrapText="1"/>
    </xf>
    <xf numFmtId="37" fontId="9" fillId="0" borderId="15" xfId="0" applyNumberFormat="1" applyFont="1" applyFill="1" applyBorder="1" applyAlignment="1">
      <alignment horizontal="right" vertical="center"/>
    </xf>
    <xf numFmtId="2" fontId="9" fillId="0" borderId="15" xfId="0" applyNumberFormat="1" applyFont="1" applyFill="1" applyBorder="1" applyAlignment="1">
      <alignment horizontal="right" vertical="center"/>
    </xf>
    <xf numFmtId="0" fontId="58" fillId="0" borderId="0" xfId="221"/>
    <xf numFmtId="0" fontId="58" fillId="0" borderId="0" xfId="221" applyAlignment="1">
      <alignment vertical="center"/>
    </xf>
    <xf numFmtId="0" fontId="67" fillId="0" borderId="0" xfId="77" applyFont="1" applyAlignment="1">
      <alignment vertical="center"/>
    </xf>
    <xf numFmtId="0" fontId="67" fillId="0" borderId="0" xfId="14" applyFont="1" applyAlignment="1">
      <alignment horizontal="left" vertical="center" indent="1"/>
    </xf>
    <xf numFmtId="0" fontId="0" fillId="0" borderId="0" xfId="14" applyFont="1"/>
    <xf numFmtId="0" fontId="4" fillId="0" borderId="0" xfId="224" applyFont="1" applyAlignment="1">
      <alignment vertical="center"/>
    </xf>
    <xf numFmtId="0" fontId="6" fillId="0" borderId="0" xfId="224" applyFont="1" applyAlignment="1">
      <alignment horizontal="right" vertical="center"/>
    </xf>
    <xf numFmtId="0" fontId="8" fillId="0" borderId="0" xfId="224" applyFont="1" applyAlignment="1">
      <alignment vertical="center"/>
    </xf>
    <xf numFmtId="0" fontId="7" fillId="0" borderId="0" xfId="224" applyFont="1" applyAlignment="1">
      <alignment horizontal="right" vertical="center"/>
    </xf>
    <xf numFmtId="0" fontId="7" fillId="0" borderId="0" xfId="224" applyFont="1" applyAlignment="1">
      <alignment horizontal="left" vertical="center"/>
    </xf>
    <xf numFmtId="0" fontId="8" fillId="0" borderId="0" xfId="224" applyFont="1" applyAlignment="1">
      <alignment horizontal="left" vertical="center"/>
    </xf>
    <xf numFmtId="0" fontId="5" fillId="0" borderId="0" xfId="224" applyFont="1" applyAlignment="1">
      <alignment vertical="center"/>
    </xf>
    <xf numFmtId="0" fontId="5" fillId="0" borderId="0" xfId="224" applyFont="1" applyAlignment="1">
      <alignment horizontal="right" vertical="center"/>
    </xf>
    <xf numFmtId="0" fontId="5" fillId="0" borderId="3" xfId="224" applyFont="1" applyBorder="1" applyAlignment="1">
      <alignment horizontal="center" vertical="center" wrapText="1"/>
    </xf>
    <xf numFmtId="0" fontId="4" fillId="0" borderId="3" xfId="224" applyFont="1" applyBorder="1" applyAlignment="1">
      <alignment horizontal="center" vertical="center" wrapText="1"/>
    </xf>
    <xf numFmtId="0" fontId="4" fillId="0" borderId="3" xfId="224" applyFont="1" applyBorder="1" applyAlignment="1">
      <alignment horizontal="center" vertical="center"/>
    </xf>
    <xf numFmtId="0" fontId="5" fillId="0" borderId="0" xfId="224" applyFont="1" applyAlignment="1">
      <alignment horizontal="left" vertical="center"/>
    </xf>
    <xf numFmtId="0" fontId="5" fillId="0" borderId="0" xfId="224" applyFont="1" applyAlignment="1">
      <alignment horizontal="center" vertical="center"/>
    </xf>
    <xf numFmtId="164" fontId="5" fillId="0" borderId="0" xfId="5" applyNumberFormat="1" applyFont="1" applyFill="1" applyAlignment="1">
      <alignment horizontal="right" vertical="center"/>
    </xf>
    <xf numFmtId="164" fontId="5" fillId="0" borderId="0" xfId="5" quotePrefix="1" applyNumberFormat="1" applyFont="1" applyFill="1" applyAlignment="1">
      <alignment horizontal="right" vertical="center"/>
    </xf>
    <xf numFmtId="0" fontId="66" fillId="13" borderId="43" xfId="223" applyFont="1" applyFill="1" applyBorder="1" applyAlignment="1">
      <alignment horizontal="left" vertical="top"/>
    </xf>
    <xf numFmtId="4" fontId="65" fillId="13" borderId="43" xfId="223" applyNumberFormat="1" applyFont="1" applyFill="1" applyBorder="1" applyAlignment="1">
      <alignment horizontal="right" vertical="top"/>
    </xf>
    <xf numFmtId="4" fontId="66" fillId="9" borderId="43" xfId="223" applyNumberFormat="1" applyFont="1" applyFill="1" applyBorder="1" applyAlignment="1">
      <alignment horizontal="right" vertical="top"/>
    </xf>
    <xf numFmtId="4" fontId="65" fillId="13" borderId="44" xfId="223" applyNumberFormat="1" applyFont="1" applyFill="1" applyBorder="1" applyAlignment="1">
      <alignment horizontal="right" vertical="top"/>
    </xf>
    <xf numFmtId="1" fontId="5" fillId="0" borderId="0" xfId="5" applyNumberFormat="1" applyFont="1" applyFill="1" applyAlignment="1">
      <alignment horizontal="right" vertical="center"/>
    </xf>
    <xf numFmtId="0" fontId="64" fillId="13" borderId="43" xfId="223" applyFill="1" applyBorder="1" applyAlignment="1">
      <alignment horizontal="right" vertical="top"/>
    </xf>
    <xf numFmtId="1" fontId="5" fillId="0" borderId="0" xfId="5" quotePrefix="1" applyNumberFormat="1" applyFont="1" applyFill="1" applyAlignment="1">
      <alignment horizontal="right" vertical="center"/>
    </xf>
    <xf numFmtId="0" fontId="4" fillId="0" borderId="0" xfId="224" applyFont="1" applyFill="1" applyAlignment="1">
      <alignment vertical="center"/>
    </xf>
    <xf numFmtId="0" fontId="9" fillId="0" borderId="15" xfId="224" applyFont="1" applyBorder="1" applyAlignment="1">
      <alignment horizontal="center" vertical="center"/>
    </xf>
    <xf numFmtId="3" fontId="9" fillId="0" borderId="15" xfId="224" applyNumberFormat="1" applyFont="1" applyFill="1" applyBorder="1" applyAlignment="1">
      <alignment horizontal="right" vertical="center"/>
    </xf>
    <xf numFmtId="3" fontId="9" fillId="0" borderId="15" xfId="224" applyNumberFormat="1" applyFont="1" applyBorder="1" applyAlignment="1">
      <alignment horizontal="right" vertical="center"/>
    </xf>
    <xf numFmtId="0" fontId="9" fillId="0" borderId="15" xfId="224" applyFont="1" applyBorder="1" applyAlignment="1">
      <alignment horizontal="right" vertical="center"/>
    </xf>
    <xf numFmtId="0" fontId="65" fillId="13" borderId="43" xfId="223" applyFont="1" applyFill="1" applyBorder="1" applyAlignment="1">
      <alignment horizontal="left" vertical="top"/>
    </xf>
    <xf numFmtId="4" fontId="4" fillId="0" borderId="0" xfId="224" applyNumberFormat="1" applyFont="1" applyAlignment="1">
      <alignment vertical="center"/>
    </xf>
    <xf numFmtId="2" fontId="4" fillId="0" borderId="0" xfId="224" applyNumberFormat="1" applyFont="1" applyAlignment="1">
      <alignment vertical="center"/>
    </xf>
    <xf numFmtId="0" fontId="4" fillId="0" borderId="0" xfId="224" applyFont="1" applyAlignment="1">
      <alignment horizontal="right" vertical="center"/>
    </xf>
    <xf numFmtId="164" fontId="4" fillId="0" borderId="0" xfId="224" applyNumberFormat="1" applyFont="1" applyAlignment="1">
      <alignment vertical="center"/>
    </xf>
    <xf numFmtId="164" fontId="4" fillId="0" borderId="0" xfId="224" applyNumberFormat="1" applyFont="1" applyBorder="1" applyAlignment="1">
      <alignment vertical="center"/>
    </xf>
    <xf numFmtId="4" fontId="13" fillId="0" borderId="0" xfId="128" applyNumberFormat="1" applyFont="1"/>
    <xf numFmtId="0" fontId="13" fillId="0" borderId="0" xfId="128" applyFont="1"/>
    <xf numFmtId="3" fontId="9" fillId="0" borderId="0" xfId="224" applyNumberFormat="1" applyFont="1" applyBorder="1" applyAlignment="1">
      <alignment horizontal="right" vertical="center"/>
    </xf>
    <xf numFmtId="0" fontId="4" fillId="0" borderId="0" xfId="224" applyFont="1" applyBorder="1" applyAlignment="1">
      <alignment vertical="center"/>
    </xf>
    <xf numFmtId="4" fontId="11" fillId="6" borderId="8" xfId="128" applyNumberFormat="1" applyFont="1" applyFill="1" applyBorder="1" applyAlignment="1">
      <alignment horizontal="right"/>
    </xf>
    <xf numFmtId="0" fontId="13" fillId="3" borderId="8" xfId="128" applyFont="1" applyFill="1" applyBorder="1" applyAlignment="1">
      <alignment horizontal="right"/>
    </xf>
    <xf numFmtId="0" fontId="11" fillId="6" borderId="8" xfId="128" applyFont="1" applyFill="1" applyBorder="1" applyAlignment="1">
      <alignment horizontal="right"/>
    </xf>
    <xf numFmtId="4" fontId="11" fillId="4" borderId="39" xfId="128" applyNumberFormat="1" applyFont="1" applyFill="1" applyBorder="1" applyAlignment="1">
      <alignment horizontal="right"/>
    </xf>
    <xf numFmtId="4" fontId="13" fillId="3" borderId="8" xfId="128" applyNumberFormat="1" applyFont="1" applyFill="1" applyBorder="1" applyAlignment="1">
      <alignment horizontal="right"/>
    </xf>
    <xf numFmtId="4" fontId="11" fillId="6" borderId="11" xfId="128" applyNumberFormat="1" applyFont="1" applyFill="1" applyBorder="1" applyAlignment="1">
      <alignment horizontal="right"/>
    </xf>
    <xf numFmtId="4" fontId="13" fillId="3" borderId="11" xfId="128" applyNumberFormat="1" applyFont="1" applyFill="1" applyBorder="1" applyAlignment="1">
      <alignment horizontal="right"/>
    </xf>
    <xf numFmtId="0" fontId="11" fillId="6" borderId="11" xfId="128" applyFont="1" applyFill="1" applyBorder="1" applyAlignment="1">
      <alignment horizontal="right"/>
    </xf>
    <xf numFmtId="4" fontId="11" fillId="4" borderId="45" xfId="128" applyNumberFormat="1" applyFont="1" applyFill="1" applyBorder="1" applyAlignment="1">
      <alignment horizontal="right"/>
    </xf>
    <xf numFmtId="4" fontId="11" fillId="14" borderId="14" xfId="128" applyNumberFormat="1" applyFont="1" applyFill="1" applyBorder="1" applyAlignment="1">
      <alignment horizontal="right"/>
    </xf>
    <xf numFmtId="4" fontId="11" fillId="4" borderId="14" xfId="128" applyNumberFormat="1" applyFont="1" applyFill="1" applyBorder="1" applyAlignment="1">
      <alignment horizontal="right"/>
    </xf>
    <xf numFmtId="4" fontId="11" fillId="5" borderId="46" xfId="128" applyNumberFormat="1" applyFont="1" applyFill="1" applyBorder="1" applyAlignment="1">
      <alignment horizontal="right"/>
    </xf>
    <xf numFmtId="0" fontId="5" fillId="0" borderId="4" xfId="0" applyFont="1" applyFill="1" applyBorder="1" applyAlignment="1">
      <alignment vertical="center"/>
    </xf>
    <xf numFmtId="0" fontId="5" fillId="0" borderId="20" xfId="64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right" vertical="center"/>
    </xf>
    <xf numFmtId="0" fontId="4" fillId="0" borderId="0" xfId="64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right" vertical="center"/>
    </xf>
    <xf numFmtId="0" fontId="4" fillId="0" borderId="0" xfId="225" applyFont="1" applyFill="1" applyBorder="1" applyAlignment="1">
      <alignment vertical="center"/>
    </xf>
    <xf numFmtId="0" fontId="25" fillId="0" borderId="0" xfId="225" applyFont="1" applyFill="1" applyBorder="1" applyAlignment="1">
      <alignment vertical="center"/>
    </xf>
    <xf numFmtId="0" fontId="4" fillId="0" borderId="0" xfId="225" applyFont="1" applyFill="1" applyBorder="1" applyAlignment="1">
      <alignment horizontal="center" vertical="center"/>
    </xf>
    <xf numFmtId="0" fontId="26" fillId="0" borderId="0" xfId="225" applyFont="1" applyFill="1" applyBorder="1" applyAlignment="1">
      <alignment vertical="center"/>
    </xf>
    <xf numFmtId="10" fontId="26" fillId="0" borderId="0" xfId="225" applyNumberFormat="1" applyFont="1" applyFill="1" applyBorder="1" applyAlignment="1">
      <alignment vertical="center"/>
    </xf>
    <xf numFmtId="3" fontId="26" fillId="0" borderId="0" xfId="225" applyNumberFormat="1" applyFont="1" applyFill="1" applyBorder="1" applyAlignment="1">
      <alignment vertical="center"/>
    </xf>
    <xf numFmtId="3" fontId="26" fillId="0" borderId="0" xfId="225" applyNumberFormat="1" applyFont="1" applyFill="1" applyBorder="1" applyAlignment="1">
      <alignment horizontal="right" vertical="center" wrapText="1"/>
    </xf>
    <xf numFmtId="0" fontId="58" fillId="0" borderId="0" xfId="225"/>
    <xf numFmtId="0" fontId="5" fillId="0" borderId="0" xfId="224" applyFont="1"/>
    <xf numFmtId="0" fontId="9" fillId="0" borderId="0" xfId="224" applyFont="1"/>
    <xf numFmtId="0" fontId="7" fillId="0" borderId="0" xfId="224" applyFont="1" applyAlignment="1">
      <alignment horizontal="right"/>
    </xf>
    <xf numFmtId="0" fontId="7" fillId="0" borderId="0" xfId="224" applyFont="1"/>
    <xf numFmtId="49" fontId="7" fillId="0" borderId="0" xfId="224" applyNumberFormat="1" applyFont="1" applyFill="1"/>
    <xf numFmtId="166" fontId="9" fillId="0" borderId="0" xfId="224" applyNumberFormat="1" applyFont="1"/>
    <xf numFmtId="0" fontId="5" fillId="0" borderId="0" xfId="224" applyFont="1" applyAlignment="1">
      <alignment horizontal="right"/>
    </xf>
    <xf numFmtId="0" fontId="5" fillId="0" borderId="3" xfId="224" applyFont="1" applyBorder="1" applyAlignment="1">
      <alignment horizontal="center" vertical="center"/>
    </xf>
    <xf numFmtId="0" fontId="5" fillId="0" borderId="20" xfId="224" applyFont="1" applyBorder="1" applyAlignment="1">
      <alignment horizontal="center"/>
    </xf>
    <xf numFmtId="0" fontId="5" fillId="0" borderId="0" xfId="224" applyFont="1" applyAlignment="1">
      <alignment horizontal="center"/>
    </xf>
    <xf numFmtId="0" fontId="9" fillId="0" borderId="0" xfId="224" applyFont="1" applyAlignment="1">
      <alignment horizontal="left" vertical="center"/>
    </xf>
    <xf numFmtId="164" fontId="9" fillId="0" borderId="0" xfId="5" applyNumberFormat="1" applyFont="1" applyFill="1" applyBorder="1" applyAlignment="1">
      <alignment horizontal="right" vertical="center"/>
    </xf>
    <xf numFmtId="10" fontId="9" fillId="0" borderId="0" xfId="224" applyNumberFormat="1" applyFont="1" applyAlignment="1">
      <alignment horizontal="right" vertical="center"/>
    </xf>
    <xf numFmtId="1" fontId="9" fillId="0" borderId="0" xfId="5" applyNumberFormat="1" applyFont="1" applyFill="1" applyBorder="1" applyAlignment="1">
      <alignment horizontal="right" vertical="center"/>
    </xf>
    <xf numFmtId="0" fontId="9" fillId="0" borderId="0" xfId="224" applyFont="1" applyAlignment="1">
      <alignment horizontal="left" vertical="center" indent="1"/>
    </xf>
    <xf numFmtId="0" fontId="9" fillId="0" borderId="0" xfId="224" applyFont="1" applyAlignment="1">
      <alignment horizontal="left"/>
    </xf>
    <xf numFmtId="0" fontId="5" fillId="0" borderId="0" xfId="224" applyFont="1" applyAlignment="1">
      <alignment horizontal="left" vertical="center" indent="1"/>
    </xf>
    <xf numFmtId="164" fontId="5" fillId="0" borderId="0" xfId="5" applyNumberFormat="1" applyFont="1" applyFill="1" applyBorder="1" applyAlignment="1">
      <alignment horizontal="right" vertical="center"/>
    </xf>
    <xf numFmtId="10" fontId="5" fillId="0" borderId="0" xfId="224" applyNumberFormat="1" applyFont="1" applyAlignment="1">
      <alignment horizontal="right" vertical="center"/>
    </xf>
    <xf numFmtId="1" fontId="5" fillId="0" borderId="0" xfId="5" applyNumberFormat="1" applyFont="1" applyFill="1" applyBorder="1" applyAlignment="1">
      <alignment horizontal="right" vertical="center"/>
    </xf>
    <xf numFmtId="0" fontId="5" fillId="0" borderId="0" xfId="224" applyFont="1" applyAlignment="1">
      <alignment horizontal="left" vertical="center" indent="2"/>
    </xf>
    <xf numFmtId="0" fontId="5" fillId="0" borderId="0" xfId="224" applyFont="1" applyAlignment="1">
      <alignment horizontal="left" indent="1"/>
    </xf>
    <xf numFmtId="10" fontId="5" fillId="0" borderId="0" xfId="209" applyNumberFormat="1" applyFont="1" applyFill="1" applyBorder="1" applyAlignment="1">
      <alignment horizontal="right" vertical="center"/>
    </xf>
    <xf numFmtId="0" fontId="9" fillId="0" borderId="0" xfId="224" applyFont="1" applyAlignment="1">
      <alignment horizontal="left" vertical="center" wrapText="1"/>
    </xf>
    <xf numFmtId="0" fontId="9" fillId="0" borderId="0" xfId="224" applyFont="1" applyAlignment="1">
      <alignment horizontal="left" vertical="center" wrapText="1" indent="1"/>
    </xf>
    <xf numFmtId="0" fontId="9" fillId="0" borderId="0" xfId="224" applyFont="1" applyAlignment="1">
      <alignment horizontal="left" wrapText="1"/>
    </xf>
    <xf numFmtId="0" fontId="5" fillId="0" borderId="0" xfId="224" applyFont="1" applyAlignment="1">
      <alignment horizontal="left" vertical="center" wrapText="1" indent="1"/>
    </xf>
    <xf numFmtId="0" fontId="5" fillId="0" borderId="0" xfId="224" applyFont="1" applyAlignment="1">
      <alignment horizontal="left" vertical="center" wrapText="1" indent="2"/>
    </xf>
    <xf numFmtId="0" fontId="5" fillId="0" borderId="0" xfId="224" applyFont="1" applyAlignment="1">
      <alignment horizontal="left" vertical="center" indent="3"/>
    </xf>
    <xf numFmtId="0" fontId="5" fillId="0" borderId="0" xfId="224" applyFont="1" applyAlignment="1">
      <alignment horizontal="left" indent="2"/>
    </xf>
    <xf numFmtId="10" fontId="5" fillId="0" borderId="0" xfId="226" applyNumberFormat="1" applyFont="1" applyFill="1" applyBorder="1" applyAlignment="1">
      <alignment horizontal="right" vertical="center"/>
    </xf>
    <xf numFmtId="164" fontId="5" fillId="0" borderId="0" xfId="5" quotePrefix="1" applyNumberFormat="1" applyFont="1" applyFill="1" applyBorder="1" applyAlignment="1">
      <alignment horizontal="right" vertical="center"/>
    </xf>
    <xf numFmtId="10" fontId="5" fillId="0" borderId="0" xfId="226" quotePrefix="1" applyNumberFormat="1" applyFont="1" applyFill="1" applyBorder="1" applyAlignment="1">
      <alignment horizontal="right" vertical="center"/>
    </xf>
    <xf numFmtId="1" fontId="5" fillId="0" borderId="0" xfId="5" quotePrefix="1" applyNumberFormat="1" applyFont="1" applyFill="1" applyBorder="1" applyAlignment="1">
      <alignment horizontal="right" vertical="center"/>
    </xf>
    <xf numFmtId="10" fontId="5" fillId="0" borderId="0" xfId="224" quotePrefix="1" applyNumberFormat="1" applyFont="1" applyAlignment="1">
      <alignment horizontal="right" vertical="center"/>
    </xf>
    <xf numFmtId="164" fontId="9" fillId="0" borderId="0" xfId="5" quotePrefix="1" applyNumberFormat="1" applyFont="1" applyFill="1" applyBorder="1" applyAlignment="1">
      <alignment horizontal="right" vertical="center"/>
    </xf>
    <xf numFmtId="10" fontId="52" fillId="0" borderId="0" xfId="14" quotePrefix="1" applyNumberFormat="1" applyFont="1" applyAlignment="1">
      <alignment horizontal="right" vertical="center"/>
    </xf>
    <xf numFmtId="10" fontId="52" fillId="0" borderId="0" xfId="14" applyNumberFormat="1" applyFont="1" applyAlignment="1">
      <alignment horizontal="right" vertical="center"/>
    </xf>
    <xf numFmtId="0" fontId="5" fillId="0" borderId="0" xfId="224" applyFont="1" applyAlignment="1">
      <alignment horizontal="left" wrapText="1" indent="1"/>
    </xf>
    <xf numFmtId="10" fontId="13" fillId="0" borderId="0" xfId="14" quotePrefix="1" applyNumberFormat="1" applyFont="1" applyAlignment="1">
      <alignment horizontal="right" vertical="center"/>
    </xf>
    <xf numFmtId="10" fontId="13" fillId="0" borderId="0" xfId="14" applyNumberFormat="1" applyFont="1" applyAlignment="1">
      <alignment horizontal="right" vertical="center"/>
    </xf>
    <xf numFmtId="1" fontId="5" fillId="0" borderId="0" xfId="224" applyNumberFormat="1" applyFont="1" applyAlignment="1">
      <alignment horizontal="right" vertical="center"/>
    </xf>
    <xf numFmtId="164" fontId="5" fillId="0" borderId="0" xfId="224" applyNumberFormat="1" applyFont="1" applyAlignment="1">
      <alignment horizontal="right" vertical="center"/>
    </xf>
    <xf numFmtId="0" fontId="5" fillId="0" borderId="2" xfId="224" applyFont="1" applyBorder="1" applyAlignment="1">
      <alignment horizontal="left" vertical="center" wrapText="1" indent="1"/>
    </xf>
    <xf numFmtId="164" fontId="5" fillId="0" borderId="2" xfId="5" applyNumberFormat="1" applyFont="1" applyFill="1" applyBorder="1" applyAlignment="1">
      <alignment horizontal="right" vertical="center"/>
    </xf>
    <xf numFmtId="10" fontId="5" fillId="0" borderId="2" xfId="209" applyNumberFormat="1" applyFont="1" applyFill="1" applyBorder="1" applyAlignment="1">
      <alignment horizontal="right" vertical="center"/>
    </xf>
    <xf numFmtId="10" fontId="5" fillId="0" borderId="2" xfId="224" applyNumberFormat="1" applyFont="1" applyBorder="1" applyAlignment="1">
      <alignment horizontal="right" vertical="center"/>
    </xf>
    <xf numFmtId="0" fontId="5" fillId="0" borderId="2" xfId="224" applyFont="1" applyBorder="1" applyAlignment="1">
      <alignment horizontal="left" vertical="center" wrapText="1" indent="2"/>
    </xf>
    <xf numFmtId="49" fontId="7" fillId="0" borderId="0" xfId="224" applyNumberFormat="1" applyFont="1"/>
    <xf numFmtId="0" fontId="5" fillId="0" borderId="0" xfId="224" applyFont="1" applyAlignment="1">
      <alignment horizontal="left" vertical="center" wrapText="1"/>
    </xf>
    <xf numFmtId="1" fontId="5" fillId="0" borderId="0" xfId="226" applyNumberFormat="1" applyFont="1" applyFill="1" applyBorder="1" applyAlignment="1">
      <alignment horizontal="right" vertical="center"/>
    </xf>
    <xf numFmtId="10" fontId="9" fillId="0" borderId="0" xfId="224" quotePrefix="1" applyNumberFormat="1" applyFont="1" applyAlignment="1">
      <alignment horizontal="right" vertical="center"/>
    </xf>
    <xf numFmtId="1" fontId="9" fillId="0" borderId="0" xfId="5" quotePrefix="1" applyNumberFormat="1" applyFont="1" applyFill="1" applyBorder="1" applyAlignment="1">
      <alignment horizontal="right" vertical="center"/>
    </xf>
    <xf numFmtId="164" fontId="9" fillId="0" borderId="0" xfId="5" applyNumberFormat="1" applyFont="1" applyFill="1" applyAlignment="1">
      <alignment horizontal="right" vertical="center"/>
    </xf>
    <xf numFmtId="0" fontId="9" fillId="0" borderId="15" xfId="224" applyFont="1" applyBorder="1" applyAlignment="1">
      <alignment vertical="center"/>
    </xf>
    <xf numFmtId="164" fontId="9" fillId="0" borderId="15" xfId="5" applyNumberFormat="1" applyFont="1" applyFill="1" applyBorder="1" applyAlignment="1">
      <alignment horizontal="right" vertical="center"/>
    </xf>
    <xf numFmtId="9" fontId="9" fillId="0" borderId="15" xfId="224" applyNumberFormat="1" applyFont="1" applyBorder="1" applyAlignment="1">
      <alignment horizontal="right" vertical="center"/>
    </xf>
    <xf numFmtId="0" fontId="9" fillId="0" borderId="15" xfId="224" applyFont="1" applyBorder="1" applyAlignment="1">
      <alignment horizontal="left" vertical="center" indent="1"/>
    </xf>
    <xf numFmtId="0" fontId="9" fillId="0" borderId="15" xfId="224" applyFont="1" applyBorder="1" applyAlignment="1">
      <alignment horizontal="right"/>
    </xf>
    <xf numFmtId="164" fontId="5" fillId="0" borderId="0" xfId="224" applyNumberFormat="1" applyFont="1"/>
    <xf numFmtId="0" fontId="4" fillId="0" borderId="0" xfId="227" applyFont="1" applyBorder="1"/>
    <xf numFmtId="0" fontId="4" fillId="0" borderId="0" xfId="227" applyFont="1" applyFill="1" applyBorder="1"/>
    <xf numFmtId="3" fontId="4" fillId="0" borderId="0" xfId="227" applyNumberFormat="1" applyFont="1" applyFill="1" applyBorder="1"/>
    <xf numFmtId="0" fontId="58" fillId="0" borderId="0" xfId="227" applyBorder="1"/>
    <xf numFmtId="0" fontId="4" fillId="0" borderId="0" xfId="64" applyFont="1" applyFill="1" applyAlignment="1">
      <alignment horizontal="right" vertical="center"/>
    </xf>
    <xf numFmtId="0" fontId="5" fillId="0" borderId="0" xfId="64" applyFont="1" applyFill="1" applyBorder="1" applyAlignment="1">
      <alignment horizontal="right" vertical="center"/>
    </xf>
    <xf numFmtId="0" fontId="4" fillId="0" borderId="0" xfId="228" applyFont="1" applyBorder="1" applyAlignment="1">
      <alignment vertical="center"/>
    </xf>
    <xf numFmtId="0" fontId="5" fillId="0" borderId="0" xfId="64" applyFont="1" applyFill="1" applyBorder="1" applyAlignment="1">
      <alignment vertical="center"/>
    </xf>
    <xf numFmtId="0" fontId="25" fillId="0" borderId="0" xfId="228" applyFont="1" applyBorder="1" applyAlignment="1">
      <alignment vertical="center"/>
    </xf>
    <xf numFmtId="0" fontId="4" fillId="0" borderId="0" xfId="228" applyFont="1" applyBorder="1" applyAlignment="1">
      <alignment horizontal="center" vertical="center"/>
    </xf>
    <xf numFmtId="0" fontId="26" fillId="0" borderId="0" xfId="228" applyFont="1" applyFill="1" applyBorder="1" applyAlignment="1">
      <alignment vertical="center"/>
    </xf>
    <xf numFmtId="0" fontId="4" fillId="0" borderId="0" xfId="228" applyFont="1" applyFill="1" applyBorder="1" applyAlignment="1">
      <alignment horizontal="center" vertical="center"/>
    </xf>
    <xf numFmtId="10" fontId="26" fillId="0" borderId="0" xfId="228" applyNumberFormat="1" applyFont="1" applyFill="1" applyBorder="1" applyAlignment="1">
      <alignment vertical="center"/>
    </xf>
    <xf numFmtId="3" fontId="26" fillId="0" borderId="0" xfId="228" applyNumberFormat="1" applyFont="1" applyFill="1" applyBorder="1" applyAlignment="1">
      <alignment vertical="center"/>
    </xf>
    <xf numFmtId="3" fontId="26" fillId="0" borderId="0" xfId="228" applyNumberFormat="1" applyFont="1" applyFill="1" applyBorder="1" applyAlignment="1">
      <alignment horizontal="right" vertical="center" wrapText="1"/>
    </xf>
    <xf numFmtId="0" fontId="9" fillId="0" borderId="0" xfId="64" applyFont="1" applyFill="1" applyBorder="1" applyAlignment="1">
      <alignment horizontal="right" vertical="center"/>
    </xf>
    <xf numFmtId="0" fontId="58" fillId="0" borderId="0" xfId="228" applyFill="1" applyBorder="1" applyAlignment="1">
      <alignment vertical="center"/>
    </xf>
    <xf numFmtId="0" fontId="32" fillId="0" borderId="0" xfId="228" applyFont="1" applyFill="1" applyBorder="1" applyAlignment="1">
      <alignment vertical="center"/>
    </xf>
    <xf numFmtId="0" fontId="18" fillId="0" borderId="0" xfId="64" applyFont="1" applyFill="1" applyBorder="1" applyAlignment="1">
      <alignment horizontal="right" vertical="center"/>
    </xf>
    <xf numFmtId="0" fontId="58" fillId="0" borderId="0" xfId="228" applyFill="1" applyBorder="1" applyAlignment="1"/>
    <xf numFmtId="0" fontId="8" fillId="0" borderId="0" xfId="0" applyFont="1" applyFill="1" applyAlignment="1">
      <alignment horizontal="left"/>
    </xf>
    <xf numFmtId="0" fontId="8" fillId="0" borderId="0" xfId="0" applyFont="1" applyFill="1" applyAlignment="1"/>
    <xf numFmtId="0" fontId="8" fillId="0" borderId="0" xfId="0" applyFont="1" applyFill="1" applyAlignment="1">
      <alignment horizontal="right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right" vertical="top"/>
    </xf>
    <xf numFmtId="0" fontId="26" fillId="0" borderId="0" xfId="0" applyFont="1" applyFill="1" applyBorder="1" applyAlignment="1">
      <alignment vertical="center"/>
    </xf>
    <xf numFmtId="0" fontId="39" fillId="0" borderId="3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39" fontId="26" fillId="0" borderId="0" xfId="3" quotePrefix="1" applyNumberFormat="1" applyFont="1" applyFill="1" applyAlignment="1">
      <alignment horizontal="left" vertical="center"/>
    </xf>
    <xf numFmtId="37" fontId="26" fillId="0" borderId="0" xfId="3" applyNumberFormat="1" applyFont="1" applyFill="1" applyAlignment="1">
      <alignment horizontal="right" vertical="center"/>
    </xf>
    <xf numFmtId="39" fontId="26" fillId="0" borderId="0" xfId="3" quotePrefix="1" applyNumberFormat="1" applyFont="1" applyFill="1" applyAlignment="1">
      <alignment horizontal="right" vertical="center"/>
    </xf>
    <xf numFmtId="39" fontId="26" fillId="0" borderId="0" xfId="3" quotePrefix="1" applyNumberFormat="1" applyFont="1" applyFill="1" applyBorder="1" applyAlignment="1">
      <alignment horizontal="left" vertical="center"/>
    </xf>
    <xf numFmtId="39" fontId="26" fillId="0" borderId="0" xfId="3" quotePrefix="1" applyNumberFormat="1" applyFont="1" applyFill="1" applyBorder="1" applyAlignment="1">
      <alignment horizontal="right" vertical="center"/>
    </xf>
    <xf numFmtId="39" fontId="26" fillId="0" borderId="2" xfId="3" quotePrefix="1" applyNumberFormat="1" applyFont="1" applyFill="1" applyBorder="1" applyAlignment="1">
      <alignment horizontal="left" vertical="center"/>
    </xf>
    <xf numFmtId="37" fontId="26" fillId="0" borderId="2" xfId="3" applyNumberFormat="1" applyFont="1" applyFill="1" applyBorder="1" applyAlignment="1">
      <alignment horizontal="right" vertical="center"/>
    </xf>
    <xf numFmtId="37" fontId="26" fillId="0" borderId="2" xfId="3" quotePrefix="1" applyNumberFormat="1" applyFont="1" applyFill="1" applyBorder="1" applyAlignment="1">
      <alignment horizontal="right" vertical="center"/>
    </xf>
    <xf numFmtId="39" fontId="26" fillId="0" borderId="2" xfId="3" quotePrefix="1" applyNumberFormat="1" applyFont="1" applyFill="1" applyBorder="1" applyAlignment="1">
      <alignment horizontal="right" vertical="center"/>
    </xf>
    <xf numFmtId="3" fontId="26" fillId="0" borderId="0" xfId="3" applyNumberFormat="1" applyFont="1" applyFill="1" applyAlignment="1">
      <alignment horizontal="right" vertical="center"/>
    </xf>
    <xf numFmtId="3" fontId="26" fillId="0" borderId="0" xfId="3" quotePrefix="1" applyNumberFormat="1" applyFont="1" applyFill="1" applyAlignment="1">
      <alignment horizontal="right" vertical="center"/>
    </xf>
    <xf numFmtId="0" fontId="42" fillId="0" borderId="15" xfId="0" applyFont="1" applyFill="1" applyBorder="1" applyAlignment="1">
      <alignment horizontal="left" vertical="center" wrapText="1"/>
    </xf>
    <xf numFmtId="3" fontId="42" fillId="0" borderId="15" xfId="3" applyNumberFormat="1" applyFont="1" applyFill="1" applyBorder="1" applyAlignment="1">
      <alignment vertical="center" wrapText="1"/>
    </xf>
    <xf numFmtId="0" fontId="42" fillId="0" borderId="15" xfId="0" applyFont="1" applyFill="1" applyBorder="1" applyAlignment="1">
      <alignment horizontal="right" vertical="center" wrapText="1"/>
    </xf>
    <xf numFmtId="0" fontId="69" fillId="0" borderId="15" xfId="0" applyFont="1" applyFill="1" applyBorder="1" applyAlignment="1">
      <alignment horizontal="left" vertical="center" wrapText="1"/>
    </xf>
    <xf numFmtId="2" fontId="69" fillId="0" borderId="15" xfId="0" applyNumberFormat="1" applyFont="1" applyFill="1" applyBorder="1" applyAlignment="1">
      <alignment vertical="center" wrapText="1"/>
    </xf>
    <xf numFmtId="0" fontId="69" fillId="0" borderId="15" xfId="0" applyFont="1" applyFill="1" applyBorder="1" applyAlignment="1">
      <alignment horizontal="right" vertical="center" wrapText="1"/>
    </xf>
    <xf numFmtId="0" fontId="4" fillId="0" borderId="0" xfId="0" applyFont="1" applyAlignment="1">
      <alignment horizontal="right"/>
    </xf>
    <xf numFmtId="3" fontId="42" fillId="0" borderId="15" xfId="3" applyNumberFormat="1" applyFont="1" applyFill="1" applyBorder="1" applyAlignment="1">
      <alignment horizontal="right" vertical="center" wrapText="1"/>
    </xf>
    <xf numFmtId="2" fontId="69" fillId="0" borderId="15" xfId="0" applyNumberFormat="1" applyFont="1" applyFill="1" applyBorder="1" applyAlignment="1">
      <alignment horizontal="right" vertical="center" wrapText="1"/>
    </xf>
    <xf numFmtId="0" fontId="5" fillId="0" borderId="0" xfId="84" applyFont="1" applyAlignment="1">
      <alignment wrapText="1"/>
    </xf>
    <xf numFmtId="0" fontId="5" fillId="0" borderId="0" xfId="84" applyFont="1" applyAlignment="1">
      <alignment horizontal="center" vertical="center" wrapText="1"/>
    </xf>
    <xf numFmtId="10" fontId="5" fillId="0" borderId="0" xfId="84" applyNumberFormat="1" applyFont="1" applyAlignment="1">
      <alignment horizontal="right" vertical="center" wrapText="1"/>
    </xf>
    <xf numFmtId="0" fontId="9" fillId="0" borderId="0" xfId="84" applyFont="1" applyAlignment="1">
      <alignment horizontal="center" wrapText="1"/>
    </xf>
    <xf numFmtId="0" fontId="9" fillId="0" borderId="0" xfId="84" applyFont="1" applyAlignment="1">
      <alignment horizontal="center" vertical="center" wrapText="1"/>
    </xf>
    <xf numFmtId="0" fontId="5" fillId="0" borderId="2" xfId="84" applyFont="1" applyBorder="1" applyAlignment="1">
      <alignment wrapText="1"/>
    </xf>
    <xf numFmtId="0" fontId="5" fillId="0" borderId="2" xfId="84" applyFont="1" applyBorder="1" applyAlignment="1">
      <alignment horizontal="right" vertical="center" wrapText="1"/>
    </xf>
    <xf numFmtId="0" fontId="5" fillId="0" borderId="3" xfId="84" applyFont="1" applyBorder="1" applyAlignment="1">
      <alignment horizontal="center" vertical="center" wrapText="1"/>
    </xf>
    <xf numFmtId="10" fontId="5" fillId="0" borderId="3" xfId="84" applyNumberFormat="1" applyFont="1" applyBorder="1" applyAlignment="1">
      <alignment horizontal="center" vertical="center" wrapText="1"/>
    </xf>
    <xf numFmtId="2" fontId="5" fillId="0" borderId="3" xfId="84" applyNumberFormat="1" applyFont="1" applyBorder="1" applyAlignment="1">
      <alignment horizontal="center" vertical="center" wrapText="1"/>
    </xf>
    <xf numFmtId="0" fontId="59" fillId="0" borderId="0" xfId="84" applyFont="1" applyAlignment="1">
      <alignment vertical="center" wrapText="1"/>
    </xf>
    <xf numFmtId="1" fontId="9" fillId="0" borderId="0" xfId="84" applyNumberFormat="1" applyFont="1" applyFill="1" applyAlignment="1">
      <alignment horizontal="right" vertical="center" wrapText="1"/>
    </xf>
    <xf numFmtId="10" fontId="9" fillId="0" borderId="0" xfId="84" applyNumberFormat="1" applyFont="1" applyFill="1" applyAlignment="1">
      <alignment horizontal="right" vertical="center" wrapText="1"/>
    </xf>
    <xf numFmtId="2" fontId="9" fillId="0" borderId="0" xfId="84" applyNumberFormat="1" applyFont="1" applyFill="1" applyAlignment="1">
      <alignment horizontal="right" vertical="center" wrapText="1"/>
    </xf>
    <xf numFmtId="10" fontId="9" fillId="0" borderId="0" xfId="226" applyNumberFormat="1" applyFont="1" applyFill="1" applyAlignment="1">
      <alignment horizontal="right" vertical="center" wrapText="1"/>
    </xf>
    <xf numFmtId="0" fontId="59" fillId="0" borderId="0" xfId="84" applyFont="1" applyAlignment="1">
      <alignment horizontal="left" vertical="center" wrapText="1"/>
    </xf>
    <xf numFmtId="0" fontId="5" fillId="0" borderId="0" xfId="84" applyFont="1" applyAlignment="1">
      <alignment horizontal="left" vertical="center" wrapText="1"/>
    </xf>
    <xf numFmtId="1" fontId="5" fillId="0" borderId="0" xfId="84" applyNumberFormat="1" applyFont="1" applyFill="1" applyAlignment="1">
      <alignment horizontal="right" vertical="center" wrapText="1"/>
    </xf>
    <xf numFmtId="10" fontId="5" fillId="0" borderId="0" xfId="226" applyNumberFormat="1" applyFont="1" applyFill="1" applyAlignment="1">
      <alignment horizontal="right" vertical="center" wrapText="1"/>
    </xf>
    <xf numFmtId="2" fontId="5" fillId="0" borderId="0" xfId="84" applyNumberFormat="1" applyFont="1" applyFill="1" applyAlignment="1">
      <alignment horizontal="right" vertical="center" wrapText="1"/>
    </xf>
    <xf numFmtId="0" fontId="5" fillId="0" borderId="0" xfId="84" applyFont="1" applyFill="1" applyAlignment="1">
      <alignment horizontal="right" vertical="center" wrapText="1"/>
    </xf>
    <xf numFmtId="0" fontId="9" fillId="0" borderId="15" xfId="84" applyFont="1" applyBorder="1" applyAlignment="1">
      <alignment horizontal="center" vertical="center" wrapText="1"/>
    </xf>
    <xf numFmtId="1" fontId="9" fillId="0" borderId="15" xfId="84" applyNumberFormat="1" applyFont="1" applyFill="1" applyBorder="1" applyAlignment="1">
      <alignment horizontal="right" vertical="center" wrapText="1"/>
    </xf>
    <xf numFmtId="9" fontId="9" fillId="0" borderId="15" xfId="84" applyNumberFormat="1" applyFont="1" applyFill="1" applyBorder="1" applyAlignment="1">
      <alignment horizontal="right" vertical="center" wrapText="1"/>
    </xf>
    <xf numFmtId="2" fontId="9" fillId="0" borderId="15" xfId="84" applyNumberFormat="1" applyFont="1" applyFill="1" applyBorder="1" applyAlignment="1">
      <alignment horizontal="right" vertical="center" wrapText="1"/>
    </xf>
    <xf numFmtId="0" fontId="57" fillId="0" borderId="0" xfId="84" applyFont="1" applyFill="1" applyBorder="1" applyAlignment="1">
      <alignment wrapText="1"/>
    </xf>
    <xf numFmtId="0" fontId="5" fillId="0" borderId="0" xfId="84" applyFont="1"/>
    <xf numFmtId="10" fontId="5" fillId="0" borderId="0" xfId="84" applyNumberFormat="1" applyFont="1"/>
    <xf numFmtId="2" fontId="5" fillId="0" borderId="0" xfId="84" applyNumberFormat="1" applyFont="1"/>
    <xf numFmtId="10" fontId="4" fillId="0" borderId="0" xfId="84" applyNumberFormat="1" applyFont="1" applyAlignment="1">
      <alignment horizontal="right"/>
    </xf>
    <xf numFmtId="0" fontId="9" fillId="0" borderId="0" xfId="84" applyFont="1" applyAlignment="1">
      <alignment horizontal="center"/>
    </xf>
    <xf numFmtId="10" fontId="9" fillId="0" borderId="0" xfId="84" applyNumberFormat="1" applyFont="1" applyAlignment="1">
      <alignment horizontal="center"/>
    </xf>
    <xf numFmtId="2" fontId="9" fillId="0" borderId="0" xfId="84" applyNumberFormat="1" applyFont="1" applyAlignment="1">
      <alignment horizontal="center"/>
    </xf>
    <xf numFmtId="10" fontId="5" fillId="0" borderId="0" xfId="84" applyNumberFormat="1" applyFont="1" applyAlignment="1">
      <alignment horizontal="right"/>
    </xf>
    <xf numFmtId="0" fontId="5" fillId="0" borderId="2" xfId="84" applyFont="1" applyBorder="1"/>
    <xf numFmtId="0" fontId="5" fillId="0" borderId="0" xfId="84" applyFont="1" applyAlignment="1">
      <alignment horizontal="right"/>
    </xf>
    <xf numFmtId="0" fontId="5" fillId="0" borderId="0" xfId="84" applyFont="1" applyAlignment="1">
      <alignment horizontal="center"/>
    </xf>
    <xf numFmtId="0" fontId="63" fillId="0" borderId="3" xfId="84" applyFont="1" applyBorder="1" applyAlignment="1">
      <alignment horizontal="center" vertical="center"/>
    </xf>
    <xf numFmtId="10" fontId="63" fillId="0" borderId="3" xfId="84" applyNumberFormat="1" applyFont="1" applyBorder="1" applyAlignment="1">
      <alignment horizontal="center" vertical="center" wrapText="1"/>
    </xf>
    <xf numFmtId="0" fontId="63" fillId="0" borderId="0" xfId="84" applyFont="1" applyAlignment="1">
      <alignment horizontal="center" vertical="center"/>
    </xf>
    <xf numFmtId="10" fontId="63" fillId="0" borderId="0" xfId="84" applyNumberFormat="1" applyFont="1" applyAlignment="1">
      <alignment horizontal="center" vertical="center"/>
    </xf>
    <xf numFmtId="2" fontId="63" fillId="0" borderId="0" xfId="84" applyNumberFormat="1" applyFont="1" applyAlignment="1">
      <alignment horizontal="center" vertical="center"/>
    </xf>
    <xf numFmtId="0" fontId="63" fillId="0" borderId="0" xfId="84" applyFont="1"/>
    <xf numFmtId="0" fontId="70" fillId="0" borderId="0" xfId="84" applyFont="1" applyAlignment="1">
      <alignment vertical="center"/>
    </xf>
    <xf numFmtId="3" fontId="9" fillId="0" borderId="0" xfId="84" quotePrefix="1" applyNumberFormat="1" applyFont="1" applyAlignment="1">
      <alignment horizontal="right" vertical="center"/>
    </xf>
    <xf numFmtId="10" fontId="9" fillId="0" borderId="0" xfId="84" quotePrefix="1" applyNumberFormat="1" applyFont="1" applyAlignment="1">
      <alignment horizontal="right" vertical="center"/>
    </xf>
    <xf numFmtId="1" fontId="9" fillId="0" borderId="0" xfId="84" applyNumberFormat="1" applyFont="1" applyAlignment="1">
      <alignment horizontal="right" vertical="center"/>
    </xf>
    <xf numFmtId="9" fontId="9" fillId="0" borderId="0" xfId="84" applyNumberFormat="1" applyFont="1" applyAlignment="1">
      <alignment horizontal="right" vertical="center"/>
    </xf>
    <xf numFmtId="3" fontId="9" fillId="0" borderId="0" xfId="84" applyNumberFormat="1" applyFont="1" applyAlignment="1">
      <alignment horizontal="right" vertical="center"/>
    </xf>
    <xf numFmtId="10" fontId="9" fillId="0" borderId="0" xfId="84" applyNumberFormat="1" applyFont="1" applyAlignment="1">
      <alignment horizontal="right" vertical="center"/>
    </xf>
    <xf numFmtId="3" fontId="71" fillId="0" borderId="0" xfId="84" applyNumberFormat="1" applyFont="1" applyAlignment="1">
      <alignment horizontal="right" vertical="center"/>
    </xf>
    <xf numFmtId="10" fontId="71" fillId="0" borderId="0" xfId="84" applyNumberFormat="1" applyFont="1" applyAlignment="1">
      <alignment horizontal="right" vertical="center"/>
    </xf>
    <xf numFmtId="0" fontId="70" fillId="0" borderId="0" xfId="84" applyFont="1" applyAlignment="1">
      <alignment horizontal="left" vertical="center" indent="1"/>
    </xf>
    <xf numFmtId="0" fontId="9" fillId="0" borderId="0" xfId="84" applyFont="1"/>
    <xf numFmtId="0" fontId="63" fillId="0" borderId="0" xfId="84" applyFont="1" applyAlignment="1">
      <alignment horizontal="left" vertical="center" wrapText="1" indent="2"/>
    </xf>
    <xf numFmtId="3" fontId="5" fillId="0" borderId="0" xfId="84" applyNumberFormat="1" applyFont="1" applyAlignment="1">
      <alignment horizontal="right" vertical="center"/>
    </xf>
    <xf numFmtId="10" fontId="5" fillId="0" borderId="0" xfId="84" applyNumberFormat="1" applyFont="1" applyAlignment="1">
      <alignment horizontal="right" vertical="center"/>
    </xf>
    <xf numFmtId="1" fontId="5" fillId="0" borderId="0" xfId="84" quotePrefix="1" applyNumberFormat="1" applyFont="1" applyAlignment="1">
      <alignment horizontal="right" vertical="center"/>
    </xf>
    <xf numFmtId="9" fontId="5" fillId="0" borderId="0" xfId="84" quotePrefix="1" applyNumberFormat="1" applyFont="1" applyAlignment="1">
      <alignment horizontal="right" vertical="center"/>
    </xf>
    <xf numFmtId="3" fontId="5" fillId="0" borderId="0" xfId="84" quotePrefix="1" applyNumberFormat="1" applyFont="1" applyAlignment="1">
      <alignment horizontal="right" vertical="center"/>
    </xf>
    <xf numFmtId="10" fontId="5" fillId="0" borderId="0" xfId="84" quotePrefix="1" applyNumberFormat="1" applyFont="1" applyAlignment="1">
      <alignment horizontal="right" vertical="center"/>
    </xf>
    <xf numFmtId="3" fontId="63" fillId="0" borderId="0" xfId="84" applyNumberFormat="1" applyFont="1" applyAlignment="1">
      <alignment horizontal="right" vertical="center"/>
    </xf>
    <xf numFmtId="10" fontId="63" fillId="0" borderId="0" xfId="84" applyNumberFormat="1" applyFont="1" applyAlignment="1">
      <alignment horizontal="right" vertical="center"/>
    </xf>
    <xf numFmtId="1" fontId="5" fillId="0" borderId="0" xfId="84" applyNumberFormat="1" applyFont="1" applyAlignment="1">
      <alignment horizontal="right" vertical="center"/>
    </xf>
    <xf numFmtId="9" fontId="5" fillId="0" borderId="0" xfId="84" applyNumberFormat="1" applyFont="1" applyAlignment="1">
      <alignment horizontal="right" vertical="center"/>
    </xf>
    <xf numFmtId="0" fontId="63" fillId="0" borderId="0" xfId="84" applyFont="1" applyAlignment="1">
      <alignment horizontal="left" vertical="center" indent="2"/>
    </xf>
    <xf numFmtId="1" fontId="9" fillId="0" borderId="0" xfId="84" quotePrefix="1" applyNumberFormat="1" applyFont="1" applyAlignment="1">
      <alignment horizontal="right" vertical="center"/>
    </xf>
    <xf numFmtId="9" fontId="9" fillId="0" borderId="0" xfId="84" quotePrefix="1" applyNumberFormat="1" applyFont="1" applyAlignment="1">
      <alignment horizontal="right" vertical="center"/>
    </xf>
    <xf numFmtId="0" fontId="70" fillId="0" borderId="0" xfId="84" applyFont="1" applyAlignment="1">
      <alignment horizontal="left" vertical="center" wrapText="1" indent="1"/>
    </xf>
    <xf numFmtId="0" fontId="63" fillId="0" borderId="0" xfId="84" applyFont="1" applyAlignment="1">
      <alignment horizontal="right" vertical="center"/>
    </xf>
    <xf numFmtId="2" fontId="71" fillId="0" borderId="0" xfId="84" quotePrefix="1" applyNumberFormat="1" applyFont="1" applyAlignment="1">
      <alignment horizontal="right" vertical="center"/>
    </xf>
    <xf numFmtId="9" fontId="71" fillId="0" borderId="0" xfId="84" quotePrefix="1" applyNumberFormat="1" applyFont="1" applyAlignment="1">
      <alignment horizontal="right" vertical="center"/>
    </xf>
    <xf numFmtId="3" fontId="71" fillId="12" borderId="0" xfId="84" applyNumberFormat="1" applyFont="1" applyFill="1" applyAlignment="1">
      <alignment horizontal="right" vertical="center"/>
    </xf>
    <xf numFmtId="10" fontId="71" fillId="12" borderId="0" xfId="84" applyNumberFormat="1" applyFont="1" applyFill="1" applyAlignment="1">
      <alignment horizontal="right" vertical="center"/>
    </xf>
    <xf numFmtId="9" fontId="63" fillId="0" borderId="0" xfId="84" applyNumberFormat="1" applyFont="1" applyAlignment="1">
      <alignment horizontal="right" vertical="center"/>
    </xf>
    <xf numFmtId="2" fontId="63" fillId="0" borderId="0" xfId="84" quotePrefix="1" applyNumberFormat="1" applyFont="1" applyAlignment="1">
      <alignment horizontal="right" vertical="center"/>
    </xf>
    <xf numFmtId="9" fontId="63" fillId="0" borderId="0" xfId="84" quotePrefix="1" applyNumberFormat="1" applyFont="1" applyAlignment="1">
      <alignment horizontal="right" vertical="center"/>
    </xf>
    <xf numFmtId="3" fontId="63" fillId="12" borderId="0" xfId="84" applyNumberFormat="1" applyFont="1" applyFill="1" applyAlignment="1">
      <alignment horizontal="right" vertical="center"/>
    </xf>
    <xf numFmtId="10" fontId="63" fillId="12" borderId="0" xfId="84" applyNumberFormat="1" applyFont="1" applyFill="1" applyAlignment="1">
      <alignment horizontal="right" vertical="center"/>
    </xf>
    <xf numFmtId="2" fontId="63" fillId="12" borderId="0" xfId="84" applyNumberFormat="1" applyFont="1" applyFill="1" applyAlignment="1">
      <alignment horizontal="right" vertical="center"/>
    </xf>
    <xf numFmtId="1" fontId="63" fillId="0" borderId="0" xfId="84" applyNumberFormat="1" applyFont="1" applyAlignment="1">
      <alignment horizontal="right" vertical="center"/>
    </xf>
    <xf numFmtId="0" fontId="63" fillId="0" borderId="0" xfId="84" applyFont="1" applyAlignment="1">
      <alignment horizontal="right"/>
    </xf>
    <xf numFmtId="0" fontId="71" fillId="0" borderId="15" xfId="84" applyFont="1" applyBorder="1" applyAlignment="1">
      <alignment horizontal="center" vertical="center"/>
    </xf>
    <xf numFmtId="3" fontId="71" fillId="0" borderId="15" xfId="84" applyNumberFormat="1" applyFont="1" applyBorder="1" applyAlignment="1">
      <alignment horizontal="right" vertical="center"/>
    </xf>
    <xf numFmtId="9" fontId="71" fillId="0" borderId="15" xfId="84" applyNumberFormat="1" applyFont="1" applyBorder="1" applyAlignment="1">
      <alignment horizontal="right" vertical="center"/>
    </xf>
    <xf numFmtId="2" fontId="71" fillId="0" borderId="15" xfId="84" applyNumberFormat="1" applyFont="1" applyBorder="1" applyAlignment="1">
      <alignment horizontal="right" vertical="center"/>
    </xf>
    <xf numFmtId="3" fontId="5" fillId="0" borderId="0" xfId="84" applyNumberFormat="1" applyFont="1"/>
    <xf numFmtId="1" fontId="5" fillId="0" borderId="0" xfId="84" applyNumberFormat="1" applyFont="1"/>
    <xf numFmtId="0" fontId="5" fillId="0" borderId="0" xfId="11" applyFont="1" applyAlignment="1">
      <alignment horizontal="center" vertical="center"/>
    </xf>
    <xf numFmtId="0" fontId="5" fillId="12" borderId="0" xfId="11" applyFont="1" applyFill="1" applyAlignment="1">
      <alignment vertical="center"/>
    </xf>
    <xf numFmtId="0" fontId="5" fillId="0" borderId="3" xfId="11" applyFont="1" applyBorder="1" applyAlignment="1">
      <alignment horizontal="center" vertical="center" wrapText="1"/>
    </xf>
    <xf numFmtId="0" fontId="5" fillId="0" borderId="3" xfId="11" applyFont="1" applyBorder="1" applyAlignment="1">
      <alignment horizontal="center" vertical="center"/>
    </xf>
    <xf numFmtId="2" fontId="5" fillId="0" borderId="0" xfId="11" applyNumberFormat="1" applyFont="1" applyAlignment="1">
      <alignment horizontal="center" vertical="center"/>
    </xf>
    <xf numFmtId="0" fontId="5" fillId="0" borderId="0" xfId="11" applyFont="1" applyAlignment="1">
      <alignment horizontal="center" vertical="center" wrapText="1"/>
    </xf>
    <xf numFmtId="0" fontId="73" fillId="12" borderId="0" xfId="11" applyFont="1" applyFill="1" applyAlignment="1">
      <alignment vertical="center"/>
    </xf>
    <xf numFmtId="0" fontId="5" fillId="0" borderId="0" xfId="11" applyFont="1" applyFill="1" applyBorder="1" applyAlignment="1">
      <alignment horizontal="center" vertical="center" wrapText="1"/>
    </xf>
    <xf numFmtId="2" fontId="5" fillId="0" borderId="0" xfId="11" applyNumberFormat="1" applyFont="1" applyBorder="1" applyAlignment="1">
      <alignment horizontal="center" vertical="center"/>
    </xf>
    <xf numFmtId="0" fontId="5" fillId="0" borderId="2" xfId="11" applyFont="1" applyFill="1" applyBorder="1" applyAlignment="1">
      <alignment horizontal="center" vertical="center" wrapText="1"/>
    </xf>
    <xf numFmtId="2" fontId="5" fillId="0" borderId="2" xfId="11" applyNumberFormat="1" applyFont="1" applyBorder="1" applyAlignment="1">
      <alignment horizontal="center" vertical="center"/>
    </xf>
    <xf numFmtId="0" fontId="5" fillId="0" borderId="0" xfId="11" applyFont="1" applyAlignment="1">
      <alignment horizontal="left" vertical="center"/>
    </xf>
    <xf numFmtId="2" fontId="5" fillId="0" borderId="0" xfId="11" applyNumberFormat="1" applyFont="1" applyFill="1" applyBorder="1" applyAlignment="1">
      <alignment horizontal="center" vertical="center"/>
    </xf>
    <xf numFmtId="0" fontId="5" fillId="0" borderId="0" xfId="11" applyFont="1" applyFill="1" applyAlignment="1">
      <alignment vertical="center"/>
    </xf>
    <xf numFmtId="2" fontId="5" fillId="0" borderId="2" xfId="11" applyNumberFormat="1" applyFont="1" applyFill="1" applyBorder="1" applyAlignment="1">
      <alignment horizontal="center" vertical="center"/>
    </xf>
    <xf numFmtId="0" fontId="5" fillId="0" borderId="0" xfId="11" applyFont="1" applyBorder="1" applyAlignment="1">
      <alignment horizontal="center" vertical="center"/>
    </xf>
    <xf numFmtId="0" fontId="5" fillId="0" borderId="0" xfId="11" quotePrefix="1" applyFont="1" applyAlignment="1">
      <alignment horizontal="center" vertical="center"/>
    </xf>
    <xf numFmtId="0" fontId="9" fillId="0" borderId="0" xfId="11" applyFont="1" applyAlignment="1">
      <alignment horizontal="center" vertical="center"/>
    </xf>
    <xf numFmtId="0" fontId="5" fillId="0" borderId="17" xfId="11" applyFont="1" applyBorder="1" applyAlignment="1">
      <alignment horizontal="center" vertical="center" wrapText="1"/>
    </xf>
    <xf numFmtId="2" fontId="5" fillId="0" borderId="17" xfId="11" applyNumberFormat="1" applyFont="1" applyBorder="1" applyAlignment="1">
      <alignment horizontal="center" vertical="center"/>
    </xf>
    <xf numFmtId="0" fontId="5" fillId="0" borderId="17" xfId="11" applyFont="1" applyBorder="1" applyAlignment="1">
      <alignment horizontal="center" vertical="center"/>
    </xf>
    <xf numFmtId="0" fontId="5" fillId="12" borderId="0" xfId="11" applyFont="1" applyFill="1" applyAlignment="1">
      <alignment horizontal="center" vertical="center"/>
    </xf>
    <xf numFmtId="0" fontId="5" fillId="12" borderId="0" xfId="11" applyFont="1" applyFill="1" applyBorder="1" applyAlignment="1">
      <alignment vertical="center"/>
    </xf>
    <xf numFmtId="0" fontId="0" fillId="0" borderId="0" xfId="0" applyFont="1"/>
    <xf numFmtId="0" fontId="67" fillId="0" borderId="0" xfId="0" applyFont="1" applyAlignment="1">
      <alignment horizontal="right" vertical="center"/>
    </xf>
    <xf numFmtId="0" fontId="74" fillId="0" borderId="0" xfId="0" applyFont="1" applyAlignment="1">
      <alignment horizontal="right" vertical="center"/>
    </xf>
    <xf numFmtId="0" fontId="74" fillId="0" borderId="0" xfId="0" applyFont="1" applyAlignment="1">
      <alignment horizontal="left" vertical="center"/>
    </xf>
    <xf numFmtId="0" fontId="74" fillId="0" borderId="0" xfId="0" applyFont="1" applyAlignment="1">
      <alignment vertical="center"/>
    </xf>
    <xf numFmtId="0" fontId="74" fillId="0" borderId="0" xfId="0" applyFont="1" applyAlignment="1">
      <alignment horizontal="center" vertical="center"/>
    </xf>
    <xf numFmtId="0" fontId="67" fillId="0" borderId="0" xfId="0" applyFont="1"/>
    <xf numFmtId="0" fontId="67" fillId="0" borderId="0" xfId="0" applyFont="1" applyAlignment="1">
      <alignment vertical="center"/>
    </xf>
    <xf numFmtId="0" fontId="67" fillId="0" borderId="0" xfId="0" applyFont="1" applyAlignment="1">
      <alignment horizontal="center" vertical="center"/>
    </xf>
    <xf numFmtId="0" fontId="67" fillId="0" borderId="3" xfId="0" applyFont="1" applyBorder="1" applyAlignment="1">
      <alignment vertical="center" wrapText="1"/>
    </xf>
    <xf numFmtId="0" fontId="67" fillId="0" borderId="3" xfId="0" applyFont="1" applyBorder="1" applyAlignment="1">
      <alignment horizontal="center" vertical="center" wrapText="1"/>
    </xf>
    <xf numFmtId="0" fontId="67" fillId="0" borderId="3" xfId="0" applyFont="1" applyBorder="1" applyAlignment="1">
      <alignment horizontal="left" vertical="center" wrapText="1" indent="1"/>
    </xf>
    <xf numFmtId="0" fontId="67" fillId="0" borderId="3" xfId="0" quotePrefix="1" applyFont="1" applyBorder="1" applyAlignment="1">
      <alignment horizontal="center" vertical="center" wrapText="1"/>
    </xf>
    <xf numFmtId="0" fontId="67" fillId="0" borderId="0" xfId="0" applyFont="1" applyBorder="1" applyAlignment="1">
      <alignment vertical="center" wrapText="1"/>
    </xf>
    <xf numFmtId="2" fontId="67" fillId="0" borderId="0" xfId="0" applyNumberFormat="1" applyFont="1" applyBorder="1" applyAlignment="1">
      <alignment vertical="center"/>
    </xf>
    <xf numFmtId="2" fontId="67" fillId="0" borderId="0" xfId="0" applyNumberFormat="1" applyFont="1" applyFill="1" applyBorder="1" applyAlignment="1">
      <alignment vertical="center"/>
    </xf>
    <xf numFmtId="0" fontId="67" fillId="0" borderId="0" xfId="0" applyFont="1" applyBorder="1" applyAlignment="1">
      <alignment horizontal="right" vertical="center" wrapText="1"/>
    </xf>
    <xf numFmtId="0" fontId="67" fillId="0" borderId="0" xfId="0" applyFont="1" applyBorder="1" applyAlignment="1">
      <alignment vertical="center"/>
    </xf>
    <xf numFmtId="0" fontId="67" fillId="0" borderId="0" xfId="0" applyFont="1" applyBorder="1" applyAlignment="1">
      <alignment horizontal="right" vertical="center"/>
    </xf>
    <xf numFmtId="0" fontId="67" fillId="0" borderId="0" xfId="0" applyFont="1" applyBorder="1" applyAlignment="1">
      <alignment horizontal="left" vertical="center" indent="2"/>
    </xf>
    <xf numFmtId="0" fontId="67" fillId="0" borderId="0" xfId="0" applyFont="1" applyBorder="1" applyAlignment="1">
      <alignment horizontal="right" vertical="center" indent="2"/>
    </xf>
    <xf numFmtId="0" fontId="67" fillId="0" borderId="0" xfId="0" applyFont="1" applyBorder="1" applyAlignment="1">
      <alignment horizontal="left" vertical="center"/>
    </xf>
    <xf numFmtId="10" fontId="67" fillId="0" borderId="0" xfId="217" applyNumberFormat="1" applyFont="1" applyBorder="1" applyAlignment="1">
      <alignment vertical="center"/>
    </xf>
    <xf numFmtId="10" fontId="67" fillId="0" borderId="0" xfId="217" applyNumberFormat="1" applyFont="1" applyFill="1" applyBorder="1" applyAlignment="1">
      <alignment vertical="center"/>
    </xf>
    <xf numFmtId="0" fontId="67" fillId="0" borderId="2" xfId="0" applyFont="1" applyBorder="1" applyAlignment="1">
      <alignment vertical="center"/>
    </xf>
    <xf numFmtId="10" fontId="67" fillId="0" borderId="2" xfId="217" applyNumberFormat="1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74" fillId="0" borderId="0" xfId="0" applyFont="1" applyBorder="1" applyAlignment="1">
      <alignment vertical="center"/>
    </xf>
    <xf numFmtId="1" fontId="2" fillId="0" borderId="0" xfId="0" applyNumberFormat="1" applyFont="1" applyBorder="1" applyAlignment="1">
      <alignment vertical="center"/>
    </xf>
    <xf numFmtId="10" fontId="2" fillId="0" borderId="0" xfId="217" applyNumberFormat="1" applyFont="1" applyBorder="1" applyAlignment="1">
      <alignment vertical="center"/>
    </xf>
    <xf numFmtId="0" fontId="27" fillId="0" borderId="0" xfId="0" applyFont="1" applyFill="1" applyAlignment="1">
      <alignment vertical="center"/>
    </xf>
    <xf numFmtId="0" fontId="74" fillId="0" borderId="0" xfId="0" applyFont="1" applyFill="1" applyAlignment="1">
      <alignment horizontal="right" vertical="center"/>
    </xf>
    <xf numFmtId="0" fontId="74" fillId="0" borderId="0" xfId="0" applyFont="1" applyFill="1" applyAlignment="1">
      <alignment horizontal="left" vertical="center"/>
    </xf>
    <xf numFmtId="0" fontId="67" fillId="0" borderId="0" xfId="0" applyFont="1" applyFill="1" applyAlignment="1">
      <alignment horizontal="right" vertical="center"/>
    </xf>
    <xf numFmtId="0" fontId="27" fillId="0" borderId="0" xfId="0" applyFont="1" applyAlignment="1">
      <alignment vertical="center"/>
    </xf>
    <xf numFmtId="0" fontId="59" fillId="0" borderId="0" xfId="0" applyFont="1" applyFill="1" applyAlignment="1">
      <alignment vertical="center"/>
    </xf>
    <xf numFmtId="0" fontId="74" fillId="0" borderId="0" xfId="0" applyFont="1" applyFill="1" applyAlignment="1">
      <alignment vertical="center"/>
    </xf>
    <xf numFmtId="4" fontId="27" fillId="0" borderId="0" xfId="0" applyNumberFormat="1" applyFont="1" applyFill="1" applyAlignment="1">
      <alignment horizontal="right" vertical="center"/>
    </xf>
    <xf numFmtId="0" fontId="27" fillId="0" borderId="20" xfId="0" applyFont="1" applyFill="1" applyBorder="1" applyAlignment="1">
      <alignment horizontal="center" vertical="center" wrapText="1"/>
    </xf>
    <xf numFmtId="0" fontId="27" fillId="0" borderId="20" xfId="0" applyFont="1" applyFill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0" xfId="0" applyFont="1" applyFill="1" applyAlignment="1">
      <alignment vertical="center" wrapText="1"/>
    </xf>
    <xf numFmtId="0" fontId="27" fillId="0" borderId="0" xfId="0" applyFont="1" applyFill="1" applyAlignment="1">
      <alignment horizontal="center" vertical="center"/>
    </xf>
    <xf numFmtId="4" fontId="59" fillId="0" borderId="0" xfId="0" applyNumberFormat="1" applyFont="1" applyFill="1" applyBorder="1" applyAlignment="1">
      <alignment vertical="center"/>
    </xf>
    <xf numFmtId="0" fontId="59" fillId="0" borderId="0" xfId="0" applyFont="1" applyFill="1" applyBorder="1" applyAlignment="1">
      <alignment horizontal="right" vertical="center" wrapText="1"/>
    </xf>
    <xf numFmtId="0" fontId="59" fillId="0" borderId="0" xfId="0" applyFont="1" applyAlignment="1">
      <alignment vertical="center"/>
    </xf>
    <xf numFmtId="0" fontId="27" fillId="0" borderId="0" xfId="0" applyFont="1" applyFill="1" applyBorder="1" applyAlignment="1">
      <alignment horizontal="left" vertical="center" indent="2"/>
    </xf>
    <xf numFmtId="4" fontId="27" fillId="0" borderId="0" xfId="0" applyNumberFormat="1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/>
    </xf>
    <xf numFmtId="4" fontId="27" fillId="0" borderId="0" xfId="0" applyNumberFormat="1" applyFont="1" applyAlignment="1">
      <alignment vertical="center"/>
    </xf>
    <xf numFmtId="0" fontId="59" fillId="0" borderId="0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left" vertical="center" indent="4"/>
    </xf>
    <xf numFmtId="2" fontId="4" fillId="0" borderId="0" xfId="0" applyNumberFormat="1" applyFont="1" applyFill="1" applyBorder="1" applyProtection="1"/>
    <xf numFmtId="4" fontId="4" fillId="0" borderId="0" xfId="0" applyNumberFormat="1" applyFont="1" applyFill="1" applyBorder="1" applyProtection="1"/>
    <xf numFmtId="4" fontId="27" fillId="0" borderId="0" xfId="0" applyNumberFormat="1" applyFont="1" applyFill="1" applyBorder="1" applyAlignment="1">
      <alignment horizontal="right" vertical="center"/>
    </xf>
    <xf numFmtId="2" fontId="6" fillId="0" borderId="0" xfId="0" applyNumberFormat="1" applyFont="1" applyFill="1" applyBorder="1" applyProtection="1"/>
    <xf numFmtId="2" fontId="4" fillId="0" borderId="0" xfId="0" applyNumberFormat="1" applyFont="1" applyFill="1" applyBorder="1" applyAlignment="1" applyProtection="1">
      <alignment vertical="center"/>
    </xf>
    <xf numFmtId="0" fontId="27" fillId="0" borderId="2" xfId="0" applyFont="1" applyBorder="1" applyAlignment="1">
      <alignment vertical="center"/>
    </xf>
    <xf numFmtId="0" fontId="27" fillId="0" borderId="2" xfId="0" applyFont="1" applyFill="1" applyBorder="1" applyAlignment="1">
      <alignment horizontal="left" vertical="center" indent="4"/>
    </xf>
    <xf numFmtId="2" fontId="4" fillId="0" borderId="2" xfId="0" applyNumberFormat="1" applyFont="1" applyFill="1" applyBorder="1" applyAlignment="1" applyProtection="1">
      <alignment vertical="center"/>
    </xf>
    <xf numFmtId="2" fontId="6" fillId="0" borderId="2" xfId="0" applyNumberFormat="1" applyFont="1" applyFill="1" applyBorder="1" applyProtection="1"/>
    <xf numFmtId="4" fontId="27" fillId="0" borderId="2" xfId="0" applyNumberFormat="1" applyFont="1" applyFill="1" applyBorder="1" applyAlignment="1">
      <alignment vertical="center"/>
    </xf>
    <xf numFmtId="0" fontId="27" fillId="0" borderId="2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left" vertical="center" indent="4"/>
    </xf>
    <xf numFmtId="4" fontId="27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left" vertical="center" indent="6"/>
    </xf>
    <xf numFmtId="0" fontId="59" fillId="0" borderId="0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4" fontId="4" fillId="0" borderId="0" xfId="0" applyNumberFormat="1" applyFont="1" applyFill="1" applyBorder="1" applyAlignment="1" applyProtection="1">
      <alignment vertical="center"/>
    </xf>
    <xf numFmtId="0" fontId="59" fillId="0" borderId="0" xfId="0" applyFont="1" applyFill="1" applyBorder="1" applyAlignment="1">
      <alignment vertical="center" wrapText="1"/>
    </xf>
    <xf numFmtId="3" fontId="59" fillId="0" borderId="0" xfId="0" applyNumberFormat="1" applyFont="1" applyFill="1" applyBorder="1" applyAlignment="1">
      <alignment vertical="center"/>
    </xf>
    <xf numFmtId="1" fontId="8" fillId="0" borderId="0" xfId="0" applyNumberFormat="1" applyFont="1" applyFill="1" applyBorder="1" applyAlignment="1" applyProtection="1">
      <alignment vertical="center"/>
    </xf>
    <xf numFmtId="1" fontId="8" fillId="0" borderId="0" xfId="0" applyNumberFormat="1" applyFont="1" applyFill="1" applyBorder="1" applyProtection="1"/>
    <xf numFmtId="1" fontId="27" fillId="0" borderId="0" xfId="0" applyNumberFormat="1" applyFont="1" applyFill="1" applyBorder="1" applyAlignment="1">
      <alignment vertical="center"/>
    </xf>
    <xf numFmtId="0" fontId="27" fillId="0" borderId="2" xfId="0" applyFont="1" applyFill="1" applyBorder="1" applyAlignment="1">
      <alignment horizontal="left" vertical="center" indent="2"/>
    </xf>
    <xf numFmtId="1" fontId="8" fillId="0" borderId="2" xfId="0" applyNumberFormat="1" applyFont="1" applyFill="1" applyBorder="1" applyProtection="1"/>
    <xf numFmtId="1" fontId="27" fillId="0" borderId="2" xfId="0" applyNumberFormat="1" applyFont="1" applyFill="1" applyBorder="1" applyAlignment="1">
      <alignment vertical="center"/>
    </xf>
    <xf numFmtId="0" fontId="27" fillId="0" borderId="2" xfId="0" applyFont="1" applyFill="1" applyBorder="1" applyAlignment="1">
      <alignment vertical="center"/>
    </xf>
    <xf numFmtId="0" fontId="69" fillId="0" borderId="0" xfId="0" applyFont="1" applyFill="1" applyBorder="1" applyAlignment="1">
      <alignment horizontal="left" vertical="center" indent="1"/>
    </xf>
    <xf numFmtId="0" fontId="75" fillId="0" borderId="0" xfId="0" applyFont="1" applyFill="1" applyBorder="1" applyAlignment="1">
      <alignment vertical="center"/>
    </xf>
    <xf numFmtId="0" fontId="75" fillId="0" borderId="0" xfId="0" applyFont="1" applyAlignment="1">
      <alignment horizontal="left" vertical="center" indent="1"/>
    </xf>
    <xf numFmtId="0" fontId="75" fillId="0" borderId="0" xfId="0" applyFont="1" applyAlignment="1">
      <alignment vertical="center"/>
    </xf>
    <xf numFmtId="1" fontId="75" fillId="0" borderId="0" xfId="0" applyNumberFormat="1" applyFont="1" applyAlignment="1">
      <alignment vertical="center"/>
    </xf>
    <xf numFmtId="0" fontId="75" fillId="0" borderId="0" xfId="0" applyFont="1" applyFill="1" applyAlignment="1">
      <alignment vertical="center"/>
    </xf>
    <xf numFmtId="0" fontId="67" fillId="0" borderId="0" xfId="14" applyFont="1" applyAlignment="1">
      <alignment vertical="center"/>
    </xf>
    <xf numFmtId="2" fontId="67" fillId="0" borderId="0" xfId="14" applyNumberFormat="1" applyFont="1" applyAlignment="1">
      <alignment vertical="center"/>
    </xf>
    <xf numFmtId="0" fontId="1" fillId="0" borderId="0" xfId="14" applyFont="1" applyAlignment="1">
      <alignment horizontal="right" vertical="center"/>
    </xf>
    <xf numFmtId="0" fontId="1" fillId="0" borderId="0" xfId="14"/>
    <xf numFmtId="0" fontId="76" fillId="0" borderId="0" xfId="14" applyFont="1" applyAlignment="1">
      <alignment horizontal="center" vertical="center"/>
    </xf>
    <xf numFmtId="0" fontId="77" fillId="0" borderId="0" xfId="14" applyFont="1" applyAlignment="1">
      <alignment horizontal="center" vertical="center" wrapText="1"/>
    </xf>
    <xf numFmtId="0" fontId="67" fillId="0" borderId="0" xfId="14" applyFont="1" applyAlignment="1">
      <alignment horizontal="right" vertical="center"/>
    </xf>
    <xf numFmtId="0" fontId="74" fillId="0" borderId="3" xfId="14" applyFont="1" applyBorder="1" applyAlignment="1">
      <alignment horizontal="left" vertical="center"/>
    </xf>
    <xf numFmtId="2" fontId="74" fillId="0" borderId="3" xfId="14" applyNumberFormat="1" applyFont="1" applyBorder="1" applyAlignment="1">
      <alignment horizontal="center" vertical="center" wrapText="1"/>
    </xf>
    <xf numFmtId="0" fontId="74" fillId="0" borderId="3" xfId="14" applyFont="1" applyBorder="1" applyAlignment="1">
      <alignment horizontal="center" vertical="center" wrapText="1"/>
    </xf>
    <xf numFmtId="0" fontId="74" fillId="0" borderId="0" xfId="14" applyFont="1" applyAlignment="1">
      <alignment horizontal="left" vertical="center"/>
    </xf>
    <xf numFmtId="2" fontId="74" fillId="0" borderId="0" xfId="14" applyNumberFormat="1" applyFont="1" applyAlignment="1">
      <alignment horizontal="center" vertical="center" wrapText="1"/>
    </xf>
    <xf numFmtId="0" fontId="74" fillId="0" borderId="0" xfId="14" applyFont="1" applyAlignment="1">
      <alignment horizontal="center" vertical="center" wrapText="1"/>
    </xf>
    <xf numFmtId="0" fontId="2" fillId="0" borderId="0" xfId="14" applyFont="1" applyAlignment="1">
      <alignment horizontal="left" vertical="center" wrapText="1"/>
    </xf>
    <xf numFmtId="4" fontId="74" fillId="0" borderId="0" xfId="14" applyNumberFormat="1" applyFont="1" applyAlignment="1">
      <alignment horizontal="right" vertical="center" wrapText="1" indent="1"/>
    </xf>
    <xf numFmtId="4" fontId="74" fillId="0" borderId="0" xfId="14" applyNumberFormat="1" applyFont="1" applyFill="1" applyAlignment="1">
      <alignment horizontal="right" vertical="center" wrapText="1" indent="1"/>
    </xf>
    <xf numFmtId="0" fontId="79" fillId="0" borderId="0" xfId="14" applyFont="1" applyAlignment="1">
      <alignment horizontal="left" vertical="center" wrapText="1" indent="2"/>
    </xf>
    <xf numFmtId="4" fontId="67" fillId="0" borderId="0" xfId="14" applyNumberFormat="1" applyFont="1" applyAlignment="1">
      <alignment horizontal="right" vertical="center" wrapText="1" indent="1"/>
    </xf>
    <xf numFmtId="4" fontId="67" fillId="0" borderId="0" xfId="14" applyNumberFormat="1" applyFont="1" applyFill="1" applyAlignment="1">
      <alignment horizontal="right" vertical="center" wrapText="1" indent="1"/>
    </xf>
    <xf numFmtId="4" fontId="67" fillId="0" borderId="0" xfId="14" quotePrefix="1" applyNumberFormat="1" applyFont="1" applyAlignment="1">
      <alignment horizontal="right" vertical="center" wrapText="1" indent="1"/>
    </xf>
    <xf numFmtId="4" fontId="1" fillId="0" borderId="0" xfId="14" applyNumberFormat="1" applyAlignment="1">
      <alignment horizontal="center"/>
    </xf>
    <xf numFmtId="0" fontId="2" fillId="0" borderId="3" xfId="14" applyFont="1" applyBorder="1" applyAlignment="1">
      <alignment horizontal="left" vertical="center" wrapText="1"/>
    </xf>
    <xf numFmtId="2" fontId="2" fillId="0" borderId="3" xfId="14" applyNumberFormat="1" applyFont="1" applyBorder="1" applyAlignment="1">
      <alignment horizontal="right" vertical="center" indent="1"/>
    </xf>
    <xf numFmtId="0" fontId="2" fillId="0" borderId="3" xfId="14" applyFont="1" applyBorder="1" applyAlignment="1">
      <alignment horizontal="left" vertical="center"/>
    </xf>
    <xf numFmtId="2" fontId="67" fillId="0" borderId="0" xfId="14" applyNumberFormat="1" applyFont="1" applyAlignment="1">
      <alignment horizontal="left" vertical="center" wrapText="1"/>
    </xf>
    <xf numFmtId="4" fontId="1" fillId="0" borderId="0" xfId="14" applyNumberFormat="1"/>
    <xf numFmtId="2" fontId="1" fillId="0" borderId="0" xfId="14" applyNumberFormat="1"/>
    <xf numFmtId="0" fontId="67" fillId="0" borderId="0" xfId="77" applyFont="1" applyAlignment="1">
      <alignment horizontal="right" vertical="center"/>
    </xf>
    <xf numFmtId="0" fontId="76" fillId="0" borderId="0" xfId="77" applyFont="1" applyAlignment="1">
      <alignment horizontal="center" vertical="center"/>
    </xf>
    <xf numFmtId="0" fontId="76" fillId="0" borderId="0" xfId="77" applyFont="1" applyAlignment="1">
      <alignment vertical="center"/>
    </xf>
    <xf numFmtId="0" fontId="76" fillId="0" borderId="0" xfId="77" applyFont="1" applyAlignment="1">
      <alignment horizontal="right" vertical="center"/>
    </xf>
    <xf numFmtId="0" fontId="74" fillId="0" borderId="3" xfId="77" applyFont="1" applyBorder="1" applyAlignment="1">
      <alignment horizontal="left" vertical="center" wrapText="1"/>
    </xf>
    <xf numFmtId="2" fontId="74" fillId="0" borderId="3" xfId="77" applyNumberFormat="1" applyFont="1" applyBorder="1" applyAlignment="1">
      <alignment horizontal="center" vertical="center" wrapText="1"/>
    </xf>
    <xf numFmtId="0" fontId="74" fillId="12" borderId="3" xfId="77" applyFont="1" applyFill="1" applyBorder="1" applyAlignment="1">
      <alignment horizontal="center" vertical="center" wrapText="1"/>
    </xf>
    <xf numFmtId="0" fontId="74" fillId="0" borderId="0" xfId="77" applyFont="1" applyAlignment="1">
      <alignment horizontal="left" vertical="center" wrapText="1"/>
    </xf>
    <xf numFmtId="2" fontId="74" fillId="0" borderId="0" xfId="77" applyNumberFormat="1" applyFont="1" applyAlignment="1">
      <alignment horizontal="center" vertical="center" wrapText="1"/>
    </xf>
    <xf numFmtId="0" fontId="74" fillId="0" borderId="0" xfId="77" applyFont="1" applyFill="1" applyAlignment="1">
      <alignment horizontal="center" vertical="center" wrapText="1"/>
    </xf>
    <xf numFmtId="4" fontId="74" fillId="0" borderId="0" xfId="77" applyNumberFormat="1" applyFont="1" applyAlignment="1">
      <alignment horizontal="right" vertical="center" wrapText="1" indent="1"/>
    </xf>
    <xf numFmtId="4" fontId="74" fillId="0" borderId="0" xfId="77" applyNumberFormat="1" applyFont="1" applyFill="1" applyBorder="1" applyAlignment="1">
      <alignment horizontal="right" vertical="center" wrapText="1" indent="1"/>
    </xf>
    <xf numFmtId="0" fontId="67" fillId="0" borderId="0" xfId="77" applyFont="1" applyAlignment="1">
      <alignment horizontal="left" vertical="center" indent="2"/>
    </xf>
    <xf numFmtId="4" fontId="67" fillId="0" borderId="0" xfId="77" applyNumberFormat="1" applyFont="1" applyAlignment="1">
      <alignment horizontal="right" vertical="center" wrapText="1" indent="1"/>
    </xf>
    <xf numFmtId="4" fontId="67" fillId="0" borderId="0" xfId="77" applyNumberFormat="1" applyFont="1" applyFill="1" applyBorder="1" applyAlignment="1">
      <alignment horizontal="right" vertical="center" wrapText="1" indent="1"/>
    </xf>
    <xf numFmtId="4" fontId="67" fillId="0" borderId="0" xfId="77" applyNumberFormat="1" applyFont="1" applyFill="1" applyAlignment="1">
      <alignment horizontal="right" vertical="center" wrapText="1" indent="1"/>
    </xf>
    <xf numFmtId="4" fontId="74" fillId="0" borderId="0" xfId="77" applyNumberFormat="1" applyFont="1" applyFill="1" applyAlignment="1">
      <alignment horizontal="right" vertical="center" wrapText="1" indent="1"/>
    </xf>
    <xf numFmtId="2" fontId="74" fillId="0" borderId="3" xfId="77" applyNumberFormat="1" applyFont="1" applyBorder="1" applyAlignment="1">
      <alignment horizontal="center" vertical="center"/>
    </xf>
    <xf numFmtId="0" fontId="74" fillId="0" borderId="3" xfId="77" applyFont="1" applyBorder="1" applyAlignment="1">
      <alignment vertical="center" wrapText="1"/>
    </xf>
    <xf numFmtId="2" fontId="74" fillId="0" borderId="3" xfId="77" applyNumberFormat="1" applyFont="1" applyFill="1" applyBorder="1" applyAlignment="1">
      <alignment horizontal="center" vertical="center"/>
    </xf>
    <xf numFmtId="0" fontId="74" fillId="0" borderId="0" xfId="77" applyFont="1" applyAlignment="1">
      <alignment horizontal="center" vertical="center" wrapText="1"/>
    </xf>
    <xf numFmtId="2" fontId="74" fillId="0" borderId="0" xfId="77" applyNumberFormat="1" applyFont="1" applyAlignment="1">
      <alignment horizontal="left" vertical="center" wrapText="1"/>
    </xf>
    <xf numFmtId="0" fontId="67" fillId="0" borderId="0" xfId="77" applyFont="1" applyAlignment="1">
      <alignment horizontal="left" vertical="center" indent="1"/>
    </xf>
    <xf numFmtId="2" fontId="67" fillId="0" borderId="0" xfId="77" applyNumberFormat="1" applyFont="1" applyAlignment="1">
      <alignment vertical="center"/>
    </xf>
    <xf numFmtId="0" fontId="81" fillId="0" borderId="0" xfId="0" applyFont="1"/>
    <xf numFmtId="0" fontId="82" fillId="0" borderId="3" xfId="0" applyFont="1" applyBorder="1" applyAlignment="1">
      <alignment horizontal="center" vertical="top" wrapText="1"/>
    </xf>
    <xf numFmtId="0" fontId="2" fillId="0" borderId="0" xfId="0" applyFont="1"/>
    <xf numFmtId="0" fontId="47" fillId="0" borderId="3" xfId="0" applyFont="1" applyFill="1" applyBorder="1" applyAlignment="1">
      <alignment vertical="top" wrapText="1"/>
    </xf>
    <xf numFmtId="0" fontId="83" fillId="0" borderId="3" xfId="0" applyFont="1" applyFill="1" applyBorder="1" applyAlignment="1">
      <alignment horizontal="center" vertical="top" wrapText="1"/>
    </xf>
    <xf numFmtId="0" fontId="47" fillId="0" borderId="3" xfId="0" applyFont="1" applyFill="1" applyBorder="1" applyAlignment="1">
      <alignment horizontal="center" vertical="top" wrapText="1"/>
    </xf>
    <xf numFmtId="49" fontId="47" fillId="0" borderId="3" xfId="0" applyNumberFormat="1" applyFont="1" applyFill="1" applyBorder="1" applyAlignment="1">
      <alignment horizontal="center" vertical="top" wrapText="1"/>
    </xf>
    <xf numFmtId="0" fontId="84" fillId="0" borderId="3" xfId="0" applyFont="1" applyFill="1" applyBorder="1" applyAlignment="1">
      <alignment vertical="top" wrapText="1"/>
    </xf>
    <xf numFmtId="49" fontId="84" fillId="0" borderId="3" xfId="0" applyNumberFormat="1" applyFont="1" applyFill="1" applyBorder="1" applyAlignment="1">
      <alignment horizontal="center" vertical="top" wrapText="1"/>
    </xf>
    <xf numFmtId="0" fontId="85" fillId="0" borderId="3" xfId="0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7" fillId="0" borderId="3" xfId="0" applyFont="1" applyFill="1" applyBorder="1" applyAlignment="1">
      <alignment horizontal="center" vertical="center" wrapText="1"/>
    </xf>
    <xf numFmtId="0" fontId="3" fillId="0" borderId="0" xfId="1"/>
    <xf numFmtId="0" fontId="87" fillId="0" borderId="0" xfId="1" applyFont="1" applyAlignment="1">
      <alignment horizontal="center"/>
    </xf>
    <xf numFmtId="0" fontId="3" fillId="0" borderId="3" xfId="1" applyBorder="1"/>
    <xf numFmtId="0" fontId="88" fillId="0" borderId="3" xfId="1" applyFont="1" applyBorder="1" applyAlignment="1">
      <alignment vertical="center"/>
    </xf>
    <xf numFmtId="0" fontId="19" fillId="0" borderId="3" xfId="7" applyBorder="1" applyAlignment="1" applyProtection="1">
      <alignment vertical="center"/>
    </xf>
    <xf numFmtId="0" fontId="88" fillId="0" borderId="3" xfId="1" applyFont="1" applyFill="1" applyBorder="1" applyAlignment="1">
      <alignment vertical="center"/>
    </xf>
    <xf numFmtId="0" fontId="19" fillId="12" borderId="3" xfId="7" applyFill="1" applyBorder="1" applyAlignment="1" applyProtection="1">
      <alignment vertical="center"/>
    </xf>
    <xf numFmtId="0" fontId="89" fillId="0" borderId="3" xfId="1" applyFont="1" applyBorder="1" applyAlignment="1">
      <alignment vertical="center"/>
    </xf>
    <xf numFmtId="0" fontId="89" fillId="0" borderId="3" xfId="1" applyFont="1" applyFill="1" applyBorder="1" applyAlignment="1">
      <alignment vertical="center"/>
    </xf>
    <xf numFmtId="0" fontId="90" fillId="12" borderId="3" xfId="408" applyFill="1" applyBorder="1" applyAlignment="1" applyProtection="1">
      <alignment vertical="center"/>
    </xf>
    <xf numFmtId="0" fontId="67" fillId="0" borderId="0" xfId="14" applyFont="1"/>
    <xf numFmtId="0" fontId="47" fillId="0" borderId="3" xfId="0" applyFont="1" applyBorder="1" applyAlignment="1">
      <alignment horizontal="center" vertical="top" wrapText="1"/>
    </xf>
    <xf numFmtId="0" fontId="84" fillId="0" borderId="3" xfId="0" applyNumberFormat="1" applyFont="1" applyFill="1" applyBorder="1" applyAlignment="1">
      <alignment horizontal="center" vertical="top" wrapText="1"/>
    </xf>
    <xf numFmtId="0" fontId="47" fillId="0" borderId="3" xfId="0" quotePrefix="1" applyNumberFormat="1" applyFont="1" applyFill="1" applyBorder="1" applyAlignment="1">
      <alignment horizontal="center" vertical="top" wrapText="1"/>
    </xf>
    <xf numFmtId="0" fontId="26" fillId="0" borderId="0" xfId="1" applyFont="1" applyFill="1" applyAlignment="1">
      <alignment vertical="center"/>
    </xf>
    <xf numFmtId="164" fontId="26" fillId="0" borderId="0" xfId="2" applyNumberFormat="1" applyFont="1" applyFill="1" applyAlignment="1">
      <alignment vertical="center"/>
    </xf>
    <xf numFmtId="165" fontId="26" fillId="0" borderId="0" xfId="1" applyNumberFormat="1" applyFont="1" applyFill="1" applyAlignment="1">
      <alignment vertical="center"/>
    </xf>
    <xf numFmtId="0" fontId="75" fillId="0" borderId="17" xfId="77" applyFont="1" applyBorder="1" applyAlignment="1">
      <alignment vertical="center"/>
    </xf>
    <xf numFmtId="0" fontId="26" fillId="0" borderId="17" xfId="0" applyFont="1" applyBorder="1" applyAlignment="1">
      <alignment vertical="center"/>
    </xf>
    <xf numFmtId="0" fontId="26" fillId="0" borderId="0" xfId="63" applyFont="1" applyBorder="1" applyAlignment="1">
      <alignment vertical="center"/>
    </xf>
    <xf numFmtId="0" fontId="75" fillId="0" borderId="0" xfId="14" applyFont="1" applyBorder="1" applyAlignment="1">
      <alignment horizontal="left" vertical="center" indent="1"/>
    </xf>
    <xf numFmtId="0" fontId="26" fillId="0" borderId="0" xfId="0" applyFont="1" applyBorder="1" applyAlignment="1">
      <alignment vertical="center"/>
    </xf>
    <xf numFmtId="0" fontId="32" fillId="0" borderId="0" xfId="0" applyFont="1" applyBorder="1" applyAlignment="1">
      <alignment wrapText="1"/>
    </xf>
    <xf numFmtId="0" fontId="75" fillId="0" borderId="0" xfId="0" applyFont="1" applyAlignment="1">
      <alignment wrapText="1"/>
    </xf>
    <xf numFmtId="0" fontId="32" fillId="0" borderId="0" xfId="63" applyFont="1" applyBorder="1"/>
    <xf numFmtId="0" fontId="75" fillId="0" borderId="0" xfId="14" applyFont="1"/>
    <xf numFmtId="0" fontId="26" fillId="0" borderId="0" xfId="0" applyFont="1" applyAlignment="1">
      <alignment vertical="center"/>
    </xf>
    <xf numFmtId="3" fontId="26" fillId="0" borderId="0" xfId="0" applyNumberFormat="1" applyFont="1" applyAlignment="1">
      <alignment vertical="center"/>
    </xf>
    <xf numFmtId="0" fontId="32" fillId="0" borderId="0" xfId="0" applyFont="1" applyAlignment="1">
      <alignment wrapText="1"/>
    </xf>
    <xf numFmtId="0" fontId="75" fillId="0" borderId="0" xfId="77" applyFont="1" applyBorder="1" applyAlignment="1">
      <alignment vertical="center"/>
    </xf>
    <xf numFmtId="0" fontId="75" fillId="0" borderId="0" xfId="14" applyFont="1" applyBorder="1"/>
    <xf numFmtId="0" fontId="75" fillId="0" borderId="0" xfId="77" applyFont="1" applyAlignment="1">
      <alignment vertical="center"/>
    </xf>
    <xf numFmtId="0" fontId="26" fillId="0" borderId="0" xfId="0" applyFont="1"/>
    <xf numFmtId="0" fontId="75" fillId="0" borderId="0" xfId="14" applyFont="1" applyAlignment="1">
      <alignment horizontal="left" vertical="center" indent="1"/>
    </xf>
    <xf numFmtId="3" fontId="26" fillId="0" borderId="0" xfId="0" applyNumberFormat="1" applyFont="1"/>
    <xf numFmtId="0" fontId="75" fillId="0" borderId="0" xfId="88" applyFont="1" applyAlignment="1">
      <alignment vertical="center"/>
    </xf>
    <xf numFmtId="0" fontId="32" fillId="0" borderId="0" xfId="84" applyFont="1" applyBorder="1" applyAlignment="1">
      <alignment vertical="center"/>
    </xf>
    <xf numFmtId="0" fontId="32" fillId="0" borderId="0" xfId="88" applyFont="1" applyFill="1" applyAlignment="1">
      <alignment horizontal="left" vertical="center" indent="1"/>
    </xf>
    <xf numFmtId="0" fontId="26" fillId="0" borderId="0" xfId="64" applyFont="1" applyFill="1" applyBorder="1"/>
    <xf numFmtId="0" fontId="26" fillId="0" borderId="0" xfId="218" applyFont="1" applyFill="1" applyBorder="1"/>
    <xf numFmtId="0" fontId="32" fillId="0" borderId="0" xfId="218" applyFont="1" applyFill="1" applyBorder="1"/>
    <xf numFmtId="0" fontId="26" fillId="0" borderId="0" xfId="0" applyFont="1" applyFill="1"/>
    <xf numFmtId="0" fontId="4" fillId="0" borderId="0" xfId="157" applyFont="1" applyAlignment="1">
      <alignment vertical="center"/>
    </xf>
    <xf numFmtId="1" fontId="4" fillId="0" borderId="0" xfId="157" applyNumberFormat="1" applyFont="1" applyAlignment="1">
      <alignment vertical="center"/>
    </xf>
    <xf numFmtId="2" fontId="4" fillId="0" borderId="0" xfId="157" applyNumberFormat="1" applyFont="1" applyAlignment="1">
      <alignment vertical="center"/>
    </xf>
    <xf numFmtId="10" fontId="4" fillId="0" borderId="0" xfId="222" applyNumberFormat="1" applyFont="1" applyAlignment="1">
      <alignment horizontal="right" vertical="center"/>
    </xf>
    <xf numFmtId="0" fontId="89" fillId="0" borderId="0" xfId="223" applyFont="1"/>
    <xf numFmtId="0" fontId="4" fillId="0" borderId="2" xfId="157" applyFont="1" applyBorder="1" applyAlignment="1">
      <alignment vertical="center"/>
    </xf>
    <xf numFmtId="1" fontId="4" fillId="0" borderId="2" xfId="157" applyNumberFormat="1" applyFont="1" applyBorder="1" applyAlignment="1">
      <alignment vertical="center"/>
    </xf>
    <xf numFmtId="10" fontId="4" fillId="0" borderId="2" xfId="222" applyNumberFormat="1" applyFont="1" applyBorder="1" applyAlignment="1">
      <alignment horizontal="center" vertical="center"/>
    </xf>
    <xf numFmtId="1" fontId="4" fillId="0" borderId="3" xfId="157" applyNumberFormat="1" applyFont="1" applyBorder="1" applyAlignment="1">
      <alignment horizontal="center" vertical="center" wrapText="1"/>
    </xf>
    <xf numFmtId="2" fontId="4" fillId="0" borderId="3" xfId="157" applyNumberFormat="1" applyFont="1" applyBorder="1" applyAlignment="1">
      <alignment horizontal="center" vertical="center" wrapText="1"/>
    </xf>
    <xf numFmtId="10" fontId="4" fillId="0" borderId="3" xfId="222" applyNumberFormat="1" applyFont="1" applyBorder="1" applyAlignment="1">
      <alignment horizontal="center" vertical="center" wrapText="1"/>
    </xf>
    <xf numFmtId="1" fontId="4" fillId="0" borderId="3" xfId="157" applyNumberFormat="1" applyFont="1" applyBorder="1" applyAlignment="1">
      <alignment horizontal="center" vertical="center"/>
    </xf>
    <xf numFmtId="2" fontId="4" fillId="0" borderId="3" xfId="157" applyNumberFormat="1" applyFont="1" applyBorder="1" applyAlignment="1">
      <alignment horizontal="center" vertical="center"/>
    </xf>
    <xf numFmtId="10" fontId="4" fillId="0" borderId="3" xfId="222" applyNumberFormat="1" applyFont="1" applyBorder="1" applyAlignment="1">
      <alignment horizontal="center" vertical="center"/>
    </xf>
    <xf numFmtId="0" fontId="18" fillId="0" borderId="0" xfId="216" applyFont="1" applyFill="1" applyAlignment="1"/>
    <xf numFmtId="1" fontId="18" fillId="0" borderId="0" xfId="216" applyNumberFormat="1" applyFont="1" applyFill="1" applyAlignment="1"/>
    <xf numFmtId="2" fontId="18" fillId="0" borderId="0" xfId="216" applyNumberFormat="1" applyFont="1" applyFill="1" applyAlignment="1"/>
    <xf numFmtId="10" fontId="18" fillId="0" borderId="0" xfId="222" applyNumberFormat="1" applyFont="1" applyFill="1" applyAlignment="1"/>
    <xf numFmtId="0" fontId="91" fillId="0" borderId="0" xfId="223" applyFont="1" applyFill="1" applyBorder="1" applyAlignment="1">
      <alignment horizontal="left" vertical="top" wrapText="1"/>
    </xf>
    <xf numFmtId="1" fontId="91" fillId="0" borderId="0" xfId="223" applyNumberFormat="1" applyFont="1" applyFill="1" applyBorder="1" applyAlignment="1">
      <alignment horizontal="right" vertical="top" wrapText="1"/>
    </xf>
    <xf numFmtId="2" fontId="91" fillId="0" borderId="0" xfId="223" applyNumberFormat="1" applyFont="1" applyFill="1" applyBorder="1" applyAlignment="1">
      <alignment horizontal="right" vertical="top" wrapText="1"/>
    </xf>
    <xf numFmtId="10" fontId="91" fillId="0" borderId="0" xfId="222" applyNumberFormat="1" applyFont="1" applyFill="1" applyBorder="1" applyAlignment="1">
      <alignment horizontal="right" vertical="top" wrapText="1"/>
    </xf>
    <xf numFmtId="0" fontId="91" fillId="0" borderId="0" xfId="223" applyFont="1" applyFill="1" applyBorder="1" applyAlignment="1">
      <alignment horizontal="left" vertical="top" wrapText="1" indent="6"/>
    </xf>
    <xf numFmtId="0" fontId="89" fillId="0" borderId="0" xfId="223" applyFont="1" applyFill="1" applyBorder="1" applyAlignment="1">
      <alignment horizontal="left" vertical="top" wrapText="1" indent="12"/>
    </xf>
    <xf numFmtId="1" fontId="89" fillId="0" borderId="0" xfId="223" applyNumberFormat="1" applyFont="1" applyFill="1" applyBorder="1" applyAlignment="1">
      <alignment horizontal="right" vertical="top" wrapText="1"/>
    </xf>
    <xf numFmtId="2" fontId="89" fillId="0" borderId="0" xfId="223" applyNumberFormat="1" applyFont="1" applyFill="1" applyBorder="1" applyAlignment="1">
      <alignment horizontal="right" vertical="top" wrapText="1"/>
    </xf>
    <xf numFmtId="10" fontId="89" fillId="0" borderId="0" xfId="222" applyNumberFormat="1" applyFont="1" applyFill="1" applyBorder="1" applyAlignment="1">
      <alignment horizontal="right" vertical="top" wrapText="1"/>
    </xf>
    <xf numFmtId="0" fontId="89" fillId="0" borderId="2" xfId="223" applyFont="1" applyBorder="1"/>
    <xf numFmtId="0" fontId="89" fillId="0" borderId="2" xfId="223" applyFont="1" applyFill="1" applyBorder="1" applyAlignment="1">
      <alignment horizontal="left" vertical="top" wrapText="1" indent="12"/>
    </xf>
    <xf numFmtId="1" fontId="89" fillId="0" borderId="2" xfId="223" applyNumberFormat="1" applyFont="1" applyFill="1" applyBorder="1" applyAlignment="1">
      <alignment horizontal="right" vertical="top" wrapText="1"/>
    </xf>
    <xf numFmtId="2" fontId="89" fillId="0" borderId="2" xfId="223" applyNumberFormat="1" applyFont="1" applyFill="1" applyBorder="1" applyAlignment="1">
      <alignment horizontal="right" vertical="top" wrapText="1"/>
    </xf>
    <xf numFmtId="10" fontId="89" fillId="0" borderId="2" xfId="222" applyNumberFormat="1" applyFont="1" applyFill="1" applyBorder="1" applyAlignment="1">
      <alignment horizontal="right" vertical="top" wrapText="1"/>
    </xf>
    <xf numFmtId="0" fontId="91" fillId="0" borderId="2" xfId="223" applyFont="1" applyFill="1" applyBorder="1" applyAlignment="1">
      <alignment horizontal="left" vertical="top" wrapText="1" indent="6"/>
    </xf>
    <xf numFmtId="1" fontId="91" fillId="0" borderId="2" xfId="223" applyNumberFormat="1" applyFont="1" applyFill="1" applyBorder="1" applyAlignment="1">
      <alignment horizontal="right" vertical="top" wrapText="1"/>
    </xf>
    <xf numFmtId="2" fontId="91" fillId="0" borderId="2" xfId="223" applyNumberFormat="1" applyFont="1" applyFill="1" applyBorder="1" applyAlignment="1">
      <alignment horizontal="right" vertical="top" wrapText="1"/>
    </xf>
    <xf numFmtId="10" fontId="91" fillId="0" borderId="2" xfId="222" applyNumberFormat="1" applyFont="1" applyFill="1" applyBorder="1" applyAlignment="1">
      <alignment horizontal="right" vertical="top" wrapText="1"/>
    </xf>
    <xf numFmtId="0" fontId="89" fillId="0" borderId="15" xfId="223" applyFont="1" applyBorder="1"/>
    <xf numFmtId="0" fontId="91" fillId="0" borderId="15" xfId="223" applyFont="1" applyFill="1" applyBorder="1" applyAlignment="1">
      <alignment horizontal="left" vertical="top" wrapText="1"/>
    </xf>
    <xf numFmtId="1" fontId="91" fillId="0" borderId="15" xfId="223" applyNumberFormat="1" applyFont="1" applyFill="1" applyBorder="1" applyAlignment="1">
      <alignment horizontal="right" vertical="top" wrapText="1"/>
    </xf>
    <xf numFmtId="2" fontId="91" fillId="0" borderId="15" xfId="223" applyNumberFormat="1" applyFont="1" applyFill="1" applyBorder="1" applyAlignment="1">
      <alignment horizontal="right" vertical="top" wrapText="1"/>
    </xf>
    <xf numFmtId="10" fontId="91" fillId="0" borderId="15" xfId="222" applyNumberFormat="1" applyFont="1" applyFill="1" applyBorder="1" applyAlignment="1">
      <alignment horizontal="right" vertical="top" wrapText="1"/>
    </xf>
    <xf numFmtId="1" fontId="89" fillId="0" borderId="0" xfId="223" applyNumberFormat="1" applyFont="1"/>
    <xf numFmtId="10" fontId="67" fillId="0" borderId="0" xfId="222" applyNumberFormat="1" applyFont="1"/>
    <xf numFmtId="0" fontId="87" fillId="0" borderId="49" xfId="1" applyFont="1" applyBorder="1" applyAlignment="1">
      <alignment horizontal="center" vertical="center"/>
    </xf>
    <xf numFmtId="0" fontId="87" fillId="0" borderId="50" xfId="1" applyFont="1" applyBorder="1" applyAlignment="1">
      <alignment horizontal="center" vertical="center"/>
    </xf>
    <xf numFmtId="0" fontId="87" fillId="0" borderId="51" xfId="1" applyFont="1" applyBorder="1" applyAlignment="1">
      <alignment horizontal="center" vertical="center"/>
    </xf>
    <xf numFmtId="0" fontId="3" fillId="0" borderId="3" xfId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26" fillId="0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center" vertical="center"/>
    </xf>
    <xf numFmtId="165" fontId="4" fillId="0" borderId="2" xfId="1" applyNumberFormat="1" applyFont="1" applyFill="1" applyBorder="1" applyAlignment="1">
      <alignment horizontal="right" vertical="center"/>
    </xf>
    <xf numFmtId="165" fontId="4" fillId="0" borderId="0" xfId="1" applyNumberFormat="1" applyFont="1" applyFill="1" applyBorder="1" applyAlignment="1">
      <alignment horizontal="right" vertical="center"/>
    </xf>
    <xf numFmtId="0" fontId="26" fillId="0" borderId="0" xfId="1" applyFont="1" applyFill="1" applyAlignment="1">
      <alignment vertical="center" wrapText="1"/>
    </xf>
    <xf numFmtId="0" fontId="26" fillId="0" borderId="0" xfId="1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5" fillId="0" borderId="2" xfId="0" applyFont="1" applyFill="1" applyBorder="1" applyAlignment="1">
      <alignment horizontal="right" vertical="center"/>
    </xf>
    <xf numFmtId="0" fontId="5" fillId="0" borderId="3" xfId="0" applyNumberFormat="1" applyFont="1" applyFill="1" applyBorder="1" applyAlignment="1">
      <alignment horizontal="center" vertical="center"/>
    </xf>
    <xf numFmtId="166" fontId="5" fillId="0" borderId="3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top"/>
    </xf>
    <xf numFmtId="0" fontId="5" fillId="0" borderId="18" xfId="0" applyFont="1" applyFill="1" applyBorder="1" applyAlignment="1">
      <alignment horizontal="left" vertical="center"/>
    </xf>
    <xf numFmtId="0" fontId="5" fillId="0" borderId="4" xfId="0" applyFont="1" applyFill="1" applyBorder="1" applyAlignment="1">
      <alignment horizontal="left" vertical="center"/>
    </xf>
    <xf numFmtId="0" fontId="5" fillId="0" borderId="19" xfId="0" applyNumberFormat="1" applyFont="1" applyFill="1" applyBorder="1" applyAlignment="1">
      <alignment horizontal="center" vertical="center"/>
    </xf>
    <xf numFmtId="0" fontId="5" fillId="0" borderId="15" xfId="0" applyNumberFormat="1" applyFont="1" applyFill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/>
    </xf>
    <xf numFmtId="0" fontId="34" fillId="0" borderId="21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horizontal="center" vertical="center" wrapText="1"/>
    </xf>
    <xf numFmtId="0" fontId="33" fillId="0" borderId="21" xfId="0" applyFont="1" applyFill="1" applyBorder="1" applyAlignment="1">
      <alignment horizontal="center" vertical="center" wrapText="1"/>
    </xf>
    <xf numFmtId="0" fontId="33" fillId="0" borderId="22" xfId="0" applyFont="1" applyFill="1" applyBorder="1" applyAlignment="1">
      <alignment horizontal="center" vertical="center" wrapText="1"/>
    </xf>
    <xf numFmtId="0" fontId="33" fillId="0" borderId="18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19" xfId="0" applyFont="1" applyFill="1" applyBorder="1" applyAlignment="1">
      <alignment horizontal="center" vertical="center"/>
    </xf>
    <xf numFmtId="0" fontId="33" fillId="0" borderId="17" xfId="0" applyFont="1" applyFill="1" applyBorder="1" applyAlignment="1">
      <alignment horizontal="center" vertical="center"/>
    </xf>
    <xf numFmtId="0" fontId="33" fillId="0" borderId="15" xfId="0" applyFont="1" applyFill="1" applyBorder="1" applyAlignment="1">
      <alignment horizontal="center" vertical="center"/>
    </xf>
    <xf numFmtId="0" fontId="33" fillId="0" borderId="20" xfId="0" applyFont="1" applyFill="1" applyBorder="1" applyAlignment="1">
      <alignment horizontal="center" vertical="center"/>
    </xf>
    <xf numFmtId="0" fontId="34" fillId="0" borderId="18" xfId="0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right" vertical="center"/>
    </xf>
    <xf numFmtId="0" fontId="31" fillId="0" borderId="0" xfId="0" applyFont="1" applyFill="1" applyAlignment="1">
      <alignment horizontal="left" vertical="center"/>
    </xf>
    <xf numFmtId="0" fontId="32" fillId="0" borderId="0" xfId="0" applyFont="1" applyFill="1" applyBorder="1" applyAlignment="1">
      <alignment horizontal="right" vertical="center"/>
    </xf>
    <xf numFmtId="0" fontId="33" fillId="0" borderId="3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right" vertical="center"/>
    </xf>
    <xf numFmtId="0" fontId="26" fillId="0" borderId="0" xfId="0" applyFont="1" applyFill="1" applyAlignment="1">
      <alignment horizontal="right" vertical="center"/>
    </xf>
    <xf numFmtId="0" fontId="26" fillId="0" borderId="0" xfId="0" applyFont="1" applyFill="1" applyBorder="1" applyAlignment="1">
      <alignment horizontal="right" vertical="center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6" xfId="0" applyFont="1" applyFill="1" applyBorder="1" applyAlignment="1">
      <alignment horizontal="center" vertical="center" wrapText="1"/>
    </xf>
    <xf numFmtId="0" fontId="37" fillId="0" borderId="19" xfId="0" applyFont="1" applyFill="1" applyBorder="1" applyAlignment="1">
      <alignment horizontal="center" vertical="center"/>
    </xf>
    <xf numFmtId="0" fontId="37" fillId="0" borderId="15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 wrapText="1"/>
    </xf>
    <xf numFmtId="0" fontId="37" fillId="0" borderId="4" xfId="0" applyFont="1" applyFill="1" applyBorder="1" applyAlignment="1">
      <alignment horizontal="center" vertical="center" wrapText="1"/>
    </xf>
    <xf numFmtId="0" fontId="37" fillId="0" borderId="21" xfId="0" applyFont="1" applyFill="1" applyBorder="1" applyAlignment="1">
      <alignment horizontal="center" vertical="center" wrapText="1"/>
    </xf>
    <xf numFmtId="0" fontId="37" fillId="0" borderId="22" xfId="0" applyFont="1" applyFill="1" applyBorder="1" applyAlignment="1">
      <alignment horizontal="center" vertical="center" wrapText="1"/>
    </xf>
    <xf numFmtId="0" fontId="37" fillId="0" borderId="17" xfId="0" applyFont="1" applyFill="1" applyBorder="1" applyAlignment="1">
      <alignment horizontal="center" vertical="center"/>
    </xf>
    <xf numFmtId="0" fontId="37" fillId="0" borderId="20" xfId="0" applyFont="1" applyFill="1" applyBorder="1" applyAlignment="1">
      <alignment horizontal="center" vertical="center"/>
    </xf>
    <xf numFmtId="0" fontId="8" fillId="0" borderId="0" xfId="64" applyFont="1" applyFill="1" applyAlignment="1">
      <alignment horizontal="right" vertical="center"/>
    </xf>
    <xf numFmtId="0" fontId="5" fillId="0" borderId="18" xfId="64" applyFont="1" applyFill="1" applyBorder="1" applyAlignment="1">
      <alignment vertical="center"/>
    </xf>
    <xf numFmtId="0" fontId="5" fillId="0" borderId="16" xfId="64" applyFont="1" applyFill="1" applyBorder="1" applyAlignment="1">
      <alignment vertical="center"/>
    </xf>
    <xf numFmtId="0" fontId="5" fillId="0" borderId="4" xfId="64" applyFont="1" applyFill="1" applyBorder="1" applyAlignment="1">
      <alignment vertical="center"/>
    </xf>
    <xf numFmtId="0" fontId="5" fillId="0" borderId="19" xfId="64" applyNumberFormat="1" applyFont="1" applyFill="1" applyBorder="1" applyAlignment="1">
      <alignment horizontal="center" vertical="center"/>
    </xf>
    <xf numFmtId="0" fontId="5" fillId="0" borderId="15" xfId="0" applyFont="1" applyBorder="1"/>
    <xf numFmtId="0" fontId="5" fillId="0" borderId="20" xfId="0" applyFont="1" applyBorder="1"/>
    <xf numFmtId="166" fontId="5" fillId="0" borderId="19" xfId="64" applyNumberFormat="1" applyFont="1" applyFill="1" applyBorder="1" applyAlignment="1">
      <alignment horizontal="center" vertical="center"/>
    </xf>
    <xf numFmtId="0" fontId="5" fillId="0" borderId="18" xfId="64" applyFont="1" applyFill="1" applyBorder="1" applyAlignment="1">
      <alignment horizontal="right" vertical="center"/>
    </xf>
    <xf numFmtId="0" fontId="5" fillId="0" borderId="16" xfId="64" applyFont="1" applyFill="1" applyBorder="1" applyAlignment="1">
      <alignment horizontal="right" vertical="center"/>
    </xf>
    <xf numFmtId="0" fontId="5" fillId="0" borderId="4" xfId="64" applyFont="1" applyFill="1" applyBorder="1" applyAlignment="1">
      <alignment horizontal="right" vertical="center"/>
    </xf>
    <xf numFmtId="0" fontId="5" fillId="0" borderId="19" xfId="64" applyFont="1" applyFill="1" applyBorder="1" applyAlignment="1">
      <alignment horizontal="center" vertical="center"/>
    </xf>
    <xf numFmtId="0" fontId="5" fillId="0" borderId="15" xfId="64" applyFont="1" applyFill="1" applyBorder="1" applyAlignment="1">
      <alignment horizontal="center" vertical="center"/>
    </xf>
    <xf numFmtId="0" fontId="5" fillId="0" borderId="20" xfId="64" applyFont="1" applyFill="1" applyBorder="1" applyAlignment="1">
      <alignment horizontal="center" vertical="center"/>
    </xf>
    <xf numFmtId="0" fontId="5" fillId="0" borderId="19" xfId="64" applyFont="1" applyFill="1" applyBorder="1" applyAlignment="1">
      <alignment horizontal="left" vertical="center" indent="5"/>
    </xf>
    <xf numFmtId="0" fontId="5" fillId="0" borderId="15" xfId="64" applyFont="1" applyFill="1" applyBorder="1" applyAlignment="1">
      <alignment horizontal="left" vertical="center" indent="5"/>
    </xf>
    <xf numFmtId="0" fontId="5" fillId="0" borderId="20" xfId="64" applyFont="1" applyFill="1" applyBorder="1" applyAlignment="1">
      <alignment horizontal="left" vertical="center" indent="5"/>
    </xf>
    <xf numFmtId="166" fontId="5" fillId="0" borderId="3" xfId="64" applyNumberFormat="1" applyFont="1" applyFill="1" applyBorder="1" applyAlignment="1">
      <alignment horizontal="center" vertical="center"/>
    </xf>
    <xf numFmtId="0" fontId="10" fillId="4" borderId="24" xfId="0" applyFont="1" applyFill="1" applyBorder="1" applyAlignment="1">
      <alignment horizontal="left" vertical="center" wrapText="1"/>
    </xf>
    <xf numFmtId="0" fontId="10" fillId="4" borderId="25" xfId="0" applyFont="1" applyFill="1" applyBorder="1" applyAlignment="1">
      <alignment horizontal="left" vertical="center" wrapText="1"/>
    </xf>
    <xf numFmtId="0" fontId="10" fillId="4" borderId="26" xfId="0" applyFont="1" applyFill="1" applyBorder="1" applyAlignment="1">
      <alignment horizontal="left" vertical="center" wrapText="1"/>
    </xf>
    <xf numFmtId="0" fontId="10" fillId="4" borderId="27" xfId="0" applyFont="1" applyFill="1" applyBorder="1" applyAlignment="1">
      <alignment horizontal="center" vertical="center" wrapText="1"/>
    </xf>
    <xf numFmtId="0" fontId="10" fillId="4" borderId="33" xfId="0" applyFont="1" applyFill="1" applyBorder="1" applyAlignment="1">
      <alignment horizontal="center" vertical="center" wrapText="1"/>
    </xf>
    <xf numFmtId="0" fontId="10" fillId="4" borderId="36" xfId="0" applyFont="1" applyFill="1" applyBorder="1" applyAlignment="1">
      <alignment horizontal="center" vertical="center" wrapText="1"/>
    </xf>
    <xf numFmtId="0" fontId="10" fillId="4" borderId="28" xfId="0" applyFont="1" applyFill="1" applyBorder="1" applyAlignment="1">
      <alignment horizontal="center" vertical="center" wrapText="1"/>
    </xf>
    <xf numFmtId="0" fontId="10" fillId="4" borderId="34" xfId="0" applyFont="1" applyFill="1" applyBorder="1" applyAlignment="1">
      <alignment horizontal="center" vertical="center" wrapText="1"/>
    </xf>
    <xf numFmtId="0" fontId="10" fillId="4" borderId="37" xfId="0" applyFont="1" applyFill="1" applyBorder="1" applyAlignment="1">
      <alignment horizontal="center" vertical="center" wrapText="1"/>
    </xf>
    <xf numFmtId="0" fontId="5" fillId="0" borderId="3" xfId="64" applyFont="1" applyFill="1" applyBorder="1" applyAlignment="1">
      <alignment horizontal="center" vertical="center"/>
    </xf>
    <xf numFmtId="0" fontId="10" fillId="4" borderId="30" xfId="0" applyFont="1" applyFill="1" applyBorder="1" applyAlignment="1">
      <alignment horizontal="left" vertical="center" wrapText="1"/>
    </xf>
    <xf numFmtId="0" fontId="10" fillId="4" borderId="31" xfId="0" applyFont="1" applyFill="1" applyBorder="1" applyAlignment="1">
      <alignment horizontal="left" vertical="center" wrapText="1"/>
    </xf>
    <xf numFmtId="0" fontId="13" fillId="3" borderId="23" xfId="0" applyFont="1" applyFill="1" applyBorder="1" applyAlignment="1">
      <alignment wrapText="1"/>
    </xf>
    <xf numFmtId="0" fontId="13" fillId="3" borderId="29" xfId="0" applyFont="1" applyFill="1" applyBorder="1" applyAlignment="1">
      <alignment wrapText="1"/>
    </xf>
    <xf numFmtId="0" fontId="5" fillId="0" borderId="3" xfId="64" applyFont="1" applyFill="1" applyBorder="1" applyAlignment="1">
      <alignment vertical="center"/>
    </xf>
    <xf numFmtId="0" fontId="5" fillId="0" borderId="3" xfId="64" applyFont="1" applyFill="1" applyBorder="1" applyAlignment="1">
      <alignment horizontal="right" vertical="center"/>
    </xf>
    <xf numFmtId="0" fontId="48" fillId="0" borderId="0" xfId="47" applyFont="1" applyFill="1" applyAlignment="1">
      <alignment horizontal="center"/>
    </xf>
    <xf numFmtId="0" fontId="46" fillId="0" borderId="17" xfId="47" applyFont="1" applyFill="1" applyBorder="1" applyAlignment="1">
      <alignment horizontal="center" vertical="center"/>
    </xf>
    <xf numFmtId="0" fontId="46" fillId="0" borderId="0" xfId="47" applyFont="1" applyFill="1" applyBorder="1" applyAlignment="1">
      <alignment horizontal="center" vertical="center"/>
    </xf>
    <xf numFmtId="0" fontId="46" fillId="0" borderId="2" xfId="47" applyFont="1" applyFill="1" applyBorder="1" applyAlignment="1">
      <alignment horizontal="center" vertical="center"/>
    </xf>
    <xf numFmtId="0" fontId="46" fillId="0" borderId="3" xfId="47" applyFont="1" applyFill="1" applyBorder="1" applyAlignment="1">
      <alignment horizontal="center" vertical="center" wrapText="1"/>
    </xf>
    <xf numFmtId="0" fontId="46" fillId="0" borderId="3" xfId="47" applyFont="1" applyFill="1" applyBorder="1" applyAlignment="1">
      <alignment horizontal="center" vertical="center"/>
    </xf>
    <xf numFmtId="0" fontId="46" fillId="0" borderId="21" xfId="47" applyFont="1" applyFill="1" applyBorder="1" applyAlignment="1">
      <alignment horizontal="center" vertical="center" wrapText="1"/>
    </xf>
    <xf numFmtId="0" fontId="46" fillId="0" borderId="22" xfId="47" applyFont="1" applyFill="1" applyBorder="1" applyAlignment="1">
      <alignment horizontal="center" vertical="center"/>
    </xf>
    <xf numFmtId="0" fontId="32" fillId="0" borderId="0" xfId="88" applyFont="1" applyFill="1" applyAlignment="1">
      <alignment horizontal="left" vertical="center" wrapText="1" indent="1"/>
    </xf>
    <xf numFmtId="0" fontId="31" fillId="0" borderId="0" xfId="88" applyFont="1" applyFill="1" applyAlignment="1">
      <alignment horizontal="center" vertical="center"/>
    </xf>
    <xf numFmtId="0" fontId="32" fillId="12" borderId="3" xfId="88" applyFont="1" applyFill="1" applyBorder="1" applyAlignment="1">
      <alignment horizontal="center" vertical="center"/>
    </xf>
    <xf numFmtId="0" fontId="32" fillId="12" borderId="18" xfId="88" applyFont="1" applyFill="1" applyBorder="1" applyAlignment="1">
      <alignment horizontal="center" vertical="center"/>
    </xf>
    <xf numFmtId="0" fontId="32" fillId="12" borderId="3" xfId="88" applyNumberFormat="1" applyFont="1" applyFill="1" applyBorder="1" applyAlignment="1">
      <alignment horizontal="center" vertical="center"/>
    </xf>
    <xf numFmtId="0" fontId="32" fillId="12" borderId="19" xfId="88" applyNumberFormat="1" applyFont="1" applyFill="1" applyBorder="1" applyAlignment="1">
      <alignment horizontal="center" vertical="center"/>
    </xf>
    <xf numFmtId="0" fontId="32" fillId="0" borderId="16" xfId="88" applyFont="1" applyFill="1" applyBorder="1" applyAlignment="1">
      <alignment horizontal="center" vertical="center"/>
    </xf>
    <xf numFmtId="0" fontId="32" fillId="0" borderId="4" xfId="88" applyFont="1" applyFill="1" applyBorder="1" applyAlignment="1">
      <alignment horizontal="center" vertical="center"/>
    </xf>
    <xf numFmtId="166" fontId="5" fillId="0" borderId="19" xfId="0" applyNumberFormat="1" applyFont="1" applyFill="1" applyBorder="1" applyAlignment="1">
      <alignment horizontal="center" vertical="center"/>
    </xf>
    <xf numFmtId="166" fontId="5" fillId="0" borderId="15" xfId="0" applyNumberFormat="1" applyFont="1" applyFill="1" applyBorder="1" applyAlignment="1">
      <alignment horizontal="center" vertical="center"/>
    </xf>
    <xf numFmtId="166" fontId="5" fillId="0" borderId="2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right"/>
    </xf>
    <xf numFmtId="0" fontId="5" fillId="0" borderId="3" xfId="0" applyFont="1" applyFill="1" applyBorder="1" applyAlignment="1">
      <alignment vertical="center" wrapText="1"/>
    </xf>
    <xf numFmtId="166" fontId="5" fillId="0" borderId="3" xfId="0" applyNumberFormat="1" applyFont="1" applyFill="1" applyBorder="1" applyAlignment="1">
      <alignment horizontal="center" vertical="center" wrapText="1"/>
    </xf>
    <xf numFmtId="0" fontId="63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right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4" fillId="0" borderId="18" xfId="157" applyFont="1" applyBorder="1" applyAlignment="1">
      <alignment horizontal="center" vertical="center"/>
    </xf>
    <xf numFmtId="0" fontId="4" fillId="0" borderId="4" xfId="157" applyFont="1" applyBorder="1" applyAlignment="1">
      <alignment horizontal="center" vertical="center"/>
    </xf>
    <xf numFmtId="0" fontId="8" fillId="0" borderId="0" xfId="157" applyFont="1" applyAlignment="1">
      <alignment horizontal="center" vertical="center"/>
    </xf>
    <xf numFmtId="0" fontId="8" fillId="0" borderId="0" xfId="224" applyFont="1" applyAlignment="1">
      <alignment horizontal="right" vertical="center"/>
    </xf>
    <xf numFmtId="0" fontId="8" fillId="0" borderId="0" xfId="224" applyFont="1" applyAlignment="1">
      <alignment horizontal="left" vertical="center"/>
    </xf>
    <xf numFmtId="0" fontId="5" fillId="0" borderId="18" xfId="224" applyFont="1" applyBorder="1" applyAlignment="1">
      <alignment horizontal="center" vertical="center"/>
    </xf>
    <xf numFmtId="0" fontId="5" fillId="0" borderId="16" xfId="224" applyFont="1" applyBorder="1" applyAlignment="1">
      <alignment horizontal="center" vertical="center"/>
    </xf>
    <xf numFmtId="0" fontId="5" fillId="0" borderId="4" xfId="224" applyFont="1" applyBorder="1" applyAlignment="1">
      <alignment horizontal="center" vertical="center"/>
    </xf>
    <xf numFmtId="0" fontId="5" fillId="0" borderId="19" xfId="224" applyFont="1" applyBorder="1" applyAlignment="1">
      <alignment horizontal="center" vertical="center" wrapText="1"/>
    </xf>
    <xf numFmtId="0" fontId="5" fillId="0" borderId="15" xfId="224" applyFont="1" applyBorder="1" applyAlignment="1">
      <alignment horizontal="center" vertical="center" wrapText="1"/>
    </xf>
    <xf numFmtId="0" fontId="5" fillId="0" borderId="20" xfId="224" applyFont="1" applyBorder="1" applyAlignment="1">
      <alignment horizontal="center" vertical="center" wrapText="1"/>
    </xf>
    <xf numFmtId="0" fontId="5" fillId="0" borderId="18" xfId="224" applyFont="1" applyBorder="1" applyAlignment="1">
      <alignment horizontal="center" vertical="center" wrapText="1"/>
    </xf>
    <xf numFmtId="0" fontId="5" fillId="0" borderId="16" xfId="224" applyFont="1" applyBorder="1" applyAlignment="1">
      <alignment horizontal="center" vertical="center" wrapText="1"/>
    </xf>
    <xf numFmtId="0" fontId="5" fillId="0" borderId="4" xfId="224" applyFont="1" applyBorder="1" applyAlignment="1">
      <alignment horizontal="center" vertical="center" wrapText="1"/>
    </xf>
    <xf numFmtId="0" fontId="5" fillId="0" borderId="3" xfId="224" applyFont="1" applyBorder="1" applyAlignment="1">
      <alignment horizontal="center" vertical="center" wrapText="1"/>
    </xf>
    <xf numFmtId="0" fontId="5" fillId="0" borderId="3" xfId="224" applyFont="1" applyBorder="1" applyAlignment="1">
      <alignment horizontal="center" vertical="center"/>
    </xf>
    <xf numFmtId="0" fontId="5" fillId="0" borderId="42" xfId="224" applyFont="1" applyBorder="1" applyAlignment="1">
      <alignment horizontal="center" vertical="center"/>
    </xf>
    <xf numFmtId="0" fontId="5" fillId="0" borderId="47" xfId="224" applyFont="1" applyBorder="1" applyAlignment="1">
      <alignment horizontal="center" vertical="center"/>
    </xf>
    <xf numFmtId="0" fontId="5" fillId="0" borderId="19" xfId="224" applyFont="1" applyBorder="1" applyAlignment="1">
      <alignment horizontal="center" vertical="center"/>
    </xf>
    <xf numFmtId="0" fontId="5" fillId="0" borderId="20" xfId="224" applyFont="1" applyBorder="1" applyAlignment="1">
      <alignment horizontal="center" vertical="center"/>
    </xf>
    <xf numFmtId="0" fontId="5" fillId="0" borderId="19" xfId="224" applyFont="1" applyBorder="1" applyAlignment="1">
      <alignment horizontal="right"/>
    </xf>
    <xf numFmtId="0" fontId="5" fillId="0" borderId="15" xfId="224" applyFont="1" applyBorder="1" applyAlignment="1">
      <alignment horizontal="right"/>
    </xf>
    <xf numFmtId="0" fontId="5" fillId="0" borderId="15" xfId="224" applyFont="1" applyBorder="1" applyAlignment="1">
      <alignment horizontal="left"/>
    </xf>
    <xf numFmtId="0" fontId="5" fillId="0" borderId="20" xfId="224" applyFont="1" applyBorder="1" applyAlignment="1">
      <alignment horizontal="left"/>
    </xf>
    <xf numFmtId="0" fontId="5" fillId="0" borderId="15" xfId="224" applyFont="1" applyBorder="1" applyAlignment="1">
      <alignment horizontal="center" vertical="center"/>
    </xf>
    <xf numFmtId="0" fontId="5" fillId="0" borderId="21" xfId="224" applyFont="1" applyBorder="1" applyAlignment="1">
      <alignment horizontal="center" vertical="center"/>
    </xf>
    <xf numFmtId="0" fontId="5" fillId="0" borderId="22" xfId="224" applyFont="1" applyBorder="1" applyAlignment="1">
      <alignment horizontal="center" vertical="center"/>
    </xf>
    <xf numFmtId="0" fontId="5" fillId="0" borderId="48" xfId="224" applyFont="1" applyBorder="1" applyAlignment="1">
      <alignment horizontal="center" vertical="center"/>
    </xf>
    <xf numFmtId="0" fontId="5" fillId="0" borderId="21" xfId="64" applyFont="1" applyFill="1" applyBorder="1" applyAlignment="1">
      <alignment horizontal="center" vertical="center"/>
    </xf>
    <xf numFmtId="0" fontId="5" fillId="0" borderId="42" xfId="64" applyFont="1" applyFill="1" applyBorder="1" applyAlignment="1">
      <alignment horizontal="center" vertical="center"/>
    </xf>
    <xf numFmtId="0" fontId="5" fillId="0" borderId="22" xfId="64" applyFont="1" applyFill="1" applyBorder="1" applyAlignment="1">
      <alignment horizontal="center" vertical="center"/>
    </xf>
    <xf numFmtId="0" fontId="5" fillId="0" borderId="48" xfId="64" applyFont="1" applyFill="1" applyBorder="1" applyAlignment="1">
      <alignment horizontal="center" vertical="center"/>
    </xf>
    <xf numFmtId="0" fontId="26" fillId="0" borderId="18" xfId="0" applyFont="1" applyFill="1" applyBorder="1" applyAlignment="1">
      <alignment horizontal="left" vertical="center" wrapText="1"/>
    </xf>
    <xf numFmtId="0" fontId="26" fillId="0" borderId="16" xfId="0" applyFont="1" applyFill="1" applyBorder="1" applyAlignment="1">
      <alignment horizontal="left" vertical="center"/>
    </xf>
    <xf numFmtId="0" fontId="26" fillId="0" borderId="4" xfId="0" applyFont="1" applyFill="1" applyBorder="1" applyAlignment="1">
      <alignment horizontal="left" vertical="center"/>
    </xf>
    <xf numFmtId="166" fontId="26" fillId="0" borderId="19" xfId="0" applyNumberFormat="1" applyFont="1" applyFill="1" applyBorder="1" applyAlignment="1">
      <alignment horizontal="center" vertical="center"/>
    </xf>
    <xf numFmtId="166" fontId="26" fillId="0" borderId="15" xfId="0" applyNumberFormat="1" applyFont="1" applyFill="1" applyBorder="1" applyAlignment="1">
      <alignment horizontal="center" vertical="center"/>
    </xf>
    <xf numFmtId="166" fontId="26" fillId="0" borderId="20" xfId="0" applyNumberFormat="1" applyFont="1" applyFill="1" applyBorder="1" applyAlignment="1">
      <alignment horizontal="center" vertical="center"/>
    </xf>
    <xf numFmtId="166" fontId="26" fillId="0" borderId="18" xfId="0" applyNumberFormat="1" applyFont="1" applyFill="1" applyBorder="1" applyAlignment="1">
      <alignment horizontal="center" vertical="center" wrapText="1"/>
    </xf>
    <xf numFmtId="166" fontId="26" fillId="0" borderId="16" xfId="0" applyNumberFormat="1" applyFont="1" applyFill="1" applyBorder="1" applyAlignment="1">
      <alignment horizontal="center" vertical="center" wrapText="1"/>
    </xf>
    <xf numFmtId="166" fontId="26" fillId="0" borderId="4" xfId="0" applyNumberFormat="1" applyFont="1" applyFill="1" applyBorder="1" applyAlignment="1">
      <alignment horizontal="center" vertical="center" wrapText="1"/>
    </xf>
    <xf numFmtId="0" fontId="26" fillId="0" borderId="18" xfId="0" applyFont="1" applyFill="1" applyBorder="1" applyAlignment="1">
      <alignment horizontal="right" vertical="center" wrapText="1"/>
    </xf>
    <xf numFmtId="0" fontId="26" fillId="0" borderId="16" xfId="0" applyFont="1" applyFill="1" applyBorder="1" applyAlignment="1">
      <alignment horizontal="right" vertical="center"/>
    </xf>
    <xf numFmtId="0" fontId="26" fillId="0" borderId="4" xfId="0" applyFont="1" applyFill="1" applyBorder="1" applyAlignment="1">
      <alignment horizontal="right" vertical="center"/>
    </xf>
    <xf numFmtId="0" fontId="39" fillId="0" borderId="3" xfId="0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 wrapText="1"/>
    </xf>
    <xf numFmtId="0" fontId="57" fillId="0" borderId="17" xfId="0" applyFont="1" applyBorder="1" applyAlignment="1">
      <alignment horizontal="left" wrapText="1"/>
    </xf>
    <xf numFmtId="0" fontId="7" fillId="0" borderId="0" xfId="84" applyFont="1" applyAlignment="1">
      <alignment horizontal="center" wrapText="1"/>
    </xf>
    <xf numFmtId="0" fontId="5" fillId="0" borderId="18" xfId="84" applyFont="1" applyBorder="1" applyAlignment="1">
      <alignment horizontal="center" vertical="center" wrapText="1"/>
    </xf>
    <xf numFmtId="0" fontId="5" fillId="0" borderId="16" xfId="84" applyFont="1" applyBorder="1" applyAlignment="1">
      <alignment horizontal="center" vertical="center" wrapText="1"/>
    </xf>
    <xf numFmtId="0" fontId="5" fillId="0" borderId="4" xfId="84" applyFont="1" applyBorder="1" applyAlignment="1">
      <alignment horizontal="center" vertical="center" wrapText="1"/>
    </xf>
    <xf numFmtId="0" fontId="5" fillId="0" borderId="3" xfId="84" applyFont="1" applyBorder="1" applyAlignment="1">
      <alignment horizontal="center" vertical="center" wrapText="1"/>
    </xf>
    <xf numFmtId="0" fontId="63" fillId="0" borderId="3" xfId="84" applyFont="1" applyBorder="1" applyAlignment="1">
      <alignment horizontal="center" vertical="center"/>
    </xf>
    <xf numFmtId="0" fontId="7" fillId="0" borderId="0" xfId="84" applyFont="1" applyAlignment="1">
      <alignment horizontal="center"/>
    </xf>
    <xf numFmtId="0" fontId="5" fillId="0" borderId="3" xfId="84" applyFont="1" applyBorder="1" applyAlignment="1">
      <alignment horizontal="center"/>
    </xf>
    <xf numFmtId="0" fontId="8" fillId="0" borderId="0" xfId="11" applyFont="1" applyAlignment="1">
      <alignment horizontal="center" vertical="center"/>
    </xf>
    <xf numFmtId="0" fontId="5" fillId="0" borderId="18" xfId="11" applyFont="1" applyBorder="1" applyAlignment="1">
      <alignment horizontal="center" vertical="center"/>
    </xf>
    <xf numFmtId="0" fontId="5" fillId="0" borderId="4" xfId="11" applyFont="1" applyBorder="1" applyAlignment="1">
      <alignment horizontal="center" vertical="center"/>
    </xf>
    <xf numFmtId="0" fontId="5" fillId="0" borderId="0" xfId="11" applyFont="1" applyAlignment="1">
      <alignment horizontal="left" vertical="center" wrapText="1"/>
    </xf>
    <xf numFmtId="0" fontId="5" fillId="0" borderId="2" xfId="11" applyFont="1" applyBorder="1" applyAlignment="1">
      <alignment horizontal="center" vertical="center"/>
    </xf>
    <xf numFmtId="0" fontId="5" fillId="0" borderId="0" xfId="11" applyFont="1" applyAlignment="1">
      <alignment horizontal="center" vertical="center"/>
    </xf>
    <xf numFmtId="0" fontId="67" fillId="0" borderId="0" xfId="0" applyFont="1" applyBorder="1" applyAlignment="1">
      <alignment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18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74" fillId="0" borderId="0" xfId="14" applyFont="1" applyAlignment="1">
      <alignment horizontal="center" vertical="center" wrapText="1"/>
    </xf>
    <xf numFmtId="0" fontId="74" fillId="0" borderId="0" xfId="14" applyFont="1" applyAlignment="1">
      <alignment horizontal="center" vertical="center"/>
    </xf>
    <xf numFmtId="0" fontId="76" fillId="0" borderId="0" xfId="77" applyFont="1" applyAlignment="1">
      <alignment horizontal="center" vertical="center"/>
    </xf>
    <xf numFmtId="0" fontId="74" fillId="0" borderId="0" xfId="77" applyFont="1" applyAlignment="1">
      <alignment horizontal="center" vertical="top" wrapText="1"/>
    </xf>
    <xf numFmtId="0" fontId="74" fillId="0" borderId="0" xfId="77" applyFont="1" applyAlignment="1">
      <alignment horizontal="center" vertical="top"/>
    </xf>
    <xf numFmtId="0" fontId="80" fillId="0" borderId="2" xfId="0" applyFont="1" applyBorder="1" applyAlignment="1">
      <alignment horizontal="center" vertical="center" wrapText="1"/>
    </xf>
    <xf numFmtId="0" fontId="82" fillId="0" borderId="3" xfId="0" applyFont="1" applyBorder="1" applyAlignment="1">
      <alignment horizontal="center" vertical="top" wrapText="1"/>
    </xf>
  </cellXfs>
  <cellStyles count="409">
    <cellStyle name="Comma" xfId="211" builtinId="3"/>
    <cellStyle name="Comma 2" xfId="3"/>
    <cellStyle name="Comma 2 2" xfId="4"/>
    <cellStyle name="Comma 2 2 2" xfId="5"/>
    <cellStyle name="Comma 2 2 2 2" xfId="229"/>
    <cellStyle name="Comma 2 3" xfId="6"/>
    <cellStyle name="Comma 2 4" xfId="230"/>
    <cellStyle name="Comma 3" xfId="2"/>
    <cellStyle name="Hyperlink" xfId="408" builtinId="8"/>
    <cellStyle name="Hyperlink 2" xfId="7"/>
    <cellStyle name="Hyperlink 2 2" xfId="8"/>
    <cellStyle name="Normal" xfId="0" builtinId="0"/>
    <cellStyle name="Normal 10" xfId="9"/>
    <cellStyle name="Normal 10 2" xfId="10"/>
    <cellStyle name="Normal 10 2 2" xfId="11"/>
    <cellStyle name="Normal 10 2 2 2" xfId="231"/>
    <cellStyle name="Normal 10 3" xfId="12"/>
    <cellStyle name="Normal 10 3 2" xfId="13"/>
    <cellStyle name="Normal 10 4" xfId="14"/>
    <cellStyle name="Normal 10 5" xfId="15"/>
    <cellStyle name="Normal 100" xfId="232"/>
    <cellStyle name="Normal 101" xfId="233"/>
    <cellStyle name="Normal 102" xfId="234"/>
    <cellStyle name="Normal 103" xfId="235"/>
    <cellStyle name="Normal 104" xfId="236"/>
    <cellStyle name="Normal 105" xfId="237"/>
    <cellStyle name="Normal 106" xfId="238"/>
    <cellStyle name="Normal 107" xfId="239"/>
    <cellStyle name="Normal 108" xfId="240"/>
    <cellStyle name="Normal 109" xfId="241"/>
    <cellStyle name="Normal 11" xfId="16"/>
    <cellStyle name="Normal 11 2" xfId="17"/>
    <cellStyle name="Normal 11 2 2" xfId="18"/>
    <cellStyle name="Normal 11 2 2 2" xfId="19"/>
    <cellStyle name="Normal 11 2 3" xfId="20"/>
    <cellStyle name="Normal 11 3" xfId="21"/>
    <cellStyle name="Normal 11 3 2" xfId="22"/>
    <cellStyle name="Normal 11 4" xfId="23"/>
    <cellStyle name="Normal 110" xfId="242"/>
    <cellStyle name="Normal 111" xfId="243"/>
    <cellStyle name="Normal 112" xfId="244"/>
    <cellStyle name="Normal 113" xfId="245"/>
    <cellStyle name="Normal 114" xfId="246"/>
    <cellStyle name="Normal 115" xfId="247"/>
    <cellStyle name="Normal 116" xfId="248"/>
    <cellStyle name="Normal 117" xfId="249"/>
    <cellStyle name="Normal 118" xfId="250"/>
    <cellStyle name="Normal 119" xfId="251"/>
    <cellStyle name="Normal 12" xfId="24"/>
    <cellStyle name="Normal 12 2" xfId="25"/>
    <cellStyle name="Normal 12 2 2" xfId="26"/>
    <cellStyle name="Normal 12 2 3" xfId="27"/>
    <cellStyle name="Normal 12 2 3 2" xfId="252"/>
    <cellStyle name="Normal 12 2 3 2 2" xfId="253"/>
    <cellStyle name="Normal 12 2 3 2 2 2" xfId="254"/>
    <cellStyle name="Normal 12 2 3 2 2 2 2" xfId="255"/>
    <cellStyle name="Normal 12 2 3 2 2 2 2 2" xfId="256"/>
    <cellStyle name="Normal 12 3" xfId="28"/>
    <cellStyle name="Normal 12 4" xfId="29"/>
    <cellStyle name="Normal 12 5" xfId="30"/>
    <cellStyle name="Normal 12 6" xfId="31"/>
    <cellStyle name="Normal 120" xfId="257"/>
    <cellStyle name="Normal 121" xfId="258"/>
    <cellStyle name="Normal 122" xfId="259"/>
    <cellStyle name="Normal 123" xfId="260"/>
    <cellStyle name="Normal 124" xfId="261"/>
    <cellStyle name="Normal 125" xfId="262"/>
    <cellStyle name="Normal 126" xfId="263"/>
    <cellStyle name="Normal 127" xfId="264"/>
    <cellStyle name="Normal 128" xfId="265"/>
    <cellStyle name="Normal 129" xfId="266"/>
    <cellStyle name="Normal 13" xfId="32"/>
    <cellStyle name="Normal 13 2" xfId="33"/>
    <cellStyle name="Normal 13 2 2" xfId="34"/>
    <cellStyle name="Normal 13 3" xfId="35"/>
    <cellStyle name="Normal 13 4" xfId="36"/>
    <cellStyle name="Normal 13 5" xfId="37"/>
    <cellStyle name="Normal 13 6" xfId="267"/>
    <cellStyle name="Normal 130" xfId="268"/>
    <cellStyle name="Normal 131" xfId="269"/>
    <cellStyle name="Normal 132" xfId="270"/>
    <cellStyle name="Normal 133" xfId="271"/>
    <cellStyle name="Normal 134" xfId="272"/>
    <cellStyle name="Normal 135" xfId="273"/>
    <cellStyle name="Normal 136" xfId="274"/>
    <cellStyle name="Normal 137" xfId="275"/>
    <cellStyle name="Normal 138 2" xfId="276"/>
    <cellStyle name="Normal 138 3" xfId="277"/>
    <cellStyle name="Normal 139" xfId="278"/>
    <cellStyle name="Normal 139 2" xfId="279"/>
    <cellStyle name="Normal 139 3" xfId="280"/>
    <cellStyle name="Normal 14" xfId="38"/>
    <cellStyle name="Normal 14 2" xfId="1"/>
    <cellStyle name="Normal 14 2 2" xfId="39"/>
    <cellStyle name="Normal 14 2 3" xfId="40"/>
    <cellStyle name="Normal 14 2 3 2" xfId="281"/>
    <cellStyle name="Normal 14 3" xfId="41"/>
    <cellStyle name="Normal 14 4" xfId="42"/>
    <cellStyle name="Normal 14 5" xfId="43"/>
    <cellStyle name="Normal 14 6" xfId="282"/>
    <cellStyle name="Normal 140" xfId="283"/>
    <cellStyle name="Normal 141" xfId="284"/>
    <cellStyle name="Normal 15" xfId="44"/>
    <cellStyle name="Normal 15 2" xfId="45"/>
    <cellStyle name="Normal 15 2 2" xfId="285"/>
    <cellStyle name="Normal 15 2 2 2" xfId="286"/>
    <cellStyle name="Normal 15 2 2 2 2" xfId="287"/>
    <cellStyle name="Normal 15 2 2 2 3" xfId="288"/>
    <cellStyle name="Normal 15 2 2 3" xfId="289"/>
    <cellStyle name="Normal 15 2 3" xfId="290"/>
    <cellStyle name="Normal 15 2 4" xfId="291"/>
    <cellStyle name="Normal 15 2 5" xfId="292"/>
    <cellStyle name="Normal 15 3" xfId="46"/>
    <cellStyle name="Normal 15 3 2" xfId="293"/>
    <cellStyle name="Normal 15 3 2 2" xfId="294"/>
    <cellStyle name="Normal 15 3 2 3" xfId="295"/>
    <cellStyle name="Normal 15 3 3" xfId="296"/>
    <cellStyle name="Normal 15 4" xfId="47"/>
    <cellStyle name="Normal 15 4 2" xfId="48"/>
    <cellStyle name="Normal 15 4 3" xfId="297"/>
    <cellStyle name="Normal 15 5" xfId="49"/>
    <cellStyle name="Normal 15 6" xfId="50"/>
    <cellStyle name="Normal 15 7" xfId="51"/>
    <cellStyle name="Normal 15 8" xfId="218"/>
    <cellStyle name="Normal 16" xfId="52"/>
    <cellStyle name="Normal 16 2" xfId="53"/>
    <cellStyle name="Normal 16 2 2" xfId="54"/>
    <cellStyle name="Normal 16 2 3" xfId="221"/>
    <cellStyle name="Normal 16 3" xfId="55"/>
    <cellStyle name="Normal 16 4" xfId="56"/>
    <cellStyle name="Normal 16 5" xfId="57"/>
    <cellStyle name="Normal 16 6" xfId="58"/>
    <cellStyle name="Normal 17" xfId="59"/>
    <cellStyle name="Normal 17 2" xfId="220"/>
    <cellStyle name="Normal 18" xfId="60"/>
    <cellStyle name="Normal 18 2" xfId="61"/>
    <cellStyle name="Normal 18 3" xfId="223"/>
    <cellStyle name="Normal 18 3 2" xfId="225"/>
    <cellStyle name="Normal 19" xfId="62"/>
    <cellStyle name="Normal 2" xfId="63"/>
    <cellStyle name="Normal 2 10" xfId="64"/>
    <cellStyle name="Normal 2 10 2" xfId="65"/>
    <cellStyle name="Normal 2 11" xfId="66"/>
    <cellStyle name="Normal 2 12" xfId="67"/>
    <cellStyle name="Normal 2 13" xfId="68"/>
    <cellStyle name="Normal 2 13 2" xfId="69"/>
    <cellStyle name="Normal 2 14" xfId="70"/>
    <cellStyle name="Normal 2 15" xfId="71"/>
    <cellStyle name="Normal 2 16" xfId="72"/>
    <cellStyle name="Normal 2 17" xfId="73"/>
    <cellStyle name="Normal 2 17 2" xfId="74"/>
    <cellStyle name="Normal 2 17 2 2" xfId="227"/>
    <cellStyle name="Normal 2 2" xfId="75"/>
    <cellStyle name="Normal 2 2 2" xfId="76"/>
    <cellStyle name="Normal 2 2 2 2" xfId="77"/>
    <cellStyle name="Normal 2 2 2 2 2" xfId="78"/>
    <cellStyle name="Normal 2 2 2 2 2 2" xfId="79"/>
    <cellStyle name="Normal 2 2 2 2 2 2 2" xfId="80"/>
    <cellStyle name="Normal 2 2 2 2 2 2 2 2" xfId="81"/>
    <cellStyle name="Normal 2 2 2 2 2 2 2 2 2" xfId="298"/>
    <cellStyle name="Normal 2 2 2 2 2 2 2 2 2 2" xfId="299"/>
    <cellStyle name="Normal 2 2 2 2 2 2 2 2 2 2 2" xfId="300"/>
    <cellStyle name="Normal 2 2 2 2 2 2 2 2 2 2 2 2" xfId="301"/>
    <cellStyle name="Normal 2 2 2 2 2 2 3" xfId="302"/>
    <cellStyle name="Normal 2 2 2 2 2 3" xfId="303"/>
    <cellStyle name="Normal 2 2 2 2 3" xfId="82"/>
    <cellStyle name="Normal 2 2 2 2 4" xfId="304"/>
    <cellStyle name="Normal 2 2 2 2 5" xfId="305"/>
    <cellStyle name="Normal 2 2 2 3" xfId="83"/>
    <cellStyle name="Normal 2 2 2 3 2" xfId="306"/>
    <cellStyle name="Normal 2 2 2 3 2 2" xfId="307"/>
    <cellStyle name="Normal 2 2 2 3 2 3" xfId="308"/>
    <cellStyle name="Normal 2 2 2 3 3" xfId="309"/>
    <cellStyle name="Normal 2 2 2 4" xfId="310"/>
    <cellStyle name="Normal 2 2 2 5" xfId="311"/>
    <cellStyle name="Normal 2 2 3" xfId="84"/>
    <cellStyle name="Normal 2 2 3 2" xfId="85"/>
    <cellStyle name="Normal 2 2 3 2 2" xfId="219"/>
    <cellStyle name="Normal 2 2 3 2 2 2" xfId="224"/>
    <cellStyle name="Normal 2 2 3 2 3" xfId="312"/>
    <cellStyle name="Normal 2 2 3 3" xfId="313"/>
    <cellStyle name="Normal 2 2 4" xfId="86"/>
    <cellStyle name="Normal 2 2 4 2" xfId="87"/>
    <cellStyle name="Normal 2 2 4 2 2" xfId="88"/>
    <cellStyle name="Normal 2 2 5" xfId="89"/>
    <cellStyle name="Normal 2 2 6" xfId="90"/>
    <cellStyle name="Normal 2 2 7" xfId="314"/>
    <cellStyle name="Normal 2 3" xfId="91"/>
    <cellStyle name="Normal 2 3 2" xfId="315"/>
    <cellStyle name="Normal 2 3 2 2" xfId="316"/>
    <cellStyle name="Normal 2 3 2 2 2" xfId="317"/>
    <cellStyle name="Normal 2 3 2 2 3" xfId="318"/>
    <cellStyle name="Normal 2 3 2 3" xfId="319"/>
    <cellStyle name="Normal 2 3 3" xfId="320"/>
    <cellStyle name="Normal 2 3 4" xfId="321"/>
    <cellStyle name="Normal 2 3 5" xfId="322"/>
    <cellStyle name="Normal 2 4" xfId="92"/>
    <cellStyle name="Normal 2 4 2" xfId="323"/>
    <cellStyle name="Normal 2 4 2 2" xfId="324"/>
    <cellStyle name="Normal 2 4 2 3" xfId="325"/>
    <cellStyle name="Normal 2 4 3" xfId="326"/>
    <cellStyle name="Normal 2 5" xfId="93"/>
    <cellStyle name="Normal 2 6" xfId="94"/>
    <cellStyle name="Normal 2 7" xfId="95"/>
    <cellStyle name="Normal 2 8" xfId="96"/>
    <cellStyle name="Normal 2 9" xfId="97"/>
    <cellStyle name="Normal 20" xfId="98"/>
    <cellStyle name="Normal 20 2" xfId="99"/>
    <cellStyle name="Normal 21" xfId="100"/>
    <cellStyle name="Normal 21 2" xfId="101"/>
    <cellStyle name="Normal 22" xfId="102"/>
    <cellStyle name="Normal 22 2" xfId="103"/>
    <cellStyle name="Normal 22 2 2" xfId="104"/>
    <cellStyle name="Normal 22 3" xfId="105"/>
    <cellStyle name="Normal 22 4" xfId="106"/>
    <cellStyle name="Normal 23" xfId="107"/>
    <cellStyle name="Normal 23 2" xfId="108"/>
    <cellStyle name="Normal 24" xfId="109"/>
    <cellStyle name="Normal 24 2" xfId="110"/>
    <cellStyle name="Normal 24 2 2" xfId="111"/>
    <cellStyle name="Normal 25" xfId="112"/>
    <cellStyle name="Normal 25 2" xfId="113"/>
    <cellStyle name="Normal 26" xfId="114"/>
    <cellStyle name="Normal 27" xfId="115"/>
    <cellStyle name="Normal 27 2" xfId="116"/>
    <cellStyle name="Normal 27 2 2" xfId="117"/>
    <cellStyle name="Normal 27 2 2 2" xfId="212"/>
    <cellStyle name="Normal 27 2 2 2 2" xfId="213"/>
    <cellStyle name="Normal 27 3" xfId="118"/>
    <cellStyle name="Normal 28" xfId="119"/>
    <cellStyle name="Normal 28 2" xfId="120"/>
    <cellStyle name="Normal 29" xfId="121"/>
    <cellStyle name="Normal 29 2" xfId="122"/>
    <cellStyle name="Normal 29 2 2" xfId="123"/>
    <cellStyle name="Normal 29 2 2 2" xfId="124"/>
    <cellStyle name="Normal 29 2 2 2 2" xfId="125"/>
    <cellStyle name="Normal 29 2 2 2 2 2" xfId="126"/>
    <cellStyle name="Normal 29 2 2 2 2 2 2" xfId="127"/>
    <cellStyle name="Normal 29 2 2 2 2 2 3" xfId="214"/>
    <cellStyle name="Normal 29 2 2 2 2 2 3 2" xfId="215"/>
    <cellStyle name="Normal 3" xfId="128"/>
    <cellStyle name="Normal 3 2" xfId="129"/>
    <cellStyle name="Normal 3 2 2" xfId="130"/>
    <cellStyle name="Normal 3 3" xfId="131"/>
    <cellStyle name="Normal 3 3 2" xfId="132"/>
    <cellStyle name="Normal 3 4" xfId="133"/>
    <cellStyle name="Normal 3 5" xfId="134"/>
    <cellStyle name="Normal 3 6" xfId="135"/>
    <cellStyle name="Normal 3 6 2" xfId="136"/>
    <cellStyle name="Normal 3 7" xfId="137"/>
    <cellStyle name="Normal 3 7 2" xfId="138"/>
    <cellStyle name="Normal 3 7 2 2" xfId="228"/>
    <cellStyle name="Normal 3 8" xfId="327"/>
    <cellStyle name="Normal 30" xfId="139"/>
    <cellStyle name="Normal 31" xfId="140"/>
    <cellStyle name="Normal 32" xfId="141"/>
    <cellStyle name="Normal 32 2" xfId="142"/>
    <cellStyle name="Normal 33" xfId="143"/>
    <cellStyle name="Normal 33 2" xfId="144"/>
    <cellStyle name="Normal 34" xfId="145"/>
    <cellStyle name="Normal 34 2" xfId="146"/>
    <cellStyle name="Normal 35" xfId="147"/>
    <cellStyle name="Normal 35 2" xfId="328"/>
    <cellStyle name="Normal 35 3" xfId="329"/>
    <cellStyle name="Normal 36" xfId="148"/>
    <cellStyle name="Normal 37" xfId="149"/>
    <cellStyle name="Normal 38" xfId="150"/>
    <cellStyle name="Normal 39" xfId="151"/>
    <cellStyle name="Normal 4" xfId="152"/>
    <cellStyle name="Normal 4 2" xfId="153"/>
    <cellStyle name="Normal 4 3" xfId="154"/>
    <cellStyle name="Normal 40" xfId="216"/>
    <cellStyle name="Normal 40 2" xfId="330"/>
    <cellStyle name="Normal 41" xfId="331"/>
    <cellStyle name="Normal 42" xfId="332"/>
    <cellStyle name="Normal 43" xfId="333"/>
    <cellStyle name="Normal 44" xfId="334"/>
    <cellStyle name="Normal 45" xfId="335"/>
    <cellStyle name="Normal 46" xfId="336"/>
    <cellStyle name="Normal 47" xfId="337"/>
    <cellStyle name="Normal 48" xfId="338"/>
    <cellStyle name="Normal 49" xfId="339"/>
    <cellStyle name="Normal 5" xfId="155"/>
    <cellStyle name="Normal 5 2" xfId="156"/>
    <cellStyle name="Normal 5 2 2" xfId="157"/>
    <cellStyle name="Normal 5 2 2 2" xfId="158"/>
    <cellStyle name="Normal 5 2 2 2 2" xfId="159"/>
    <cellStyle name="Normal 5 2 2 2 2 2" xfId="160"/>
    <cellStyle name="Normal 5 2 2 2 2 2 2" xfId="161"/>
    <cellStyle name="Normal 5 2 2 2 2 2 2 2" xfId="340"/>
    <cellStyle name="Normal 5 2 2 2 2 2 2 2 2" xfId="341"/>
    <cellStyle name="Normal 5 2 2 2 2 2 2 2 2 2" xfId="342"/>
    <cellStyle name="Normal 5 2 2 2 2 2 2 2 2 2 2" xfId="343"/>
    <cellStyle name="Normal 5 2 2 2 2 2 2 2 2 2 2 2" xfId="344"/>
    <cellStyle name="Normal 5 2 2 2 2 3" xfId="162"/>
    <cellStyle name="Normal 5 2 2 2 3" xfId="163"/>
    <cellStyle name="Normal 5 2 2 2 4" xfId="164"/>
    <cellStyle name="Normal 5 2 2 3" xfId="165"/>
    <cellStyle name="Normal 5 2 2 4" xfId="166"/>
    <cellStyle name="Normal 5 2 2 5" xfId="345"/>
    <cellStyle name="Normal 5 2 3" xfId="167"/>
    <cellStyle name="Normal 5 2 4" xfId="168"/>
    <cellStyle name="Normal 5 3" xfId="169"/>
    <cellStyle name="Normal 5 3 2" xfId="170"/>
    <cellStyle name="Normal 5 4" xfId="171"/>
    <cellStyle name="Normal 5 4 2" xfId="172"/>
    <cellStyle name="Normal 50" xfId="346"/>
    <cellStyle name="Normal 51" xfId="347"/>
    <cellStyle name="Normal 52" xfId="348"/>
    <cellStyle name="Normal 53" xfId="349"/>
    <cellStyle name="Normal 54" xfId="350"/>
    <cellStyle name="Normal 55" xfId="351"/>
    <cellStyle name="Normal 56" xfId="352"/>
    <cellStyle name="Normal 57" xfId="353"/>
    <cellStyle name="Normal 58" xfId="354"/>
    <cellStyle name="Normal 59" xfId="355"/>
    <cellStyle name="Normal 6" xfId="173"/>
    <cellStyle name="Normal 6 2" xfId="174"/>
    <cellStyle name="Normal 6 2 2" xfId="175"/>
    <cellStyle name="Normal 6 2 3" xfId="356"/>
    <cellStyle name="Normal 6 2 3 2" xfId="357"/>
    <cellStyle name="Normal 6 2 3 2 2" xfId="358"/>
    <cellStyle name="Normal 6 2 3 2 3" xfId="359"/>
    <cellStyle name="Normal 6 2 3 2 3 2" xfId="360"/>
    <cellStyle name="Normal 6 3" xfId="176"/>
    <cellStyle name="Normal 6 3 2" xfId="177"/>
    <cellStyle name="Normal 60" xfId="361"/>
    <cellStyle name="Normal 61" xfId="362"/>
    <cellStyle name="Normal 62" xfId="363"/>
    <cellStyle name="Normal 63" xfId="364"/>
    <cellStyle name="Normal 64" xfId="365"/>
    <cellStyle name="Normal 65" xfId="366"/>
    <cellStyle name="Normal 66" xfId="367"/>
    <cellStyle name="Normal 67" xfId="368"/>
    <cellStyle name="Normal 68" xfId="369"/>
    <cellStyle name="Normal 69" xfId="370"/>
    <cellStyle name="Normal 7" xfId="178"/>
    <cellStyle name="Normal 7 2" xfId="179"/>
    <cellStyle name="Normal 7 2 2" xfId="180"/>
    <cellStyle name="Normal 7 2 2 2" xfId="181"/>
    <cellStyle name="Normal 7 2 2 2 2" xfId="182"/>
    <cellStyle name="Normal 7 2 2 2 2 2" xfId="183"/>
    <cellStyle name="Normal 7 2 2 2 2 2 2" xfId="371"/>
    <cellStyle name="Normal 7 2 2 2 2 2 2 2" xfId="372"/>
    <cellStyle name="Normal 7 2 2 2 2 2 2 2 2" xfId="373"/>
    <cellStyle name="Normal 7 2 2 2 2 2 2 2 2 2" xfId="374"/>
    <cellStyle name="Normal 7 2 2 2 2 2 2 2 2 2 2" xfId="375"/>
    <cellStyle name="Normal 7 2 2 2 3" xfId="184"/>
    <cellStyle name="Normal 7 2 2 3" xfId="185"/>
    <cellStyle name="Normal 7 2 2 4" xfId="186"/>
    <cellStyle name="Normal 7 2 3" xfId="187"/>
    <cellStyle name="Normal 7 2 4" xfId="188"/>
    <cellStyle name="Normal 7 3" xfId="189"/>
    <cellStyle name="Normal 7 3 2" xfId="190"/>
    <cellStyle name="Normal 7 4" xfId="191"/>
    <cellStyle name="Normal 70" xfId="376"/>
    <cellStyle name="Normal 71" xfId="377"/>
    <cellStyle name="Normal 72" xfId="378"/>
    <cellStyle name="Normal 73" xfId="379"/>
    <cellStyle name="Normal 74" xfId="380"/>
    <cellStyle name="Normal 75" xfId="381"/>
    <cellStyle name="Normal 76" xfId="382"/>
    <cellStyle name="Normal 77" xfId="383"/>
    <cellStyle name="Normal 78" xfId="384"/>
    <cellStyle name="Normal 79" xfId="385"/>
    <cellStyle name="Normal 8" xfId="192"/>
    <cellStyle name="Normal 8 2" xfId="193"/>
    <cellStyle name="Normal 8 2 2" xfId="194"/>
    <cellStyle name="Normal 8 3" xfId="195"/>
    <cellStyle name="Normal 8 3 2" xfId="196"/>
    <cellStyle name="Normal 80" xfId="386"/>
    <cellStyle name="Normal 81" xfId="387"/>
    <cellStyle name="Normal 82" xfId="388"/>
    <cellStyle name="Normal 83" xfId="389"/>
    <cellStyle name="Normal 84" xfId="390"/>
    <cellStyle name="Normal 85" xfId="391"/>
    <cellStyle name="Normal 86" xfId="392"/>
    <cellStyle name="Normal 87" xfId="393"/>
    <cellStyle name="Normal 88" xfId="394"/>
    <cellStyle name="Normal 89" xfId="395"/>
    <cellStyle name="Normal 9" xfId="197"/>
    <cellStyle name="Normal 9 2" xfId="198"/>
    <cellStyle name="Normal 9 3" xfId="199"/>
    <cellStyle name="Normal 9 3 2" xfId="200"/>
    <cellStyle name="Normal 9 4" xfId="201"/>
    <cellStyle name="Normal 90" xfId="396"/>
    <cellStyle name="Normal 91" xfId="397"/>
    <cellStyle name="Normal 92" xfId="398"/>
    <cellStyle name="Normal 93" xfId="399"/>
    <cellStyle name="Normal 94" xfId="400"/>
    <cellStyle name="Normal 95" xfId="401"/>
    <cellStyle name="Normal 96" xfId="402"/>
    <cellStyle name="Normal 97" xfId="403"/>
    <cellStyle name="Normal 98" xfId="404"/>
    <cellStyle name="Normal 99" xfId="405"/>
    <cellStyle name="Note 2" xfId="202"/>
    <cellStyle name="Note 3" xfId="203"/>
    <cellStyle name="Note 4" xfId="204"/>
    <cellStyle name="Note 5" xfId="205"/>
    <cellStyle name="Note 6" xfId="206"/>
    <cellStyle name="Note 7" xfId="207"/>
    <cellStyle name="Percent" xfId="217" builtinId="5"/>
    <cellStyle name="Percent 2" xfId="208"/>
    <cellStyle name="Percent 2 2" xfId="209"/>
    <cellStyle name="Percent 2 2 2" xfId="406"/>
    <cellStyle name="Percent 2 3" xfId="407"/>
    <cellStyle name="Percent 3" xfId="210"/>
    <cellStyle name="Percent 3 2" xfId="222"/>
    <cellStyle name="Percent 3 2 2" xfId="22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name="Table_2_7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0"/>
  </sheetPr>
  <dimension ref="A1:C105"/>
  <sheetViews>
    <sheetView view="pageBreakPreview" zoomScale="60" workbookViewId="0">
      <selection activeCell="G11" sqref="G11"/>
    </sheetView>
  </sheetViews>
  <sheetFormatPr defaultRowHeight="15.75"/>
  <cols>
    <col min="1" max="1" width="12" style="895" bestFit="1" customWidth="1"/>
    <col min="2" max="2" width="94.28515625" style="895" bestFit="1" customWidth="1"/>
    <col min="3" max="3" width="32.7109375" style="895" bestFit="1" customWidth="1"/>
    <col min="4" max="257" width="9.140625" style="895"/>
    <col min="258" max="258" width="94.28515625" style="895" bestFit="1" customWidth="1"/>
    <col min="259" max="259" width="32.7109375" style="895" bestFit="1" customWidth="1"/>
    <col min="260" max="513" width="9.140625" style="895"/>
    <col min="514" max="514" width="94.28515625" style="895" bestFit="1" customWidth="1"/>
    <col min="515" max="515" width="32.7109375" style="895" bestFit="1" customWidth="1"/>
    <col min="516" max="769" width="9.140625" style="895"/>
    <col min="770" max="770" width="94.28515625" style="895" bestFit="1" customWidth="1"/>
    <col min="771" max="771" width="32.7109375" style="895" bestFit="1" customWidth="1"/>
    <col min="772" max="1025" width="9.140625" style="895"/>
    <col min="1026" max="1026" width="94.28515625" style="895" bestFit="1" customWidth="1"/>
    <col min="1027" max="1027" width="32.7109375" style="895" bestFit="1" customWidth="1"/>
    <col min="1028" max="1281" width="9.140625" style="895"/>
    <col min="1282" max="1282" width="94.28515625" style="895" bestFit="1" customWidth="1"/>
    <col min="1283" max="1283" width="32.7109375" style="895" bestFit="1" customWidth="1"/>
    <col min="1284" max="1537" width="9.140625" style="895"/>
    <col min="1538" max="1538" width="94.28515625" style="895" bestFit="1" customWidth="1"/>
    <col min="1539" max="1539" width="32.7109375" style="895" bestFit="1" customWidth="1"/>
    <col min="1540" max="1793" width="9.140625" style="895"/>
    <col min="1794" max="1794" width="94.28515625" style="895" bestFit="1" customWidth="1"/>
    <col min="1795" max="1795" width="32.7109375" style="895" bestFit="1" customWidth="1"/>
    <col min="1796" max="2049" width="9.140625" style="895"/>
    <col min="2050" max="2050" width="94.28515625" style="895" bestFit="1" customWidth="1"/>
    <col min="2051" max="2051" width="32.7109375" style="895" bestFit="1" customWidth="1"/>
    <col min="2052" max="2305" width="9.140625" style="895"/>
    <col min="2306" max="2306" width="94.28515625" style="895" bestFit="1" customWidth="1"/>
    <col min="2307" max="2307" width="32.7109375" style="895" bestFit="1" customWidth="1"/>
    <col min="2308" max="2561" width="9.140625" style="895"/>
    <col min="2562" max="2562" width="94.28515625" style="895" bestFit="1" customWidth="1"/>
    <col min="2563" max="2563" width="32.7109375" style="895" bestFit="1" customWidth="1"/>
    <col min="2564" max="2817" width="9.140625" style="895"/>
    <col min="2818" max="2818" width="94.28515625" style="895" bestFit="1" customWidth="1"/>
    <col min="2819" max="2819" width="32.7109375" style="895" bestFit="1" customWidth="1"/>
    <col min="2820" max="3073" width="9.140625" style="895"/>
    <col min="3074" max="3074" width="94.28515625" style="895" bestFit="1" customWidth="1"/>
    <col min="3075" max="3075" width="32.7109375" style="895" bestFit="1" customWidth="1"/>
    <col min="3076" max="3329" width="9.140625" style="895"/>
    <col min="3330" max="3330" width="94.28515625" style="895" bestFit="1" customWidth="1"/>
    <col min="3331" max="3331" width="32.7109375" style="895" bestFit="1" customWidth="1"/>
    <col min="3332" max="3585" width="9.140625" style="895"/>
    <col min="3586" max="3586" width="94.28515625" style="895" bestFit="1" customWidth="1"/>
    <col min="3587" max="3587" width="32.7109375" style="895" bestFit="1" customWidth="1"/>
    <col min="3588" max="3841" width="9.140625" style="895"/>
    <col min="3842" max="3842" width="94.28515625" style="895" bestFit="1" customWidth="1"/>
    <col min="3843" max="3843" width="32.7109375" style="895" bestFit="1" customWidth="1"/>
    <col min="3844" max="4097" width="9.140625" style="895"/>
    <col min="4098" max="4098" width="94.28515625" style="895" bestFit="1" customWidth="1"/>
    <col min="4099" max="4099" width="32.7109375" style="895" bestFit="1" customWidth="1"/>
    <col min="4100" max="4353" width="9.140625" style="895"/>
    <col min="4354" max="4354" width="94.28515625" style="895" bestFit="1" customWidth="1"/>
    <col min="4355" max="4355" width="32.7109375" style="895" bestFit="1" customWidth="1"/>
    <col min="4356" max="4609" width="9.140625" style="895"/>
    <col min="4610" max="4610" width="94.28515625" style="895" bestFit="1" customWidth="1"/>
    <col min="4611" max="4611" width="32.7109375" style="895" bestFit="1" customWidth="1"/>
    <col min="4612" max="4865" width="9.140625" style="895"/>
    <col min="4866" max="4866" width="94.28515625" style="895" bestFit="1" customWidth="1"/>
    <col min="4867" max="4867" width="32.7109375" style="895" bestFit="1" customWidth="1"/>
    <col min="4868" max="5121" width="9.140625" style="895"/>
    <col min="5122" max="5122" width="94.28515625" style="895" bestFit="1" customWidth="1"/>
    <col min="5123" max="5123" width="32.7109375" style="895" bestFit="1" customWidth="1"/>
    <col min="5124" max="5377" width="9.140625" style="895"/>
    <col min="5378" max="5378" width="94.28515625" style="895" bestFit="1" customWidth="1"/>
    <col min="5379" max="5379" width="32.7109375" style="895" bestFit="1" customWidth="1"/>
    <col min="5380" max="5633" width="9.140625" style="895"/>
    <col min="5634" max="5634" width="94.28515625" style="895" bestFit="1" customWidth="1"/>
    <col min="5635" max="5635" width="32.7109375" style="895" bestFit="1" customWidth="1"/>
    <col min="5636" max="5889" width="9.140625" style="895"/>
    <col min="5890" max="5890" width="94.28515625" style="895" bestFit="1" customWidth="1"/>
    <col min="5891" max="5891" width="32.7109375" style="895" bestFit="1" customWidth="1"/>
    <col min="5892" max="6145" width="9.140625" style="895"/>
    <col min="6146" max="6146" width="94.28515625" style="895" bestFit="1" customWidth="1"/>
    <col min="6147" max="6147" width="32.7109375" style="895" bestFit="1" customWidth="1"/>
    <col min="6148" max="6401" width="9.140625" style="895"/>
    <col min="6402" max="6402" width="94.28515625" style="895" bestFit="1" customWidth="1"/>
    <col min="6403" max="6403" width="32.7109375" style="895" bestFit="1" customWidth="1"/>
    <col min="6404" max="6657" width="9.140625" style="895"/>
    <col min="6658" max="6658" width="94.28515625" style="895" bestFit="1" customWidth="1"/>
    <col min="6659" max="6659" width="32.7109375" style="895" bestFit="1" customWidth="1"/>
    <col min="6660" max="6913" width="9.140625" style="895"/>
    <col min="6914" max="6914" width="94.28515625" style="895" bestFit="1" customWidth="1"/>
    <col min="6915" max="6915" width="32.7109375" style="895" bestFit="1" customWidth="1"/>
    <col min="6916" max="7169" width="9.140625" style="895"/>
    <col min="7170" max="7170" width="94.28515625" style="895" bestFit="1" customWidth="1"/>
    <col min="7171" max="7171" width="32.7109375" style="895" bestFit="1" customWidth="1"/>
    <col min="7172" max="7425" width="9.140625" style="895"/>
    <col min="7426" max="7426" width="94.28515625" style="895" bestFit="1" customWidth="1"/>
    <col min="7427" max="7427" width="32.7109375" style="895" bestFit="1" customWidth="1"/>
    <col min="7428" max="7681" width="9.140625" style="895"/>
    <col min="7682" max="7682" width="94.28515625" style="895" bestFit="1" customWidth="1"/>
    <col min="7683" max="7683" width="32.7109375" style="895" bestFit="1" customWidth="1"/>
    <col min="7684" max="7937" width="9.140625" style="895"/>
    <col min="7938" max="7938" width="94.28515625" style="895" bestFit="1" customWidth="1"/>
    <col min="7939" max="7939" width="32.7109375" style="895" bestFit="1" customWidth="1"/>
    <col min="7940" max="8193" width="9.140625" style="895"/>
    <col min="8194" max="8194" width="94.28515625" style="895" bestFit="1" customWidth="1"/>
    <col min="8195" max="8195" width="32.7109375" style="895" bestFit="1" customWidth="1"/>
    <col min="8196" max="8449" width="9.140625" style="895"/>
    <col min="8450" max="8450" width="94.28515625" style="895" bestFit="1" customWidth="1"/>
    <col min="8451" max="8451" width="32.7109375" style="895" bestFit="1" customWidth="1"/>
    <col min="8452" max="8705" width="9.140625" style="895"/>
    <col min="8706" max="8706" width="94.28515625" style="895" bestFit="1" customWidth="1"/>
    <col min="8707" max="8707" width="32.7109375" style="895" bestFit="1" customWidth="1"/>
    <col min="8708" max="8961" width="9.140625" style="895"/>
    <col min="8962" max="8962" width="94.28515625" style="895" bestFit="1" customWidth="1"/>
    <col min="8963" max="8963" width="32.7109375" style="895" bestFit="1" customWidth="1"/>
    <col min="8964" max="9217" width="9.140625" style="895"/>
    <col min="9218" max="9218" width="94.28515625" style="895" bestFit="1" customWidth="1"/>
    <col min="9219" max="9219" width="32.7109375" style="895" bestFit="1" customWidth="1"/>
    <col min="9220" max="9473" width="9.140625" style="895"/>
    <col min="9474" max="9474" width="94.28515625" style="895" bestFit="1" customWidth="1"/>
    <col min="9475" max="9475" width="32.7109375" style="895" bestFit="1" customWidth="1"/>
    <col min="9476" max="9729" width="9.140625" style="895"/>
    <col min="9730" max="9730" width="94.28515625" style="895" bestFit="1" customWidth="1"/>
    <col min="9731" max="9731" width="32.7109375" style="895" bestFit="1" customWidth="1"/>
    <col min="9732" max="9985" width="9.140625" style="895"/>
    <col min="9986" max="9986" width="94.28515625" style="895" bestFit="1" customWidth="1"/>
    <col min="9987" max="9987" width="32.7109375" style="895" bestFit="1" customWidth="1"/>
    <col min="9988" max="10241" width="9.140625" style="895"/>
    <col min="10242" max="10242" width="94.28515625" style="895" bestFit="1" customWidth="1"/>
    <col min="10243" max="10243" width="32.7109375" style="895" bestFit="1" customWidth="1"/>
    <col min="10244" max="10497" width="9.140625" style="895"/>
    <col min="10498" max="10498" width="94.28515625" style="895" bestFit="1" customWidth="1"/>
    <col min="10499" max="10499" width="32.7109375" style="895" bestFit="1" customWidth="1"/>
    <col min="10500" max="10753" width="9.140625" style="895"/>
    <col min="10754" max="10754" width="94.28515625" style="895" bestFit="1" customWidth="1"/>
    <col min="10755" max="10755" width="32.7109375" style="895" bestFit="1" customWidth="1"/>
    <col min="10756" max="11009" width="9.140625" style="895"/>
    <col min="11010" max="11010" width="94.28515625" style="895" bestFit="1" customWidth="1"/>
    <col min="11011" max="11011" width="32.7109375" style="895" bestFit="1" customWidth="1"/>
    <col min="11012" max="11265" width="9.140625" style="895"/>
    <col min="11266" max="11266" width="94.28515625" style="895" bestFit="1" customWidth="1"/>
    <col min="11267" max="11267" width="32.7109375" style="895" bestFit="1" customWidth="1"/>
    <col min="11268" max="11521" width="9.140625" style="895"/>
    <col min="11522" max="11522" width="94.28515625" style="895" bestFit="1" customWidth="1"/>
    <col min="11523" max="11523" width="32.7109375" style="895" bestFit="1" customWidth="1"/>
    <col min="11524" max="11777" width="9.140625" style="895"/>
    <col min="11778" max="11778" width="94.28515625" style="895" bestFit="1" customWidth="1"/>
    <col min="11779" max="11779" width="32.7109375" style="895" bestFit="1" customWidth="1"/>
    <col min="11780" max="12033" width="9.140625" style="895"/>
    <col min="12034" max="12034" width="94.28515625" style="895" bestFit="1" customWidth="1"/>
    <col min="12035" max="12035" width="32.7109375" style="895" bestFit="1" customWidth="1"/>
    <col min="12036" max="12289" width="9.140625" style="895"/>
    <col min="12290" max="12290" width="94.28515625" style="895" bestFit="1" customWidth="1"/>
    <col min="12291" max="12291" width="32.7109375" style="895" bestFit="1" customWidth="1"/>
    <col min="12292" max="12545" width="9.140625" style="895"/>
    <col min="12546" max="12546" width="94.28515625" style="895" bestFit="1" customWidth="1"/>
    <col min="12547" max="12547" width="32.7109375" style="895" bestFit="1" customWidth="1"/>
    <col min="12548" max="12801" width="9.140625" style="895"/>
    <col min="12802" max="12802" width="94.28515625" style="895" bestFit="1" customWidth="1"/>
    <col min="12803" max="12803" width="32.7109375" style="895" bestFit="1" customWidth="1"/>
    <col min="12804" max="13057" width="9.140625" style="895"/>
    <col min="13058" max="13058" width="94.28515625" style="895" bestFit="1" customWidth="1"/>
    <col min="13059" max="13059" width="32.7109375" style="895" bestFit="1" customWidth="1"/>
    <col min="13060" max="13313" width="9.140625" style="895"/>
    <col min="13314" max="13314" width="94.28515625" style="895" bestFit="1" customWidth="1"/>
    <col min="13315" max="13315" width="32.7109375" style="895" bestFit="1" customWidth="1"/>
    <col min="13316" max="13569" width="9.140625" style="895"/>
    <col min="13570" max="13570" width="94.28515625" style="895" bestFit="1" customWidth="1"/>
    <col min="13571" max="13571" width="32.7109375" style="895" bestFit="1" customWidth="1"/>
    <col min="13572" max="13825" width="9.140625" style="895"/>
    <col min="13826" max="13826" width="94.28515625" style="895" bestFit="1" customWidth="1"/>
    <col min="13827" max="13827" width="32.7109375" style="895" bestFit="1" customWidth="1"/>
    <col min="13828" max="14081" width="9.140625" style="895"/>
    <col min="14082" max="14082" width="94.28515625" style="895" bestFit="1" customWidth="1"/>
    <col min="14083" max="14083" width="32.7109375" style="895" bestFit="1" customWidth="1"/>
    <col min="14084" max="14337" width="9.140625" style="895"/>
    <col min="14338" max="14338" width="94.28515625" style="895" bestFit="1" customWidth="1"/>
    <col min="14339" max="14339" width="32.7109375" style="895" bestFit="1" customWidth="1"/>
    <col min="14340" max="14593" width="9.140625" style="895"/>
    <col min="14594" max="14594" width="94.28515625" style="895" bestFit="1" customWidth="1"/>
    <col min="14595" max="14595" width="32.7109375" style="895" bestFit="1" customWidth="1"/>
    <col min="14596" max="14849" width="9.140625" style="895"/>
    <col min="14850" max="14850" width="94.28515625" style="895" bestFit="1" customWidth="1"/>
    <col min="14851" max="14851" width="32.7109375" style="895" bestFit="1" customWidth="1"/>
    <col min="14852" max="15105" width="9.140625" style="895"/>
    <col min="15106" max="15106" width="94.28515625" style="895" bestFit="1" customWidth="1"/>
    <col min="15107" max="15107" width="32.7109375" style="895" bestFit="1" customWidth="1"/>
    <col min="15108" max="15361" width="9.140625" style="895"/>
    <col min="15362" max="15362" width="94.28515625" style="895" bestFit="1" customWidth="1"/>
    <col min="15363" max="15363" width="32.7109375" style="895" bestFit="1" customWidth="1"/>
    <col min="15364" max="15617" width="9.140625" style="895"/>
    <col min="15618" max="15618" width="94.28515625" style="895" bestFit="1" customWidth="1"/>
    <col min="15619" max="15619" width="32.7109375" style="895" bestFit="1" customWidth="1"/>
    <col min="15620" max="15873" width="9.140625" style="895"/>
    <col min="15874" max="15874" width="94.28515625" style="895" bestFit="1" customWidth="1"/>
    <col min="15875" max="15875" width="32.7109375" style="895" bestFit="1" customWidth="1"/>
    <col min="15876" max="16129" width="9.140625" style="895"/>
    <col min="16130" max="16130" width="94.28515625" style="895" bestFit="1" customWidth="1"/>
    <col min="16131" max="16131" width="32.7109375" style="895" bestFit="1" customWidth="1"/>
    <col min="16132" max="16384" width="9.140625" style="895"/>
  </cols>
  <sheetData>
    <row r="1" spans="1:3" ht="21.75" thickBot="1">
      <c r="A1" s="980" t="s">
        <v>1932</v>
      </c>
      <c r="B1" s="981"/>
      <c r="C1" s="982"/>
    </row>
    <row r="2" spans="1:3" ht="21">
      <c r="A2" s="896"/>
      <c r="B2" s="896"/>
      <c r="C2" s="896"/>
    </row>
    <row r="3" spans="1:3">
      <c r="A3" s="897" t="s">
        <v>1933</v>
      </c>
      <c r="B3" s="983" t="s">
        <v>1934</v>
      </c>
      <c r="C3" s="983"/>
    </row>
    <row r="4" spans="1:3">
      <c r="A4" s="898">
        <v>1</v>
      </c>
      <c r="B4" s="899" t="s">
        <v>1935</v>
      </c>
      <c r="C4" s="900" t="s">
        <v>1936</v>
      </c>
    </row>
    <row r="5" spans="1:3">
      <c r="A5" s="898">
        <v>2</v>
      </c>
      <c r="B5" s="899" t="s">
        <v>1937</v>
      </c>
      <c r="C5" s="900" t="s">
        <v>1936</v>
      </c>
    </row>
    <row r="6" spans="1:3">
      <c r="A6" s="898">
        <v>3</v>
      </c>
      <c r="B6" s="899" t="s">
        <v>1937</v>
      </c>
      <c r="C6" s="900" t="s">
        <v>1938</v>
      </c>
    </row>
    <row r="7" spans="1:3">
      <c r="A7" s="898">
        <v>4</v>
      </c>
      <c r="B7" s="899" t="s">
        <v>1937</v>
      </c>
      <c r="C7" s="900" t="s">
        <v>1939</v>
      </c>
    </row>
    <row r="8" spans="1:3">
      <c r="A8" s="898">
        <v>5</v>
      </c>
      <c r="B8" s="899" t="s">
        <v>1937</v>
      </c>
      <c r="C8" s="900" t="s">
        <v>1767</v>
      </c>
    </row>
    <row r="9" spans="1:3">
      <c r="A9" s="898">
        <v>6</v>
      </c>
      <c r="B9" s="899" t="s">
        <v>1937</v>
      </c>
      <c r="C9" s="900" t="s">
        <v>1940</v>
      </c>
    </row>
    <row r="10" spans="1:3">
      <c r="A10" s="898">
        <v>7</v>
      </c>
      <c r="B10" s="899" t="s">
        <v>1937</v>
      </c>
      <c r="C10" s="900" t="s">
        <v>1941</v>
      </c>
    </row>
    <row r="11" spans="1:3">
      <c r="A11" s="898">
        <v>8</v>
      </c>
      <c r="B11" s="899" t="s">
        <v>1942</v>
      </c>
      <c r="C11" s="900" t="s">
        <v>1936</v>
      </c>
    </row>
    <row r="12" spans="1:3">
      <c r="A12" s="898">
        <v>9</v>
      </c>
      <c r="B12" s="899" t="s">
        <v>1942</v>
      </c>
      <c r="C12" s="900" t="s">
        <v>1938</v>
      </c>
    </row>
    <row r="13" spans="1:3">
      <c r="A13" s="898">
        <v>10</v>
      </c>
      <c r="B13" s="899" t="s">
        <v>1942</v>
      </c>
      <c r="C13" s="900" t="s">
        <v>1939</v>
      </c>
    </row>
    <row r="14" spans="1:3">
      <c r="A14" s="898">
        <v>11</v>
      </c>
      <c r="B14" s="899" t="s">
        <v>1942</v>
      </c>
      <c r="C14" s="900" t="s">
        <v>1767</v>
      </c>
    </row>
    <row r="15" spans="1:3">
      <c r="A15" s="898">
        <v>12</v>
      </c>
      <c r="B15" s="899" t="s">
        <v>1942</v>
      </c>
      <c r="C15" s="900" t="s">
        <v>1940</v>
      </c>
    </row>
    <row r="16" spans="1:3">
      <c r="A16" s="898">
        <v>13</v>
      </c>
      <c r="B16" s="899" t="s">
        <v>1942</v>
      </c>
      <c r="C16" s="900" t="s">
        <v>1846</v>
      </c>
    </row>
    <row r="17" spans="1:3">
      <c r="A17" s="898">
        <v>14</v>
      </c>
      <c r="B17" s="899" t="s">
        <v>1943</v>
      </c>
      <c r="C17" s="900" t="s">
        <v>1936</v>
      </c>
    </row>
    <row r="18" spans="1:3">
      <c r="A18" s="898">
        <v>15</v>
      </c>
      <c r="B18" s="899" t="s">
        <v>1943</v>
      </c>
      <c r="C18" s="900" t="s">
        <v>1938</v>
      </c>
    </row>
    <row r="19" spans="1:3">
      <c r="A19" s="898">
        <v>16</v>
      </c>
      <c r="B19" s="899" t="s">
        <v>1943</v>
      </c>
      <c r="C19" s="900" t="s">
        <v>1939</v>
      </c>
    </row>
    <row r="20" spans="1:3">
      <c r="A20" s="898">
        <v>17</v>
      </c>
      <c r="B20" s="899" t="s">
        <v>1943</v>
      </c>
      <c r="C20" s="900" t="s">
        <v>1767</v>
      </c>
    </row>
    <row r="21" spans="1:3">
      <c r="A21" s="898">
        <v>18</v>
      </c>
      <c r="B21" s="899" t="s">
        <v>1943</v>
      </c>
      <c r="C21" s="900" t="s">
        <v>1940</v>
      </c>
    </row>
    <row r="22" spans="1:3">
      <c r="A22" s="898">
        <v>19</v>
      </c>
      <c r="B22" s="899" t="s">
        <v>1943</v>
      </c>
      <c r="C22" s="900" t="s">
        <v>1941</v>
      </c>
    </row>
    <row r="23" spans="1:3">
      <c r="A23" s="898">
        <v>20</v>
      </c>
      <c r="B23" s="899" t="s">
        <v>1944</v>
      </c>
      <c r="C23" s="900" t="s">
        <v>1936</v>
      </c>
    </row>
    <row r="24" spans="1:3">
      <c r="A24" s="898">
        <v>21</v>
      </c>
      <c r="B24" s="899" t="s">
        <v>1944</v>
      </c>
      <c r="C24" s="900" t="s">
        <v>1938</v>
      </c>
    </row>
    <row r="25" spans="1:3">
      <c r="A25" s="898">
        <v>22</v>
      </c>
      <c r="B25" s="899" t="s">
        <v>1944</v>
      </c>
      <c r="C25" s="900" t="s">
        <v>1939</v>
      </c>
    </row>
    <row r="26" spans="1:3">
      <c r="A26" s="898">
        <v>23</v>
      </c>
      <c r="B26" s="899" t="s">
        <v>1944</v>
      </c>
      <c r="C26" s="900" t="s">
        <v>1767</v>
      </c>
    </row>
    <row r="27" spans="1:3">
      <c r="A27" s="898">
        <v>24</v>
      </c>
      <c r="B27" s="899" t="s">
        <v>1944</v>
      </c>
      <c r="C27" s="900" t="s">
        <v>1940</v>
      </c>
    </row>
    <row r="28" spans="1:3">
      <c r="A28" s="898">
        <v>25</v>
      </c>
      <c r="B28" s="899" t="s">
        <v>1945</v>
      </c>
      <c r="C28" s="900" t="s">
        <v>1941</v>
      </c>
    </row>
    <row r="29" spans="1:3">
      <c r="A29" s="898">
        <v>26</v>
      </c>
      <c r="B29" s="899" t="s">
        <v>1946</v>
      </c>
      <c r="C29" s="900" t="s">
        <v>1936</v>
      </c>
    </row>
    <row r="30" spans="1:3">
      <c r="A30" s="898">
        <v>27</v>
      </c>
      <c r="B30" s="899" t="s">
        <v>1946</v>
      </c>
      <c r="C30" s="900" t="s">
        <v>1938</v>
      </c>
    </row>
    <row r="31" spans="1:3">
      <c r="A31" s="898">
        <v>28</v>
      </c>
      <c r="B31" s="899" t="s">
        <v>1946</v>
      </c>
      <c r="C31" s="900" t="s">
        <v>1939</v>
      </c>
    </row>
    <row r="32" spans="1:3">
      <c r="A32" s="898">
        <v>29</v>
      </c>
      <c r="B32" s="899" t="s">
        <v>1946</v>
      </c>
      <c r="C32" s="900" t="s">
        <v>1767</v>
      </c>
    </row>
    <row r="33" spans="1:3">
      <c r="A33" s="898">
        <v>30</v>
      </c>
      <c r="B33" s="899" t="s">
        <v>1946</v>
      </c>
      <c r="C33" s="900" t="s">
        <v>1940</v>
      </c>
    </row>
    <row r="34" spans="1:3">
      <c r="A34" s="898">
        <v>31</v>
      </c>
      <c r="B34" s="899" t="s">
        <v>1946</v>
      </c>
      <c r="C34" s="900" t="s">
        <v>1941</v>
      </c>
    </row>
    <row r="35" spans="1:3">
      <c r="A35" s="898">
        <v>32</v>
      </c>
      <c r="B35" s="899" t="s">
        <v>1947</v>
      </c>
      <c r="C35" s="900" t="s">
        <v>1936</v>
      </c>
    </row>
    <row r="36" spans="1:3">
      <c r="A36" s="898">
        <v>33</v>
      </c>
      <c r="B36" s="899" t="s">
        <v>1948</v>
      </c>
      <c r="C36" s="900" t="s">
        <v>1936</v>
      </c>
    </row>
    <row r="37" spans="1:3">
      <c r="A37" s="898">
        <v>34</v>
      </c>
      <c r="B37" s="901" t="s">
        <v>1949</v>
      </c>
      <c r="C37" s="900" t="s">
        <v>1936</v>
      </c>
    </row>
    <row r="38" spans="1:3">
      <c r="A38" s="898">
        <v>35</v>
      </c>
      <c r="B38" s="899" t="s">
        <v>1950</v>
      </c>
      <c r="C38" s="900" t="s">
        <v>1936</v>
      </c>
    </row>
    <row r="39" spans="1:3">
      <c r="A39" s="898">
        <v>36</v>
      </c>
      <c r="B39" s="899" t="s">
        <v>1951</v>
      </c>
      <c r="C39" s="900" t="s">
        <v>1938</v>
      </c>
    </row>
    <row r="40" spans="1:3">
      <c r="A40" s="898">
        <v>37</v>
      </c>
      <c r="B40" s="899" t="s">
        <v>1951</v>
      </c>
      <c r="C40" s="900" t="s">
        <v>1939</v>
      </c>
    </row>
    <row r="41" spans="1:3">
      <c r="A41" s="898">
        <v>38</v>
      </c>
      <c r="B41" s="899" t="s">
        <v>1950</v>
      </c>
      <c r="C41" s="900" t="s">
        <v>1767</v>
      </c>
    </row>
    <row r="42" spans="1:3">
      <c r="A42" s="898">
        <v>39</v>
      </c>
      <c r="B42" s="899" t="s">
        <v>1951</v>
      </c>
      <c r="C42" s="900" t="s">
        <v>1940</v>
      </c>
    </row>
    <row r="43" spans="1:3">
      <c r="A43" s="898">
        <v>40</v>
      </c>
      <c r="B43" s="899" t="s">
        <v>1951</v>
      </c>
      <c r="C43" s="900" t="s">
        <v>1941</v>
      </c>
    </row>
    <row r="44" spans="1:3">
      <c r="A44" s="898">
        <v>41</v>
      </c>
      <c r="B44" s="899" t="s">
        <v>1952</v>
      </c>
      <c r="C44" s="900" t="s">
        <v>1936</v>
      </c>
    </row>
    <row r="45" spans="1:3">
      <c r="A45" s="898">
        <v>42</v>
      </c>
      <c r="B45" s="899" t="s">
        <v>1953</v>
      </c>
      <c r="C45" s="900" t="s">
        <v>1938</v>
      </c>
    </row>
    <row r="46" spans="1:3">
      <c r="A46" s="898">
        <v>43</v>
      </c>
      <c r="B46" s="899" t="s">
        <v>1953</v>
      </c>
      <c r="C46" s="900" t="s">
        <v>1939</v>
      </c>
    </row>
    <row r="47" spans="1:3">
      <c r="A47" s="898">
        <v>44</v>
      </c>
      <c r="B47" s="899" t="s">
        <v>1953</v>
      </c>
      <c r="C47" s="900" t="s">
        <v>1767</v>
      </c>
    </row>
    <row r="48" spans="1:3">
      <c r="A48" s="898">
        <v>45</v>
      </c>
      <c r="B48" s="899" t="s">
        <v>1953</v>
      </c>
      <c r="C48" s="900" t="s">
        <v>1940</v>
      </c>
    </row>
    <row r="49" spans="1:3">
      <c r="A49" s="898">
        <v>46</v>
      </c>
      <c r="B49" s="899" t="s">
        <v>1953</v>
      </c>
      <c r="C49" s="900" t="s">
        <v>1941</v>
      </c>
    </row>
    <row r="50" spans="1:3">
      <c r="A50" s="898">
        <v>47</v>
      </c>
      <c r="B50" s="901" t="s">
        <v>1954</v>
      </c>
      <c r="C50" s="900" t="s">
        <v>1936</v>
      </c>
    </row>
    <row r="51" spans="1:3">
      <c r="A51" s="898">
        <v>48</v>
      </c>
      <c r="B51" s="901" t="s">
        <v>1954</v>
      </c>
      <c r="C51" s="900" t="s">
        <v>1938</v>
      </c>
    </row>
    <row r="52" spans="1:3">
      <c r="A52" s="898">
        <v>49</v>
      </c>
      <c r="B52" s="901" t="s">
        <v>1954</v>
      </c>
      <c r="C52" s="900" t="s">
        <v>1939</v>
      </c>
    </row>
    <row r="53" spans="1:3">
      <c r="A53" s="898">
        <v>50</v>
      </c>
      <c r="B53" s="901" t="s">
        <v>1954</v>
      </c>
      <c r="C53" s="900" t="s">
        <v>1767</v>
      </c>
    </row>
    <row r="54" spans="1:3">
      <c r="A54" s="898">
        <v>51</v>
      </c>
      <c r="B54" s="901" t="s">
        <v>1954</v>
      </c>
      <c r="C54" s="900" t="s">
        <v>1940</v>
      </c>
    </row>
    <row r="55" spans="1:3">
      <c r="A55" s="898">
        <v>52</v>
      </c>
      <c r="B55" s="901" t="s">
        <v>1955</v>
      </c>
      <c r="C55" s="900" t="s">
        <v>1941</v>
      </c>
    </row>
    <row r="56" spans="1:3">
      <c r="A56" s="898">
        <v>53</v>
      </c>
      <c r="B56" s="901" t="s">
        <v>1956</v>
      </c>
      <c r="C56" s="900" t="s">
        <v>1936</v>
      </c>
    </row>
    <row r="57" spans="1:3">
      <c r="A57" s="898">
        <v>54</v>
      </c>
      <c r="B57" s="901" t="s">
        <v>1957</v>
      </c>
      <c r="C57" s="900" t="s">
        <v>1936</v>
      </c>
    </row>
    <row r="58" spans="1:3">
      <c r="A58" s="898">
        <v>55</v>
      </c>
      <c r="B58" s="901" t="s">
        <v>1958</v>
      </c>
      <c r="C58" s="900" t="s">
        <v>1936</v>
      </c>
    </row>
    <row r="59" spans="1:3">
      <c r="A59" s="898">
        <v>56</v>
      </c>
      <c r="B59" s="901" t="s">
        <v>1958</v>
      </c>
      <c r="C59" s="900" t="s">
        <v>1938</v>
      </c>
    </row>
    <row r="60" spans="1:3">
      <c r="A60" s="898">
        <v>57</v>
      </c>
      <c r="B60" s="901" t="s">
        <v>1958</v>
      </c>
      <c r="C60" s="900" t="s">
        <v>1939</v>
      </c>
    </row>
    <row r="61" spans="1:3">
      <c r="A61" s="898">
        <v>58</v>
      </c>
      <c r="B61" s="901" t="s">
        <v>1958</v>
      </c>
      <c r="C61" s="900" t="s">
        <v>1767</v>
      </c>
    </row>
    <row r="62" spans="1:3">
      <c r="A62" s="898">
        <v>59</v>
      </c>
      <c r="B62" s="901" t="s">
        <v>1958</v>
      </c>
      <c r="C62" s="900" t="s">
        <v>1940</v>
      </c>
    </row>
    <row r="63" spans="1:3">
      <c r="A63" s="898">
        <v>60</v>
      </c>
      <c r="B63" s="901" t="s">
        <v>1958</v>
      </c>
      <c r="C63" s="900" t="s">
        <v>1941</v>
      </c>
    </row>
    <row r="64" spans="1:3">
      <c r="A64" s="898">
        <v>61</v>
      </c>
      <c r="B64" s="901" t="s">
        <v>1959</v>
      </c>
      <c r="C64" s="900" t="s">
        <v>1936</v>
      </c>
    </row>
    <row r="65" spans="1:3">
      <c r="A65" s="898">
        <v>62</v>
      </c>
      <c r="B65" s="901" t="s">
        <v>1959</v>
      </c>
      <c r="C65" s="900" t="s">
        <v>1938</v>
      </c>
    </row>
    <row r="66" spans="1:3">
      <c r="A66" s="898">
        <v>63</v>
      </c>
      <c r="B66" s="901" t="s">
        <v>1959</v>
      </c>
      <c r="C66" s="900" t="s">
        <v>1939</v>
      </c>
    </row>
    <row r="67" spans="1:3">
      <c r="A67" s="902">
        <v>64</v>
      </c>
      <c r="B67" s="901" t="s">
        <v>1959</v>
      </c>
      <c r="C67" s="900" t="s">
        <v>1767</v>
      </c>
    </row>
    <row r="68" spans="1:3">
      <c r="A68" s="902">
        <v>65</v>
      </c>
      <c r="B68" s="901" t="s">
        <v>1959</v>
      </c>
      <c r="C68" s="900" t="s">
        <v>1940</v>
      </c>
    </row>
    <row r="69" spans="1:3">
      <c r="A69" s="902">
        <v>66</v>
      </c>
      <c r="B69" s="901" t="s">
        <v>1959</v>
      </c>
      <c r="C69" s="900" t="s">
        <v>1941</v>
      </c>
    </row>
    <row r="70" spans="1:3">
      <c r="A70" s="902">
        <v>67</v>
      </c>
      <c r="B70" s="901" t="s">
        <v>1960</v>
      </c>
      <c r="C70" s="900" t="s">
        <v>1936</v>
      </c>
    </row>
    <row r="71" spans="1:3">
      <c r="A71" s="902">
        <v>68</v>
      </c>
      <c r="B71" s="901" t="s">
        <v>1961</v>
      </c>
      <c r="C71" s="900" t="s">
        <v>1938</v>
      </c>
    </row>
    <row r="72" spans="1:3">
      <c r="A72" s="902">
        <v>69</v>
      </c>
      <c r="B72" s="901" t="s">
        <v>1960</v>
      </c>
      <c r="C72" s="903" t="s">
        <v>1939</v>
      </c>
    </row>
    <row r="73" spans="1:3">
      <c r="A73" s="902">
        <v>70</v>
      </c>
      <c r="B73" s="901" t="s">
        <v>1960</v>
      </c>
      <c r="C73" s="903" t="s">
        <v>1767</v>
      </c>
    </row>
    <row r="74" spans="1:3">
      <c r="A74" s="902">
        <v>71</v>
      </c>
      <c r="B74" s="901" t="s">
        <v>1960</v>
      </c>
      <c r="C74" s="903" t="s">
        <v>1962</v>
      </c>
    </row>
    <row r="75" spans="1:3">
      <c r="A75" s="902">
        <v>72</v>
      </c>
      <c r="B75" s="901" t="s">
        <v>1960</v>
      </c>
      <c r="C75" s="903" t="s">
        <v>1846</v>
      </c>
    </row>
    <row r="76" spans="1:3">
      <c r="A76" s="902">
        <v>73</v>
      </c>
      <c r="B76" s="901" t="s">
        <v>1963</v>
      </c>
      <c r="C76" s="900" t="s">
        <v>1936</v>
      </c>
    </row>
    <row r="77" spans="1:3">
      <c r="A77" s="902">
        <v>74</v>
      </c>
      <c r="B77" s="901" t="s">
        <v>1963</v>
      </c>
      <c r="C77" s="900" t="s">
        <v>1938</v>
      </c>
    </row>
    <row r="78" spans="1:3">
      <c r="A78" s="902">
        <v>75</v>
      </c>
      <c r="B78" s="901" t="s">
        <v>1963</v>
      </c>
      <c r="C78" s="903" t="s">
        <v>1939</v>
      </c>
    </row>
    <row r="79" spans="1:3">
      <c r="A79" s="902">
        <v>76</v>
      </c>
      <c r="B79" s="901" t="s">
        <v>1963</v>
      </c>
      <c r="C79" s="903" t="s">
        <v>1767</v>
      </c>
    </row>
    <row r="80" spans="1:3">
      <c r="A80" s="902">
        <v>77</v>
      </c>
      <c r="B80" s="901" t="s">
        <v>1963</v>
      </c>
      <c r="C80" s="903" t="s">
        <v>1962</v>
      </c>
    </row>
    <row r="81" spans="1:3">
      <c r="A81" s="902">
        <v>78</v>
      </c>
      <c r="B81" s="901" t="s">
        <v>1963</v>
      </c>
      <c r="C81" s="903" t="s">
        <v>1846</v>
      </c>
    </row>
    <row r="82" spans="1:3">
      <c r="A82" s="902">
        <v>79</v>
      </c>
      <c r="B82" s="904" t="s">
        <v>1964</v>
      </c>
      <c r="C82" s="903" t="s">
        <v>1936</v>
      </c>
    </row>
    <row r="83" spans="1:3">
      <c r="A83" s="902">
        <v>80</v>
      </c>
      <c r="B83" s="904" t="s">
        <v>1964</v>
      </c>
      <c r="C83" s="903" t="s">
        <v>1938</v>
      </c>
    </row>
    <row r="84" spans="1:3">
      <c r="A84" s="902">
        <v>81</v>
      </c>
      <c r="B84" s="904" t="s">
        <v>1964</v>
      </c>
      <c r="C84" s="903" t="s">
        <v>1939</v>
      </c>
    </row>
    <row r="85" spans="1:3">
      <c r="A85" s="902">
        <v>82</v>
      </c>
      <c r="B85" s="904" t="s">
        <v>1964</v>
      </c>
      <c r="C85" s="903" t="s">
        <v>1767</v>
      </c>
    </row>
    <row r="86" spans="1:3">
      <c r="A86" s="902">
        <v>83</v>
      </c>
      <c r="B86" s="904" t="s">
        <v>1964</v>
      </c>
      <c r="C86" s="903" t="s">
        <v>1962</v>
      </c>
    </row>
    <row r="87" spans="1:3">
      <c r="A87" s="902">
        <v>84</v>
      </c>
      <c r="B87" s="904" t="s">
        <v>1965</v>
      </c>
      <c r="C87" s="903" t="s">
        <v>1846</v>
      </c>
    </row>
    <row r="88" spans="1:3">
      <c r="A88" s="902">
        <v>85</v>
      </c>
      <c r="B88" s="901" t="s">
        <v>1966</v>
      </c>
      <c r="C88" s="903" t="s">
        <v>1936</v>
      </c>
    </row>
    <row r="89" spans="1:3">
      <c r="A89" s="902">
        <v>86</v>
      </c>
      <c r="B89" s="901" t="s">
        <v>1966</v>
      </c>
      <c r="C89" s="903" t="s">
        <v>1938</v>
      </c>
    </row>
    <row r="90" spans="1:3">
      <c r="A90" s="902">
        <v>87</v>
      </c>
      <c r="B90" s="901" t="s">
        <v>1966</v>
      </c>
      <c r="C90" s="903" t="s">
        <v>1939</v>
      </c>
    </row>
    <row r="91" spans="1:3">
      <c r="A91" s="902">
        <v>88</v>
      </c>
      <c r="B91" s="901" t="s">
        <v>1966</v>
      </c>
      <c r="C91" s="903" t="s">
        <v>1767</v>
      </c>
    </row>
    <row r="92" spans="1:3">
      <c r="A92" s="902">
        <v>89</v>
      </c>
      <c r="B92" s="901" t="s">
        <v>1966</v>
      </c>
      <c r="C92" s="903" t="s">
        <v>1940</v>
      </c>
    </row>
    <row r="93" spans="1:3">
      <c r="A93" s="902">
        <v>90</v>
      </c>
      <c r="B93" s="901" t="s">
        <v>1966</v>
      </c>
      <c r="C93" s="903" t="s">
        <v>1941</v>
      </c>
    </row>
    <row r="94" spans="1:3">
      <c r="A94" s="902">
        <v>91</v>
      </c>
      <c r="B94" s="901" t="s">
        <v>1967</v>
      </c>
      <c r="C94" s="903" t="s">
        <v>1936</v>
      </c>
    </row>
    <row r="95" spans="1:3">
      <c r="A95" s="902">
        <v>92</v>
      </c>
      <c r="B95" s="901" t="s">
        <v>1968</v>
      </c>
      <c r="C95" s="903" t="s">
        <v>1969</v>
      </c>
    </row>
    <row r="96" spans="1:3">
      <c r="A96" s="902">
        <v>93</v>
      </c>
      <c r="B96" s="901" t="s">
        <v>1970</v>
      </c>
      <c r="C96" s="903" t="s">
        <v>1938</v>
      </c>
    </row>
    <row r="97" spans="1:3">
      <c r="A97" s="902">
        <v>94</v>
      </c>
      <c r="B97" s="901" t="s">
        <v>1970</v>
      </c>
      <c r="C97" s="903" t="s">
        <v>1939</v>
      </c>
    </row>
    <row r="98" spans="1:3">
      <c r="A98" s="902">
        <v>95</v>
      </c>
      <c r="B98" s="901" t="s">
        <v>1970</v>
      </c>
      <c r="C98" s="903" t="s">
        <v>1940</v>
      </c>
    </row>
    <row r="99" spans="1:3">
      <c r="A99" s="902">
        <v>96</v>
      </c>
      <c r="B99" s="901" t="s">
        <v>1970</v>
      </c>
      <c r="C99" s="903" t="s">
        <v>1767</v>
      </c>
    </row>
    <row r="100" spans="1:3">
      <c r="A100" s="902">
        <v>97</v>
      </c>
      <c r="B100" s="904" t="s">
        <v>1970</v>
      </c>
      <c r="C100" s="903" t="s">
        <v>1971</v>
      </c>
    </row>
    <row r="101" spans="1:3">
      <c r="A101" s="902">
        <v>98</v>
      </c>
      <c r="B101" s="901" t="s">
        <v>1972</v>
      </c>
      <c r="C101" s="903" t="s">
        <v>1936</v>
      </c>
    </row>
    <row r="102" spans="1:3">
      <c r="A102" s="902">
        <v>99</v>
      </c>
      <c r="B102" s="901" t="s">
        <v>1973</v>
      </c>
      <c r="C102" s="903" t="s">
        <v>1974</v>
      </c>
    </row>
    <row r="103" spans="1:3">
      <c r="A103" s="902">
        <v>100</v>
      </c>
      <c r="B103" s="901" t="s">
        <v>1975</v>
      </c>
      <c r="C103" s="903" t="s">
        <v>1976</v>
      </c>
    </row>
    <row r="104" spans="1:3">
      <c r="A104" s="902">
        <v>101</v>
      </c>
      <c r="B104" s="901" t="s">
        <v>1977</v>
      </c>
      <c r="C104" s="903" t="s">
        <v>1936</v>
      </c>
    </row>
    <row r="105" spans="1:3">
      <c r="A105" s="895" t="s">
        <v>1978</v>
      </c>
      <c r="B105" s="895" t="s">
        <v>1979</v>
      </c>
    </row>
  </sheetData>
  <mergeCells count="2">
    <mergeCell ref="A1:C1"/>
    <mergeCell ref="B3:C3"/>
  </mergeCells>
  <hyperlinks>
    <hyperlink ref="B4" location="Table_1!A1" display="Division/District-wise Distribution of per capita Deposits/Advances on the basis of Population"/>
    <hyperlink ref="B5" location="Table2!A1" display="Deposits Distributed by Types of Accounts"/>
    <hyperlink ref="B6" location="Table3!A1" display="Deposits Distributed by Types of Accounts"/>
    <hyperlink ref="B7" location="Table4!A1" display="Deposits Distributed by Types of Accounts"/>
    <hyperlink ref="B8" location="Table5!A1" display="Deposits Distributed by Types of Accounts"/>
    <hyperlink ref="B9" location="Table6!A1" display="Deposits Distributed by Types of Accounts"/>
    <hyperlink ref="B10" location="Table7!A1" display="Deposits Distributed by Types of Accounts"/>
    <hyperlink ref="B11" location="Table8!A1" display="Deposits Distributed by Divisions/Districts and Areas (Urban &amp; Rural) "/>
    <hyperlink ref="B12" location="Table9!A1" display="Deposits Distributed by Divisions/Districts and Areas (Urban &amp; Rural) "/>
    <hyperlink ref="B13" location="Table10!A1" display="Deposits Distributed by Divisions/Districts and Areas (Urban &amp; Rural) "/>
    <hyperlink ref="B14" location="Table11!A1" display="Deposits Distributed by Divisions/Districts and Areas (Urban &amp; Rural) "/>
    <hyperlink ref="B15" location="Table12!A1" display="Deposits Distributed by Divisions/Districts and Areas (Urban &amp; Rural) "/>
    <hyperlink ref="B16" location="Table13!A1" display="Deposits Distributed by Divisions/Districts and Areas (Urban &amp; Rural) "/>
    <hyperlink ref="B17" location="Table14!A1" display="Deposits Distributed by Sectors and Types"/>
    <hyperlink ref="B18" location="Table15!A1" display="Deposits Distributed by Sectors and Types"/>
    <hyperlink ref="B19" location="Table16!A1" display="Deposits Distributed by Sectors and Types"/>
    <hyperlink ref="B20" location="Table17!A1" display="Deposits Distributed by Sectors and Types"/>
    <hyperlink ref="B21" location="Table18!A1" display="Deposits Distributed by Sectors and Types"/>
    <hyperlink ref="B22" location="Table19!A1" display="Deposits Distributed by Sectors and Types"/>
    <hyperlink ref="B23" location="Table20!A1" display="Deposits Distributed by Rates of Interest &amp; Types"/>
    <hyperlink ref="B24" location="Table21!A1" display="Deposits Distributed by Rates of Interest &amp; Types"/>
    <hyperlink ref="B25" location="Table22!A1" display="Deposits Distributed by Rates of Interest &amp; Types"/>
    <hyperlink ref="B26" location="Table23!A1" display="Deposits Distributed by Rates of Interest &amp; Types"/>
    <hyperlink ref="B27" location="Table24!A1" display="Deposits Distributed by Rates of Interest &amp; Types"/>
    <hyperlink ref="B28" location="Table25!A1" display="Deposits Distributed by Rates of Profit &amp; Types"/>
    <hyperlink ref="B29" location="Table26!A1" display="Deposits Distributed by Size of Accounts"/>
    <hyperlink ref="B30" location="Table27!A1" display="Deposits Distributed by Size of Accounts"/>
    <hyperlink ref="B31" location="Table28!A1" display="Deposits Distributed by Size of Accounts"/>
    <hyperlink ref="B32" location="Table29!A1" display="Deposits Distributed by Size of Accounts"/>
    <hyperlink ref="B33" location="Table30!A1" display="Deposits Distributed by Size of Accounts"/>
    <hyperlink ref="B34" location="Table31!A1" display="Deposits Distributed by Size of Accounts"/>
    <hyperlink ref="B35" location="Table32!A1" display="Deposits Distributed by Size of Accounts &amp; Sectors"/>
    <hyperlink ref="B36" location="'Table-33'!A1" display="Deposits Distributed by Districts/Thanas"/>
    <hyperlink ref="B37" location="Table34!A1" display="Debits to Deposit Accounts and Turnover"/>
    <hyperlink ref="B38" location="'Table-35'!A1" display="Advances Classified by Securities "/>
    <hyperlink ref="B39" location="'Table-36'!A1" display="Advances Classified by Securities"/>
    <hyperlink ref="B40" location="'Table-37'!A1" display="Advances Classified by Securities"/>
    <hyperlink ref="B41" location="'Table-38'!A1" display="Advances Classified by Securities "/>
    <hyperlink ref="B42" location="'Table-39'!A1" display="Advances Classified by Securities"/>
    <hyperlink ref="B43" location="'Table-40'!A1" display="Advances Classified by Securities"/>
    <hyperlink ref="B44" location="Table41!A1" display="Advances Classified by Economic Purposes "/>
    <hyperlink ref="B45" location="Table42!A1" display="Advances Classified by Economic Purposes"/>
    <hyperlink ref="B46" location="Table43!A1" display="Advances Classified by Economic Purposes"/>
    <hyperlink ref="B47" location="Table44!A1" display="Advances Classified by Economic Purposes"/>
    <hyperlink ref="B48" location="Table45!A1" display="Advances Classified by Economic Purposes"/>
    <hyperlink ref="B49" location="Table46!A1" display="Advances Classified by Economic Purposes"/>
    <hyperlink ref="B50" location="'Table-47'!A1" display="Advances Classified by Rates of Interest &amp; Securities"/>
    <hyperlink ref="B51" location="'Table-48'!A1" display="Advances Classified by Rates of Interest &amp; Securities"/>
    <hyperlink ref="B52" location="'Table-49'!A1" display="Advances Classified by Rates of Interest &amp; Securities"/>
    <hyperlink ref="B53" location="'Table-50'!A1" display="Advances Classified by Rates of Interest &amp; Securities"/>
    <hyperlink ref="B54" location="'Table-51'!A1" display="Advances Classified by Rates of Interest &amp; Securities"/>
    <hyperlink ref="B55" location="'Table_52 '!A1" display="Advances Classified by Rates of Profit &amp; Securities"/>
    <hyperlink ref="B56" location="'Table-53'!A1" display="Advances Classified by Districts/Thanas "/>
    <hyperlink ref="B57" location="Table_54!A1" display="Advances Classified by Size of Accounts &amp; Major Economic Purposes "/>
    <hyperlink ref="B58" location="Table_55!A1" display="Advances Classified by Size of Accounts"/>
    <hyperlink ref="B59" location="Table_56!A1" display="Advances Classified by Size of Accounts"/>
    <hyperlink ref="B60" location="Table_57!A1" display="Advances Classified by Size of Accounts"/>
    <hyperlink ref="B61" location="Table_58!A1" display="Advances Classified by Size of Accounts"/>
    <hyperlink ref="B62" location="Table_59!A1" display="Advances Classified by Size of Accounts"/>
    <hyperlink ref="B63" location="Table_60!A1" display="Advances Classified by Size of Accounts"/>
    <hyperlink ref="B64" location="Table_61!A1" display="Advances Classified by Major Economic Purposes &amp; Sectors"/>
    <hyperlink ref="B70" location="'Table-62 '!A1" display="Advances Classified by Divisions/Districts and Areas (Urban &amp;Rural)"/>
    <hyperlink ref="B71" location="'Table-63'!A1" display="Advances Classified by Divisions/Districtsand  Areas (Urban &amp;Rural)"/>
    <hyperlink ref="B72" location="'Table-64'!A1" display="Advances Classified by Divisions/Districts and Areas (Urban &amp;Rural)"/>
    <hyperlink ref="B73" location="'Table-65'!A1" display="Advances Classified by Divisions/Districts and Areas (Urban &amp;Rural)"/>
    <hyperlink ref="B74" location="'Table-66'!A1" display="Advances Classified by Divisions/Districts and Areas (Urban &amp;Rural)"/>
    <hyperlink ref="B75" location="'Table-67'!A1" display="Advances Classified by Divisions/Districts and Areas (Urban &amp;Rural)"/>
    <hyperlink ref="B82" location="Table69!A1" display="Advances Classified by Rates of Interest &amp; Major Economic Purposes"/>
    <hyperlink ref="B83" location="Table70!A1" display="Advances Classified by Rates of Interest &amp; Major Economic Purposes"/>
    <hyperlink ref="B84" location="Table71!A1" display="Advances Classified by Rates of Interest &amp; Major Economic Purposes"/>
    <hyperlink ref="B85" location="Table72!A1" display="Advances Classified by Rates of Interest &amp; Major Economic Purposes"/>
    <hyperlink ref="B86" location="Table73!A1" display="Advances Classified by Rates of Interest &amp; Major Economic Purposes"/>
    <hyperlink ref="B87" location="Table74!A1" display="Advances Classified by Rates of Profit &amp; Major Economic Purposes"/>
    <hyperlink ref="B95" location="'Table_75-80'!A1" display="Agricultural Credit Statistics "/>
    <hyperlink ref="B96" location="'Table_75-80'!A1" display="Agricultural Credit Statistics"/>
    <hyperlink ref="B97" location="'Table_75-80'!A1" display="Agricultural Credit Statistics"/>
    <hyperlink ref="B98" location="'Table_75-80'!A1" display="Agricultural Credit Statistics"/>
    <hyperlink ref="B99" location="'Table_75-80'!A1" display="Agricultural Credit Statistics"/>
    <hyperlink ref="B100" location="'Table_82-87'!A1" display="Agricultural Credit Statistics"/>
    <hyperlink ref="B101" location="'Table-81'!A1" display="Disbursement, Overdue &amp; Recovery of Agricultural and Non-Farm Rural Credit Position "/>
    <hyperlink ref="B102" location="'Table-82'!A1" display="SME Credit Position"/>
    <hyperlink ref="B88" location="'Table-83'!A1" display="Classification of Bills"/>
    <hyperlink ref="B89" location="'Table-84'!Table_2_7" display="Classification of Bills"/>
    <hyperlink ref="B90" location="'Table-85'!A1" display="Classification of Bills"/>
    <hyperlink ref="B91" location="'Table-86'!A1" display="Classification of Bills"/>
    <hyperlink ref="B92" location="'Table-87'!A1" display="Classification of Bills"/>
    <hyperlink ref="B93" location="'Table-88'!A1" display="Classification of Bills"/>
    <hyperlink ref="B94" location="'Table-89'!A1" display="Classification of Bills by Sectors"/>
    <hyperlink ref="B103" location="'Table-90'!A1" display="Disbursement, Outstanding, Recovery &amp; Overdue (DORO) of Advances by Sectors"/>
    <hyperlink ref="B104" location="'Table-91'!A1" display="Disbursement, Outstanding, Recovery &amp; Overdue (DORO) of Advances by  Economic Purposes"/>
    <hyperlink ref="B69" location="Table_61!A1" display="Advances Classified by Major Economic Purposes &amp; Sectors"/>
    <hyperlink ref="B65:B68" location="Table_61!A1" display="Advances Classified by Major Economic Purposes &amp; Sectors"/>
    <hyperlink ref="B76" location="Table69!A1" display="Advances Classified by Rates of Interest &amp; Major Economic Purposes"/>
    <hyperlink ref="B77" location="Table69!A1" display="Advances Classified by Rates of Interest &amp; Major Economic Purposes"/>
    <hyperlink ref="B78" location="Table69!A1" display="Advances Classified by Rates of Interest &amp; Major Economic Purposes"/>
    <hyperlink ref="B79" location="Table69!A1" display="Advances Classified by Rates of Interest &amp; Major Economic Purposes"/>
    <hyperlink ref="B80" location="Table69!A1" display="Advances Classified by Rates of Interest &amp; Major Economic Purposes"/>
    <hyperlink ref="B81" location="Table69!A1" display="Advances Classified by Rates of Interest &amp; Major Economic Purposes"/>
  </hyperlinks>
  <pageMargins left="0.7" right="0.7" top="0.75" bottom="0.75" header="0.3" footer="0.3"/>
  <pageSetup scale="5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102"/>
  <sheetViews>
    <sheetView view="pageBreakPreview" topLeftCell="A73" zoomScale="96" zoomScaleSheetLayoutView="96" workbookViewId="0">
      <selection activeCell="A99" sqref="A99:XFD101"/>
    </sheetView>
  </sheetViews>
  <sheetFormatPr defaultRowHeight="15"/>
  <cols>
    <col min="1" max="1" width="23.28515625" style="4" customWidth="1"/>
    <col min="2" max="2" width="14.42578125" style="59" customWidth="1"/>
    <col min="3" max="3" width="15.42578125" style="59" bestFit="1" customWidth="1"/>
    <col min="4" max="4" width="14.42578125" style="4" customWidth="1"/>
    <col min="5" max="5" width="14.42578125" style="59" customWidth="1"/>
    <col min="6" max="6" width="14.42578125" style="60" customWidth="1"/>
    <col min="7" max="7" width="9.140625" style="4"/>
    <col min="8" max="8" width="22.28515625" style="4" hidden="1" customWidth="1"/>
    <col min="9" max="9" width="31.5703125" style="4" hidden="1" customWidth="1"/>
    <col min="10" max="10" width="34.7109375" style="4" hidden="1" customWidth="1"/>
    <col min="11" max="252" width="9.140625" style="4"/>
    <col min="253" max="253" width="23.28515625" style="4" customWidth="1"/>
    <col min="254" max="254" width="14.42578125" style="4" customWidth="1"/>
    <col min="255" max="255" width="15.42578125" style="4" bestFit="1" customWidth="1"/>
    <col min="256" max="258" width="14.42578125" style="4" customWidth="1"/>
    <col min="259" max="262" width="9.140625" style="4"/>
    <col min="263" max="265" width="0" style="4" hidden="1" customWidth="1"/>
    <col min="266" max="508" width="9.140625" style="4"/>
    <col min="509" max="509" width="23.28515625" style="4" customWidth="1"/>
    <col min="510" max="510" width="14.42578125" style="4" customWidth="1"/>
    <col min="511" max="511" width="15.42578125" style="4" bestFit="1" customWidth="1"/>
    <col min="512" max="514" width="14.42578125" style="4" customWidth="1"/>
    <col min="515" max="518" width="9.140625" style="4"/>
    <col min="519" max="521" width="0" style="4" hidden="1" customWidth="1"/>
    <col min="522" max="764" width="9.140625" style="4"/>
    <col min="765" max="765" width="23.28515625" style="4" customWidth="1"/>
    <col min="766" max="766" width="14.42578125" style="4" customWidth="1"/>
    <col min="767" max="767" width="15.42578125" style="4" bestFit="1" customWidth="1"/>
    <col min="768" max="770" width="14.42578125" style="4" customWidth="1"/>
    <col min="771" max="774" width="9.140625" style="4"/>
    <col min="775" max="777" width="0" style="4" hidden="1" customWidth="1"/>
    <col min="778" max="1020" width="9.140625" style="4"/>
    <col min="1021" max="1021" width="23.28515625" style="4" customWidth="1"/>
    <col min="1022" max="1022" width="14.42578125" style="4" customWidth="1"/>
    <col min="1023" max="1023" width="15.42578125" style="4" bestFit="1" customWidth="1"/>
    <col min="1024" max="1026" width="14.42578125" style="4" customWidth="1"/>
    <col min="1027" max="1030" width="9.140625" style="4"/>
    <col min="1031" max="1033" width="0" style="4" hidden="1" customWidth="1"/>
    <col min="1034" max="1276" width="9.140625" style="4"/>
    <col min="1277" max="1277" width="23.28515625" style="4" customWidth="1"/>
    <col min="1278" max="1278" width="14.42578125" style="4" customWidth="1"/>
    <col min="1279" max="1279" width="15.42578125" style="4" bestFit="1" customWidth="1"/>
    <col min="1280" max="1282" width="14.42578125" style="4" customWidth="1"/>
    <col min="1283" max="1286" width="9.140625" style="4"/>
    <col min="1287" max="1289" width="0" style="4" hidden="1" customWidth="1"/>
    <col min="1290" max="1532" width="9.140625" style="4"/>
    <col min="1533" max="1533" width="23.28515625" style="4" customWidth="1"/>
    <col min="1534" max="1534" width="14.42578125" style="4" customWidth="1"/>
    <col min="1535" max="1535" width="15.42578125" style="4" bestFit="1" customWidth="1"/>
    <col min="1536" max="1538" width="14.42578125" style="4" customWidth="1"/>
    <col min="1539" max="1542" width="9.140625" style="4"/>
    <col min="1543" max="1545" width="0" style="4" hidden="1" customWidth="1"/>
    <col min="1546" max="1788" width="9.140625" style="4"/>
    <col min="1789" max="1789" width="23.28515625" style="4" customWidth="1"/>
    <col min="1790" max="1790" width="14.42578125" style="4" customWidth="1"/>
    <col min="1791" max="1791" width="15.42578125" style="4" bestFit="1" customWidth="1"/>
    <col min="1792" max="1794" width="14.42578125" style="4" customWidth="1"/>
    <col min="1795" max="1798" width="9.140625" style="4"/>
    <col min="1799" max="1801" width="0" style="4" hidden="1" customWidth="1"/>
    <col min="1802" max="2044" width="9.140625" style="4"/>
    <col min="2045" max="2045" width="23.28515625" style="4" customWidth="1"/>
    <col min="2046" max="2046" width="14.42578125" style="4" customWidth="1"/>
    <col min="2047" max="2047" width="15.42578125" style="4" bestFit="1" customWidth="1"/>
    <col min="2048" max="2050" width="14.42578125" style="4" customWidth="1"/>
    <col min="2051" max="2054" width="9.140625" style="4"/>
    <col min="2055" max="2057" width="0" style="4" hidden="1" customWidth="1"/>
    <col min="2058" max="2300" width="9.140625" style="4"/>
    <col min="2301" max="2301" width="23.28515625" style="4" customWidth="1"/>
    <col min="2302" max="2302" width="14.42578125" style="4" customWidth="1"/>
    <col min="2303" max="2303" width="15.42578125" style="4" bestFit="1" customWidth="1"/>
    <col min="2304" max="2306" width="14.42578125" style="4" customWidth="1"/>
    <col min="2307" max="2310" width="9.140625" style="4"/>
    <col min="2311" max="2313" width="0" style="4" hidden="1" customWidth="1"/>
    <col min="2314" max="2556" width="9.140625" style="4"/>
    <col min="2557" max="2557" width="23.28515625" style="4" customWidth="1"/>
    <col min="2558" max="2558" width="14.42578125" style="4" customWidth="1"/>
    <col min="2559" max="2559" width="15.42578125" style="4" bestFit="1" customWidth="1"/>
    <col min="2560" max="2562" width="14.42578125" style="4" customWidth="1"/>
    <col min="2563" max="2566" width="9.140625" style="4"/>
    <col min="2567" max="2569" width="0" style="4" hidden="1" customWidth="1"/>
    <col min="2570" max="2812" width="9.140625" style="4"/>
    <col min="2813" max="2813" width="23.28515625" style="4" customWidth="1"/>
    <col min="2814" max="2814" width="14.42578125" style="4" customWidth="1"/>
    <col min="2815" max="2815" width="15.42578125" style="4" bestFit="1" customWidth="1"/>
    <col min="2816" max="2818" width="14.42578125" style="4" customWidth="1"/>
    <col min="2819" max="2822" width="9.140625" style="4"/>
    <col min="2823" max="2825" width="0" style="4" hidden="1" customWidth="1"/>
    <col min="2826" max="3068" width="9.140625" style="4"/>
    <col min="3069" max="3069" width="23.28515625" style="4" customWidth="1"/>
    <col min="3070" max="3070" width="14.42578125" style="4" customWidth="1"/>
    <col min="3071" max="3071" width="15.42578125" style="4" bestFit="1" customWidth="1"/>
    <col min="3072" max="3074" width="14.42578125" style="4" customWidth="1"/>
    <col min="3075" max="3078" width="9.140625" style="4"/>
    <col min="3079" max="3081" width="0" style="4" hidden="1" customWidth="1"/>
    <col min="3082" max="3324" width="9.140625" style="4"/>
    <col min="3325" max="3325" width="23.28515625" style="4" customWidth="1"/>
    <col min="3326" max="3326" width="14.42578125" style="4" customWidth="1"/>
    <col min="3327" max="3327" width="15.42578125" style="4" bestFit="1" customWidth="1"/>
    <col min="3328" max="3330" width="14.42578125" style="4" customWidth="1"/>
    <col min="3331" max="3334" width="9.140625" style="4"/>
    <col min="3335" max="3337" width="0" style="4" hidden="1" customWidth="1"/>
    <col min="3338" max="3580" width="9.140625" style="4"/>
    <col min="3581" max="3581" width="23.28515625" style="4" customWidth="1"/>
    <col min="3582" max="3582" width="14.42578125" style="4" customWidth="1"/>
    <col min="3583" max="3583" width="15.42578125" style="4" bestFit="1" customWidth="1"/>
    <col min="3584" max="3586" width="14.42578125" style="4" customWidth="1"/>
    <col min="3587" max="3590" width="9.140625" style="4"/>
    <col min="3591" max="3593" width="0" style="4" hidden="1" customWidth="1"/>
    <col min="3594" max="3836" width="9.140625" style="4"/>
    <col min="3837" max="3837" width="23.28515625" style="4" customWidth="1"/>
    <col min="3838" max="3838" width="14.42578125" style="4" customWidth="1"/>
    <col min="3839" max="3839" width="15.42578125" style="4" bestFit="1" customWidth="1"/>
    <col min="3840" max="3842" width="14.42578125" style="4" customWidth="1"/>
    <col min="3843" max="3846" width="9.140625" style="4"/>
    <col min="3847" max="3849" width="0" style="4" hidden="1" customWidth="1"/>
    <col min="3850" max="4092" width="9.140625" style="4"/>
    <col min="4093" max="4093" width="23.28515625" style="4" customWidth="1"/>
    <col min="4094" max="4094" width="14.42578125" style="4" customWidth="1"/>
    <col min="4095" max="4095" width="15.42578125" style="4" bestFit="1" customWidth="1"/>
    <col min="4096" max="4098" width="14.42578125" style="4" customWidth="1"/>
    <col min="4099" max="4102" width="9.140625" style="4"/>
    <col min="4103" max="4105" width="0" style="4" hidden="1" customWidth="1"/>
    <col min="4106" max="4348" width="9.140625" style="4"/>
    <col min="4349" max="4349" width="23.28515625" style="4" customWidth="1"/>
    <col min="4350" max="4350" width="14.42578125" style="4" customWidth="1"/>
    <col min="4351" max="4351" width="15.42578125" style="4" bestFit="1" customWidth="1"/>
    <col min="4352" max="4354" width="14.42578125" style="4" customWidth="1"/>
    <col min="4355" max="4358" width="9.140625" style="4"/>
    <col min="4359" max="4361" width="0" style="4" hidden="1" customWidth="1"/>
    <col min="4362" max="4604" width="9.140625" style="4"/>
    <col min="4605" max="4605" width="23.28515625" style="4" customWidth="1"/>
    <col min="4606" max="4606" width="14.42578125" style="4" customWidth="1"/>
    <col min="4607" max="4607" width="15.42578125" style="4" bestFit="1" customWidth="1"/>
    <col min="4608" max="4610" width="14.42578125" style="4" customWidth="1"/>
    <col min="4611" max="4614" width="9.140625" style="4"/>
    <col min="4615" max="4617" width="0" style="4" hidden="1" customWidth="1"/>
    <col min="4618" max="4860" width="9.140625" style="4"/>
    <col min="4861" max="4861" width="23.28515625" style="4" customWidth="1"/>
    <col min="4862" max="4862" width="14.42578125" style="4" customWidth="1"/>
    <col min="4863" max="4863" width="15.42578125" style="4" bestFit="1" customWidth="1"/>
    <col min="4864" max="4866" width="14.42578125" style="4" customWidth="1"/>
    <col min="4867" max="4870" width="9.140625" style="4"/>
    <col min="4871" max="4873" width="0" style="4" hidden="1" customWidth="1"/>
    <col min="4874" max="5116" width="9.140625" style="4"/>
    <col min="5117" max="5117" width="23.28515625" style="4" customWidth="1"/>
    <col min="5118" max="5118" width="14.42578125" style="4" customWidth="1"/>
    <col min="5119" max="5119" width="15.42578125" style="4" bestFit="1" customWidth="1"/>
    <col min="5120" max="5122" width="14.42578125" style="4" customWidth="1"/>
    <col min="5123" max="5126" width="9.140625" style="4"/>
    <col min="5127" max="5129" width="0" style="4" hidden="1" customWidth="1"/>
    <col min="5130" max="5372" width="9.140625" style="4"/>
    <col min="5373" max="5373" width="23.28515625" style="4" customWidth="1"/>
    <col min="5374" max="5374" width="14.42578125" style="4" customWidth="1"/>
    <col min="5375" max="5375" width="15.42578125" style="4" bestFit="1" customWidth="1"/>
    <col min="5376" max="5378" width="14.42578125" style="4" customWidth="1"/>
    <col min="5379" max="5382" width="9.140625" style="4"/>
    <col min="5383" max="5385" width="0" style="4" hidden="1" customWidth="1"/>
    <col min="5386" max="5628" width="9.140625" style="4"/>
    <col min="5629" max="5629" width="23.28515625" style="4" customWidth="1"/>
    <col min="5630" max="5630" width="14.42578125" style="4" customWidth="1"/>
    <col min="5631" max="5631" width="15.42578125" style="4" bestFit="1" customWidth="1"/>
    <col min="5632" max="5634" width="14.42578125" style="4" customWidth="1"/>
    <col min="5635" max="5638" width="9.140625" style="4"/>
    <col min="5639" max="5641" width="0" style="4" hidden="1" customWidth="1"/>
    <col min="5642" max="5884" width="9.140625" style="4"/>
    <col min="5885" max="5885" width="23.28515625" style="4" customWidth="1"/>
    <col min="5886" max="5886" width="14.42578125" style="4" customWidth="1"/>
    <col min="5887" max="5887" width="15.42578125" style="4" bestFit="1" customWidth="1"/>
    <col min="5888" max="5890" width="14.42578125" style="4" customWidth="1"/>
    <col min="5891" max="5894" width="9.140625" style="4"/>
    <col min="5895" max="5897" width="0" style="4" hidden="1" customWidth="1"/>
    <col min="5898" max="6140" width="9.140625" style="4"/>
    <col min="6141" max="6141" width="23.28515625" style="4" customWidth="1"/>
    <col min="6142" max="6142" width="14.42578125" style="4" customWidth="1"/>
    <col min="6143" max="6143" width="15.42578125" style="4" bestFit="1" customWidth="1"/>
    <col min="6144" max="6146" width="14.42578125" style="4" customWidth="1"/>
    <col min="6147" max="6150" width="9.140625" style="4"/>
    <col min="6151" max="6153" width="0" style="4" hidden="1" customWidth="1"/>
    <col min="6154" max="6396" width="9.140625" style="4"/>
    <col min="6397" max="6397" width="23.28515625" style="4" customWidth="1"/>
    <col min="6398" max="6398" width="14.42578125" style="4" customWidth="1"/>
    <col min="6399" max="6399" width="15.42578125" style="4" bestFit="1" customWidth="1"/>
    <col min="6400" max="6402" width="14.42578125" style="4" customWidth="1"/>
    <col min="6403" max="6406" width="9.140625" style="4"/>
    <col min="6407" max="6409" width="0" style="4" hidden="1" customWidth="1"/>
    <col min="6410" max="6652" width="9.140625" style="4"/>
    <col min="6653" max="6653" width="23.28515625" style="4" customWidth="1"/>
    <col min="6654" max="6654" width="14.42578125" style="4" customWidth="1"/>
    <col min="6655" max="6655" width="15.42578125" style="4" bestFit="1" customWidth="1"/>
    <col min="6656" max="6658" width="14.42578125" style="4" customWidth="1"/>
    <col min="6659" max="6662" width="9.140625" style="4"/>
    <col min="6663" max="6665" width="0" style="4" hidden="1" customWidth="1"/>
    <col min="6666" max="6908" width="9.140625" style="4"/>
    <col min="6909" max="6909" width="23.28515625" style="4" customWidth="1"/>
    <col min="6910" max="6910" width="14.42578125" style="4" customWidth="1"/>
    <col min="6911" max="6911" width="15.42578125" style="4" bestFit="1" customWidth="1"/>
    <col min="6912" max="6914" width="14.42578125" style="4" customWidth="1"/>
    <col min="6915" max="6918" width="9.140625" style="4"/>
    <col min="6919" max="6921" width="0" style="4" hidden="1" customWidth="1"/>
    <col min="6922" max="7164" width="9.140625" style="4"/>
    <col min="7165" max="7165" width="23.28515625" style="4" customWidth="1"/>
    <col min="7166" max="7166" width="14.42578125" style="4" customWidth="1"/>
    <col min="7167" max="7167" width="15.42578125" style="4" bestFit="1" customWidth="1"/>
    <col min="7168" max="7170" width="14.42578125" style="4" customWidth="1"/>
    <col min="7171" max="7174" width="9.140625" style="4"/>
    <col min="7175" max="7177" width="0" style="4" hidden="1" customWidth="1"/>
    <col min="7178" max="7420" width="9.140625" style="4"/>
    <col min="7421" max="7421" width="23.28515625" style="4" customWidth="1"/>
    <col min="7422" max="7422" width="14.42578125" style="4" customWidth="1"/>
    <col min="7423" max="7423" width="15.42578125" style="4" bestFit="1" customWidth="1"/>
    <col min="7424" max="7426" width="14.42578125" style="4" customWidth="1"/>
    <col min="7427" max="7430" width="9.140625" style="4"/>
    <col min="7431" max="7433" width="0" style="4" hidden="1" customWidth="1"/>
    <col min="7434" max="7676" width="9.140625" style="4"/>
    <col min="7677" max="7677" width="23.28515625" style="4" customWidth="1"/>
    <col min="7678" max="7678" width="14.42578125" style="4" customWidth="1"/>
    <col min="7679" max="7679" width="15.42578125" style="4" bestFit="1" customWidth="1"/>
    <col min="7680" max="7682" width="14.42578125" style="4" customWidth="1"/>
    <col min="7683" max="7686" width="9.140625" style="4"/>
    <col min="7687" max="7689" width="0" style="4" hidden="1" customWidth="1"/>
    <col min="7690" max="7932" width="9.140625" style="4"/>
    <col min="7933" max="7933" width="23.28515625" style="4" customWidth="1"/>
    <col min="7934" max="7934" width="14.42578125" style="4" customWidth="1"/>
    <col min="7935" max="7935" width="15.42578125" style="4" bestFit="1" customWidth="1"/>
    <col min="7936" max="7938" width="14.42578125" style="4" customWidth="1"/>
    <col min="7939" max="7942" width="9.140625" style="4"/>
    <col min="7943" max="7945" width="0" style="4" hidden="1" customWidth="1"/>
    <col min="7946" max="8188" width="9.140625" style="4"/>
    <col min="8189" max="8189" width="23.28515625" style="4" customWidth="1"/>
    <col min="8190" max="8190" width="14.42578125" style="4" customWidth="1"/>
    <col min="8191" max="8191" width="15.42578125" style="4" bestFit="1" customWidth="1"/>
    <col min="8192" max="8194" width="14.42578125" style="4" customWidth="1"/>
    <col min="8195" max="8198" width="9.140625" style="4"/>
    <col min="8199" max="8201" width="0" style="4" hidden="1" customWidth="1"/>
    <col min="8202" max="8444" width="9.140625" style="4"/>
    <col min="8445" max="8445" width="23.28515625" style="4" customWidth="1"/>
    <col min="8446" max="8446" width="14.42578125" style="4" customWidth="1"/>
    <col min="8447" max="8447" width="15.42578125" style="4" bestFit="1" customWidth="1"/>
    <col min="8448" max="8450" width="14.42578125" style="4" customWidth="1"/>
    <col min="8451" max="8454" width="9.140625" style="4"/>
    <col min="8455" max="8457" width="0" style="4" hidden="1" customWidth="1"/>
    <col min="8458" max="8700" width="9.140625" style="4"/>
    <col min="8701" max="8701" width="23.28515625" style="4" customWidth="1"/>
    <col min="8702" max="8702" width="14.42578125" style="4" customWidth="1"/>
    <col min="8703" max="8703" width="15.42578125" style="4" bestFit="1" customWidth="1"/>
    <col min="8704" max="8706" width="14.42578125" style="4" customWidth="1"/>
    <col min="8707" max="8710" width="9.140625" style="4"/>
    <col min="8711" max="8713" width="0" style="4" hidden="1" customWidth="1"/>
    <col min="8714" max="8956" width="9.140625" style="4"/>
    <col min="8957" max="8957" width="23.28515625" style="4" customWidth="1"/>
    <col min="8958" max="8958" width="14.42578125" style="4" customWidth="1"/>
    <col min="8959" max="8959" width="15.42578125" style="4" bestFit="1" customWidth="1"/>
    <col min="8960" max="8962" width="14.42578125" style="4" customWidth="1"/>
    <col min="8963" max="8966" width="9.140625" style="4"/>
    <col min="8967" max="8969" width="0" style="4" hidden="1" customWidth="1"/>
    <col min="8970" max="9212" width="9.140625" style="4"/>
    <col min="9213" max="9213" width="23.28515625" style="4" customWidth="1"/>
    <col min="9214" max="9214" width="14.42578125" style="4" customWidth="1"/>
    <col min="9215" max="9215" width="15.42578125" style="4" bestFit="1" customWidth="1"/>
    <col min="9216" max="9218" width="14.42578125" style="4" customWidth="1"/>
    <col min="9219" max="9222" width="9.140625" style="4"/>
    <col min="9223" max="9225" width="0" style="4" hidden="1" customWidth="1"/>
    <col min="9226" max="9468" width="9.140625" style="4"/>
    <col min="9469" max="9469" width="23.28515625" style="4" customWidth="1"/>
    <col min="9470" max="9470" width="14.42578125" style="4" customWidth="1"/>
    <col min="9471" max="9471" width="15.42578125" style="4" bestFit="1" customWidth="1"/>
    <col min="9472" max="9474" width="14.42578125" style="4" customWidth="1"/>
    <col min="9475" max="9478" width="9.140625" style="4"/>
    <col min="9479" max="9481" width="0" style="4" hidden="1" customWidth="1"/>
    <col min="9482" max="9724" width="9.140625" style="4"/>
    <col min="9725" max="9725" width="23.28515625" style="4" customWidth="1"/>
    <col min="9726" max="9726" width="14.42578125" style="4" customWidth="1"/>
    <col min="9727" max="9727" width="15.42578125" style="4" bestFit="1" customWidth="1"/>
    <col min="9728" max="9730" width="14.42578125" style="4" customWidth="1"/>
    <col min="9731" max="9734" width="9.140625" style="4"/>
    <col min="9735" max="9737" width="0" style="4" hidden="1" customWidth="1"/>
    <col min="9738" max="9980" width="9.140625" style="4"/>
    <col min="9981" max="9981" width="23.28515625" style="4" customWidth="1"/>
    <col min="9982" max="9982" width="14.42578125" style="4" customWidth="1"/>
    <col min="9983" max="9983" width="15.42578125" style="4" bestFit="1" customWidth="1"/>
    <col min="9984" max="9986" width="14.42578125" style="4" customWidth="1"/>
    <col min="9987" max="9990" width="9.140625" style="4"/>
    <col min="9991" max="9993" width="0" style="4" hidden="1" customWidth="1"/>
    <col min="9994" max="10236" width="9.140625" style="4"/>
    <col min="10237" max="10237" width="23.28515625" style="4" customWidth="1"/>
    <col min="10238" max="10238" width="14.42578125" style="4" customWidth="1"/>
    <col min="10239" max="10239" width="15.42578125" style="4" bestFit="1" customWidth="1"/>
    <col min="10240" max="10242" width="14.42578125" style="4" customWidth="1"/>
    <col min="10243" max="10246" width="9.140625" style="4"/>
    <col min="10247" max="10249" width="0" style="4" hidden="1" customWidth="1"/>
    <col min="10250" max="10492" width="9.140625" style="4"/>
    <col min="10493" max="10493" width="23.28515625" style="4" customWidth="1"/>
    <col min="10494" max="10494" width="14.42578125" style="4" customWidth="1"/>
    <col min="10495" max="10495" width="15.42578125" style="4" bestFit="1" customWidth="1"/>
    <col min="10496" max="10498" width="14.42578125" style="4" customWidth="1"/>
    <col min="10499" max="10502" width="9.140625" style="4"/>
    <col min="10503" max="10505" width="0" style="4" hidden="1" customWidth="1"/>
    <col min="10506" max="10748" width="9.140625" style="4"/>
    <col min="10749" max="10749" width="23.28515625" style="4" customWidth="1"/>
    <col min="10750" max="10750" width="14.42578125" style="4" customWidth="1"/>
    <col min="10751" max="10751" width="15.42578125" style="4" bestFit="1" customWidth="1"/>
    <col min="10752" max="10754" width="14.42578125" style="4" customWidth="1"/>
    <col min="10755" max="10758" width="9.140625" style="4"/>
    <col min="10759" max="10761" width="0" style="4" hidden="1" customWidth="1"/>
    <col min="10762" max="11004" width="9.140625" style="4"/>
    <col min="11005" max="11005" width="23.28515625" style="4" customWidth="1"/>
    <col min="11006" max="11006" width="14.42578125" style="4" customWidth="1"/>
    <col min="11007" max="11007" width="15.42578125" style="4" bestFit="1" customWidth="1"/>
    <col min="11008" max="11010" width="14.42578125" style="4" customWidth="1"/>
    <col min="11011" max="11014" width="9.140625" style="4"/>
    <col min="11015" max="11017" width="0" style="4" hidden="1" customWidth="1"/>
    <col min="11018" max="11260" width="9.140625" style="4"/>
    <col min="11261" max="11261" width="23.28515625" style="4" customWidth="1"/>
    <col min="11262" max="11262" width="14.42578125" style="4" customWidth="1"/>
    <col min="11263" max="11263" width="15.42578125" style="4" bestFit="1" customWidth="1"/>
    <col min="11264" max="11266" width="14.42578125" style="4" customWidth="1"/>
    <col min="11267" max="11270" width="9.140625" style="4"/>
    <col min="11271" max="11273" width="0" style="4" hidden="1" customWidth="1"/>
    <col min="11274" max="11516" width="9.140625" style="4"/>
    <col min="11517" max="11517" width="23.28515625" style="4" customWidth="1"/>
    <col min="11518" max="11518" width="14.42578125" style="4" customWidth="1"/>
    <col min="11519" max="11519" width="15.42578125" style="4" bestFit="1" customWidth="1"/>
    <col min="11520" max="11522" width="14.42578125" style="4" customWidth="1"/>
    <col min="11523" max="11526" width="9.140625" style="4"/>
    <col min="11527" max="11529" width="0" style="4" hidden="1" customWidth="1"/>
    <col min="11530" max="11772" width="9.140625" style="4"/>
    <col min="11773" max="11773" width="23.28515625" style="4" customWidth="1"/>
    <col min="11774" max="11774" width="14.42578125" style="4" customWidth="1"/>
    <col min="11775" max="11775" width="15.42578125" style="4" bestFit="1" customWidth="1"/>
    <col min="11776" max="11778" width="14.42578125" style="4" customWidth="1"/>
    <col min="11779" max="11782" width="9.140625" style="4"/>
    <col min="11783" max="11785" width="0" style="4" hidden="1" customWidth="1"/>
    <col min="11786" max="12028" width="9.140625" style="4"/>
    <col min="12029" max="12029" width="23.28515625" style="4" customWidth="1"/>
    <col min="12030" max="12030" width="14.42578125" style="4" customWidth="1"/>
    <col min="12031" max="12031" width="15.42578125" style="4" bestFit="1" customWidth="1"/>
    <col min="12032" max="12034" width="14.42578125" style="4" customWidth="1"/>
    <col min="12035" max="12038" width="9.140625" style="4"/>
    <col min="12039" max="12041" width="0" style="4" hidden="1" customWidth="1"/>
    <col min="12042" max="12284" width="9.140625" style="4"/>
    <col min="12285" max="12285" width="23.28515625" style="4" customWidth="1"/>
    <col min="12286" max="12286" width="14.42578125" style="4" customWidth="1"/>
    <col min="12287" max="12287" width="15.42578125" style="4" bestFit="1" customWidth="1"/>
    <col min="12288" max="12290" width="14.42578125" style="4" customWidth="1"/>
    <col min="12291" max="12294" width="9.140625" style="4"/>
    <col min="12295" max="12297" width="0" style="4" hidden="1" customWidth="1"/>
    <col min="12298" max="12540" width="9.140625" style="4"/>
    <col min="12541" max="12541" width="23.28515625" style="4" customWidth="1"/>
    <col min="12542" max="12542" width="14.42578125" style="4" customWidth="1"/>
    <col min="12543" max="12543" width="15.42578125" style="4" bestFit="1" customWidth="1"/>
    <col min="12544" max="12546" width="14.42578125" style="4" customWidth="1"/>
    <col min="12547" max="12550" width="9.140625" style="4"/>
    <col min="12551" max="12553" width="0" style="4" hidden="1" customWidth="1"/>
    <col min="12554" max="12796" width="9.140625" style="4"/>
    <col min="12797" max="12797" width="23.28515625" style="4" customWidth="1"/>
    <col min="12798" max="12798" width="14.42578125" style="4" customWidth="1"/>
    <col min="12799" max="12799" width="15.42578125" style="4" bestFit="1" customWidth="1"/>
    <col min="12800" max="12802" width="14.42578125" style="4" customWidth="1"/>
    <col min="12803" max="12806" width="9.140625" style="4"/>
    <col min="12807" max="12809" width="0" style="4" hidden="1" customWidth="1"/>
    <col min="12810" max="13052" width="9.140625" style="4"/>
    <col min="13053" max="13053" width="23.28515625" style="4" customWidth="1"/>
    <col min="13054" max="13054" width="14.42578125" style="4" customWidth="1"/>
    <col min="13055" max="13055" width="15.42578125" style="4" bestFit="1" customWidth="1"/>
    <col min="13056" max="13058" width="14.42578125" style="4" customWidth="1"/>
    <col min="13059" max="13062" width="9.140625" style="4"/>
    <col min="13063" max="13065" width="0" style="4" hidden="1" customWidth="1"/>
    <col min="13066" max="13308" width="9.140625" style="4"/>
    <col min="13309" max="13309" width="23.28515625" style="4" customWidth="1"/>
    <col min="13310" max="13310" width="14.42578125" style="4" customWidth="1"/>
    <col min="13311" max="13311" width="15.42578125" style="4" bestFit="1" customWidth="1"/>
    <col min="13312" max="13314" width="14.42578125" style="4" customWidth="1"/>
    <col min="13315" max="13318" width="9.140625" style="4"/>
    <col min="13319" max="13321" width="0" style="4" hidden="1" customWidth="1"/>
    <col min="13322" max="13564" width="9.140625" style="4"/>
    <col min="13565" max="13565" width="23.28515625" style="4" customWidth="1"/>
    <col min="13566" max="13566" width="14.42578125" style="4" customWidth="1"/>
    <col min="13567" max="13567" width="15.42578125" style="4" bestFit="1" customWidth="1"/>
    <col min="13568" max="13570" width="14.42578125" style="4" customWidth="1"/>
    <col min="13571" max="13574" width="9.140625" style="4"/>
    <col min="13575" max="13577" width="0" style="4" hidden="1" customWidth="1"/>
    <col min="13578" max="13820" width="9.140625" style="4"/>
    <col min="13821" max="13821" width="23.28515625" style="4" customWidth="1"/>
    <col min="13822" max="13822" width="14.42578125" style="4" customWidth="1"/>
    <col min="13823" max="13823" width="15.42578125" style="4" bestFit="1" customWidth="1"/>
    <col min="13824" max="13826" width="14.42578125" style="4" customWidth="1"/>
    <col min="13827" max="13830" width="9.140625" style="4"/>
    <col min="13831" max="13833" width="0" style="4" hidden="1" customWidth="1"/>
    <col min="13834" max="14076" width="9.140625" style="4"/>
    <col min="14077" max="14077" width="23.28515625" style="4" customWidth="1"/>
    <col min="14078" max="14078" width="14.42578125" style="4" customWidth="1"/>
    <col min="14079" max="14079" width="15.42578125" style="4" bestFit="1" customWidth="1"/>
    <col min="14080" max="14082" width="14.42578125" style="4" customWidth="1"/>
    <col min="14083" max="14086" width="9.140625" style="4"/>
    <col min="14087" max="14089" width="0" style="4" hidden="1" customWidth="1"/>
    <col min="14090" max="14332" width="9.140625" style="4"/>
    <col min="14333" max="14333" width="23.28515625" style="4" customWidth="1"/>
    <col min="14334" max="14334" width="14.42578125" style="4" customWidth="1"/>
    <col min="14335" max="14335" width="15.42578125" style="4" bestFit="1" customWidth="1"/>
    <col min="14336" max="14338" width="14.42578125" style="4" customWidth="1"/>
    <col min="14339" max="14342" width="9.140625" style="4"/>
    <col min="14343" max="14345" width="0" style="4" hidden="1" customWidth="1"/>
    <col min="14346" max="14588" width="9.140625" style="4"/>
    <col min="14589" max="14589" width="23.28515625" style="4" customWidth="1"/>
    <col min="14590" max="14590" width="14.42578125" style="4" customWidth="1"/>
    <col min="14591" max="14591" width="15.42578125" style="4" bestFit="1" customWidth="1"/>
    <col min="14592" max="14594" width="14.42578125" style="4" customWidth="1"/>
    <col min="14595" max="14598" width="9.140625" style="4"/>
    <col min="14599" max="14601" width="0" style="4" hidden="1" customWidth="1"/>
    <col min="14602" max="14844" width="9.140625" style="4"/>
    <col min="14845" max="14845" width="23.28515625" style="4" customWidth="1"/>
    <col min="14846" max="14846" width="14.42578125" style="4" customWidth="1"/>
    <col min="14847" max="14847" width="15.42578125" style="4" bestFit="1" customWidth="1"/>
    <col min="14848" max="14850" width="14.42578125" style="4" customWidth="1"/>
    <col min="14851" max="14854" width="9.140625" style="4"/>
    <col min="14855" max="14857" width="0" style="4" hidden="1" customWidth="1"/>
    <col min="14858" max="15100" width="9.140625" style="4"/>
    <col min="15101" max="15101" width="23.28515625" style="4" customWidth="1"/>
    <col min="15102" max="15102" width="14.42578125" style="4" customWidth="1"/>
    <col min="15103" max="15103" width="15.42578125" style="4" bestFit="1" customWidth="1"/>
    <col min="15104" max="15106" width="14.42578125" style="4" customWidth="1"/>
    <col min="15107" max="15110" width="9.140625" style="4"/>
    <col min="15111" max="15113" width="0" style="4" hidden="1" customWidth="1"/>
    <col min="15114" max="15356" width="9.140625" style="4"/>
    <col min="15357" max="15357" width="23.28515625" style="4" customWidth="1"/>
    <col min="15358" max="15358" width="14.42578125" style="4" customWidth="1"/>
    <col min="15359" max="15359" width="15.42578125" style="4" bestFit="1" customWidth="1"/>
    <col min="15360" max="15362" width="14.42578125" style="4" customWidth="1"/>
    <col min="15363" max="15366" width="9.140625" style="4"/>
    <col min="15367" max="15369" width="0" style="4" hidden="1" customWidth="1"/>
    <col min="15370" max="15612" width="9.140625" style="4"/>
    <col min="15613" max="15613" width="23.28515625" style="4" customWidth="1"/>
    <col min="15614" max="15614" width="14.42578125" style="4" customWidth="1"/>
    <col min="15615" max="15615" width="15.42578125" style="4" bestFit="1" customWidth="1"/>
    <col min="15616" max="15618" width="14.42578125" style="4" customWidth="1"/>
    <col min="15619" max="15622" width="9.140625" style="4"/>
    <col min="15623" max="15625" width="0" style="4" hidden="1" customWidth="1"/>
    <col min="15626" max="15868" width="9.140625" style="4"/>
    <col min="15869" max="15869" width="23.28515625" style="4" customWidth="1"/>
    <col min="15870" max="15870" width="14.42578125" style="4" customWidth="1"/>
    <col min="15871" max="15871" width="15.42578125" style="4" bestFit="1" customWidth="1"/>
    <col min="15872" max="15874" width="14.42578125" style="4" customWidth="1"/>
    <col min="15875" max="15878" width="9.140625" style="4"/>
    <col min="15879" max="15881" width="0" style="4" hidden="1" customWidth="1"/>
    <col min="15882" max="16124" width="9.140625" style="4"/>
    <col min="16125" max="16125" width="23.28515625" style="4" customWidth="1"/>
    <col min="16126" max="16126" width="14.42578125" style="4" customWidth="1"/>
    <col min="16127" max="16127" width="15.42578125" style="4" bestFit="1" customWidth="1"/>
    <col min="16128" max="16130" width="14.42578125" style="4" customWidth="1"/>
    <col min="16131" max="16134" width="9.140625" style="4"/>
    <col min="16135" max="16137" width="0" style="4" hidden="1" customWidth="1"/>
    <col min="16138" max="16384" width="9.140625" style="4"/>
  </cols>
  <sheetData>
    <row r="1" spans="1:10">
      <c r="A1" s="1"/>
      <c r="B1" s="2"/>
      <c r="C1" s="2"/>
      <c r="D1" s="1"/>
      <c r="E1" s="2"/>
      <c r="F1" s="3" t="s">
        <v>0</v>
      </c>
    </row>
    <row r="2" spans="1:10">
      <c r="A2" s="986" t="s">
        <v>1</v>
      </c>
      <c r="B2" s="986"/>
      <c r="C2" s="986"/>
      <c r="D2" s="986"/>
      <c r="E2" s="986"/>
      <c r="F2" s="986"/>
    </row>
    <row r="3" spans="1:10">
      <c r="A3" s="986" t="s">
        <v>2</v>
      </c>
      <c r="B3" s="986"/>
      <c r="C3" s="986"/>
      <c r="D3" s="986"/>
      <c r="E3" s="986"/>
      <c r="F3" s="986"/>
    </row>
    <row r="4" spans="1:10">
      <c r="A4" s="986" t="s">
        <v>3</v>
      </c>
      <c r="B4" s="986"/>
      <c r="C4" s="986"/>
      <c r="D4" s="986"/>
      <c r="E4" s="986"/>
      <c r="F4" s="986"/>
    </row>
    <row r="5" spans="1:10">
      <c r="A5" s="986" t="s">
        <v>99</v>
      </c>
      <c r="B5" s="986"/>
      <c r="C5" s="986"/>
      <c r="D5" s="986"/>
      <c r="E5" s="986"/>
      <c r="F5" s="986"/>
    </row>
    <row r="6" spans="1:10">
      <c r="A6" s="5"/>
      <c r="B6" s="2"/>
      <c r="C6" s="2"/>
      <c r="D6" s="1"/>
      <c r="E6" s="987" t="s">
        <v>4</v>
      </c>
      <c r="F6" s="988"/>
    </row>
    <row r="7" spans="1:10" ht="42" customHeight="1">
      <c r="A7" s="6" t="s">
        <v>5</v>
      </c>
      <c r="B7" s="7" t="s">
        <v>6</v>
      </c>
      <c r="C7" s="7" t="s">
        <v>7</v>
      </c>
      <c r="D7" s="6" t="s">
        <v>8</v>
      </c>
      <c r="E7" s="7" t="s">
        <v>9</v>
      </c>
      <c r="F7" s="6" t="s">
        <v>10</v>
      </c>
    </row>
    <row r="8" spans="1:10">
      <c r="A8" s="8" t="s">
        <v>11</v>
      </c>
      <c r="B8" s="9" t="s">
        <v>12</v>
      </c>
      <c r="C8" s="9" t="s">
        <v>13</v>
      </c>
      <c r="D8" s="10" t="s">
        <v>14</v>
      </c>
      <c r="E8" s="10" t="s">
        <v>15</v>
      </c>
      <c r="F8" s="10" t="s">
        <v>16</v>
      </c>
    </row>
    <row r="9" spans="1:10" ht="6" customHeight="1">
      <c r="A9" s="11"/>
      <c r="B9" s="12"/>
      <c r="C9" s="12"/>
      <c r="D9" s="11"/>
      <c r="E9" s="11"/>
      <c r="F9" s="11"/>
    </row>
    <row r="10" spans="1:10" s="17" customFormat="1" ht="18" customHeight="1">
      <c r="A10" s="13" t="s">
        <v>1194</v>
      </c>
      <c r="B10" s="14">
        <v>33202326</v>
      </c>
      <c r="C10" s="15">
        <v>33924003.908028297</v>
      </c>
      <c r="D10" s="16">
        <v>1.02</v>
      </c>
      <c r="E10" s="15">
        <v>24704959.269248299</v>
      </c>
      <c r="F10" s="16">
        <v>0.74</v>
      </c>
    </row>
    <row r="11" spans="1:10" ht="15.75" thickBot="1">
      <c r="A11" s="1" t="s">
        <v>158</v>
      </c>
      <c r="B11" s="18">
        <v>481109</v>
      </c>
      <c r="C11" s="19">
        <v>95599.231619099999</v>
      </c>
      <c r="D11" s="20">
        <v>0.2</v>
      </c>
      <c r="E11" s="19">
        <v>60182.484205300003</v>
      </c>
      <c r="F11" s="20">
        <v>0.13</v>
      </c>
      <c r="H11" s="21" t="s">
        <v>19</v>
      </c>
      <c r="I11" s="22" t="s">
        <v>20</v>
      </c>
      <c r="J11" s="22" t="s">
        <v>21</v>
      </c>
    </row>
    <row r="12" spans="1:10">
      <c r="A12" s="1" t="s">
        <v>159</v>
      </c>
      <c r="B12" s="18">
        <v>3306559</v>
      </c>
      <c r="C12" s="19">
        <v>1540856.4046151999</v>
      </c>
      <c r="D12" s="20">
        <v>0.47</v>
      </c>
      <c r="E12" s="19">
        <v>379151.11200319999</v>
      </c>
      <c r="F12" s="20">
        <v>0.11</v>
      </c>
      <c r="H12" s="23" t="s">
        <v>23</v>
      </c>
      <c r="I12" s="24">
        <v>2163198.2999999998</v>
      </c>
      <c r="J12" s="24">
        <v>1054265.6299999999</v>
      </c>
    </row>
    <row r="13" spans="1:10" ht="15.75" thickBot="1">
      <c r="A13" s="1" t="s">
        <v>160</v>
      </c>
      <c r="B13" s="18">
        <v>2635748</v>
      </c>
      <c r="C13" s="19">
        <v>1284643.1974216001</v>
      </c>
      <c r="D13" s="20">
        <v>0.49</v>
      </c>
      <c r="E13" s="19">
        <v>318970.75157800002</v>
      </c>
      <c r="F13" s="20">
        <v>0.12</v>
      </c>
      <c r="H13" s="25" t="s">
        <v>25</v>
      </c>
      <c r="I13" s="26">
        <v>150040.31</v>
      </c>
      <c r="J13" s="26">
        <v>108732.07</v>
      </c>
    </row>
    <row r="14" spans="1:10" ht="15.75" thickBot="1">
      <c r="A14" s="1" t="s">
        <v>161</v>
      </c>
      <c r="B14" s="18">
        <v>9169464</v>
      </c>
      <c r="C14" s="19">
        <v>21957255.297195502</v>
      </c>
      <c r="D14" s="20">
        <v>2.39</v>
      </c>
      <c r="E14" s="19">
        <v>21045672.045245498</v>
      </c>
      <c r="F14" s="20">
        <v>2.2999999999999998</v>
      </c>
      <c r="H14" s="25" t="s">
        <v>27</v>
      </c>
      <c r="I14" s="26">
        <v>866701.22</v>
      </c>
      <c r="J14" s="26">
        <v>406478.86</v>
      </c>
    </row>
    <row r="15" spans="1:10" ht="15.75" thickBot="1">
      <c r="A15" s="1" t="s">
        <v>1195</v>
      </c>
      <c r="B15" s="18">
        <v>2823265</v>
      </c>
      <c r="C15" s="19">
        <v>1133800.6240538999</v>
      </c>
      <c r="D15" s="20">
        <v>0.4</v>
      </c>
      <c r="E15" s="19">
        <v>426307.18009079999</v>
      </c>
      <c r="F15" s="20">
        <v>0.15</v>
      </c>
      <c r="H15" s="25" t="s">
        <v>29</v>
      </c>
      <c r="I15" s="26">
        <v>335809.71</v>
      </c>
      <c r="J15" s="26">
        <v>171191.4</v>
      </c>
    </row>
    <row r="16" spans="1:10" ht="15.75" thickBot="1">
      <c r="A16" s="1" t="s">
        <v>163</v>
      </c>
      <c r="B16" s="18">
        <v>6212216</v>
      </c>
      <c r="C16" s="19">
        <v>3528004.6231709998</v>
      </c>
      <c r="D16" s="20">
        <v>0.56999999999999995</v>
      </c>
      <c r="E16" s="19">
        <v>1050752.5522702001</v>
      </c>
      <c r="F16" s="20">
        <v>0.17</v>
      </c>
      <c r="H16" s="25" t="s">
        <v>31</v>
      </c>
      <c r="I16" s="26">
        <v>177525.63</v>
      </c>
      <c r="J16" s="26">
        <v>75013.87</v>
      </c>
    </row>
    <row r="17" spans="1:10" ht="15.75" thickBot="1">
      <c r="A17" s="1" t="s">
        <v>165</v>
      </c>
      <c r="B17" s="18">
        <v>1648896</v>
      </c>
      <c r="C17" s="19">
        <v>1451245.1661201001</v>
      </c>
      <c r="D17" s="20">
        <v>0.88</v>
      </c>
      <c r="E17" s="19">
        <v>389489.8009803</v>
      </c>
      <c r="F17" s="20">
        <v>0.24</v>
      </c>
      <c r="H17" s="25" t="s">
        <v>33</v>
      </c>
      <c r="I17" s="26">
        <v>321751.21999999997</v>
      </c>
      <c r="J17" s="26">
        <v>184628.25</v>
      </c>
    </row>
    <row r="18" spans="1:10" ht="15.75" thickBot="1">
      <c r="A18" s="1" t="s">
        <v>166</v>
      </c>
      <c r="B18" s="18">
        <v>714119</v>
      </c>
      <c r="C18" s="19">
        <v>115034.2283015</v>
      </c>
      <c r="D18" s="20">
        <v>0.16</v>
      </c>
      <c r="E18" s="19">
        <v>90488.8548381</v>
      </c>
      <c r="F18" s="20">
        <v>0.13</v>
      </c>
      <c r="H18" s="25" t="s">
        <v>35</v>
      </c>
      <c r="I18" s="26">
        <v>311370.2</v>
      </c>
      <c r="J18" s="26">
        <v>108221.18</v>
      </c>
    </row>
    <row r="19" spans="1:10">
      <c r="A19" s="1" t="s">
        <v>167</v>
      </c>
      <c r="B19" s="18">
        <v>1938111</v>
      </c>
      <c r="C19" s="19">
        <v>861862.79396539996</v>
      </c>
      <c r="D19" s="20">
        <v>0.44</v>
      </c>
      <c r="E19" s="19">
        <v>259016.6376629</v>
      </c>
      <c r="F19" s="20">
        <v>0.13</v>
      </c>
      <c r="H19" s="23" t="s">
        <v>17</v>
      </c>
      <c r="I19" s="24">
        <v>24309748.309999999</v>
      </c>
      <c r="J19" s="24">
        <v>17505253.440000001</v>
      </c>
    </row>
    <row r="20" spans="1:10" ht="15.75" thickBot="1">
      <c r="A20" s="1" t="s">
        <v>168</v>
      </c>
      <c r="B20" s="18">
        <v>3625252</v>
      </c>
      <c r="C20" s="19">
        <v>1762583.3972356999</v>
      </c>
      <c r="D20" s="20">
        <v>0.49</v>
      </c>
      <c r="E20" s="19">
        <v>591201.97240690002</v>
      </c>
      <c r="F20" s="20">
        <v>0.16</v>
      </c>
      <c r="H20" s="25" t="s">
        <v>18</v>
      </c>
      <c r="I20" s="26">
        <v>72955.100000000006</v>
      </c>
      <c r="J20" s="26">
        <v>31429.98</v>
      </c>
    </row>
    <row r="21" spans="1:10" ht="15.75" thickBot="1">
      <c r="A21" s="1" t="s">
        <v>162</v>
      </c>
      <c r="B21" s="18">
        <v>647587</v>
      </c>
      <c r="C21" s="19">
        <v>193118.94432929999</v>
      </c>
      <c r="D21" s="20">
        <v>0.3</v>
      </c>
      <c r="E21" s="19">
        <v>93725.877967099994</v>
      </c>
      <c r="F21" s="20">
        <v>0.14000000000000001</v>
      </c>
      <c r="H21" s="25" t="s">
        <v>22</v>
      </c>
      <c r="I21" s="26">
        <v>1111848.48</v>
      </c>
      <c r="J21" s="26">
        <v>282374.44</v>
      </c>
    </row>
    <row r="22" spans="1:10" ht="6" customHeight="1" thickBot="1">
      <c r="A22" s="1" t="s">
        <v>1188</v>
      </c>
      <c r="B22" s="27"/>
      <c r="C22" s="28"/>
      <c r="D22" s="20"/>
      <c r="E22" s="28"/>
      <c r="F22" s="20"/>
      <c r="H22" s="25" t="s">
        <v>24</v>
      </c>
      <c r="I22" s="26">
        <v>876329.51</v>
      </c>
      <c r="J22" s="26">
        <v>203672.21</v>
      </c>
    </row>
    <row r="23" spans="1:10" s="17" customFormat="1" ht="18" customHeight="1" thickBot="1">
      <c r="A23" s="13" t="s">
        <v>1196</v>
      </c>
      <c r="B23" s="14">
        <v>44215107</v>
      </c>
      <c r="C23" s="29">
        <v>99412699.116261706</v>
      </c>
      <c r="D23" s="16">
        <v>2.25</v>
      </c>
      <c r="E23" s="29">
        <v>95811918.366485298</v>
      </c>
      <c r="F23" s="16">
        <v>2.17</v>
      </c>
      <c r="H23" s="25" t="s">
        <v>26</v>
      </c>
      <c r="I23" s="26">
        <v>15871609.060000001</v>
      </c>
      <c r="J23" s="26">
        <v>14907960.390000001</v>
      </c>
    </row>
    <row r="24" spans="1:10" ht="15.75" thickBot="1">
      <c r="A24" s="1" t="s">
        <v>169</v>
      </c>
      <c r="B24" s="18">
        <v>14734025</v>
      </c>
      <c r="C24" s="19">
        <v>84640872.985588193</v>
      </c>
      <c r="D24" s="20">
        <v>5.74</v>
      </c>
      <c r="E24" s="19">
        <v>89105602.467518598</v>
      </c>
      <c r="F24" s="20">
        <v>6.05</v>
      </c>
      <c r="H24" s="25" t="s">
        <v>28</v>
      </c>
      <c r="I24" s="26">
        <v>937168.59</v>
      </c>
      <c r="J24" s="26">
        <v>310232.18</v>
      </c>
    </row>
    <row r="25" spans="1:10" ht="15.75" thickBot="1">
      <c r="A25" s="1" t="s">
        <v>170</v>
      </c>
      <c r="B25" s="18">
        <v>2162876</v>
      </c>
      <c r="C25" s="19">
        <v>965607.45383180003</v>
      </c>
      <c r="D25" s="20">
        <v>0.45</v>
      </c>
      <c r="E25" s="19">
        <v>522828.1253596</v>
      </c>
      <c r="F25" s="20">
        <v>0.24</v>
      </c>
      <c r="H25" s="25" t="s">
        <v>30</v>
      </c>
      <c r="I25" s="26">
        <v>2422861.46</v>
      </c>
      <c r="J25" s="26">
        <v>727339.55</v>
      </c>
    </row>
    <row r="26" spans="1:10" ht="15.75" thickBot="1">
      <c r="A26" s="1" t="s">
        <v>171</v>
      </c>
      <c r="B26" s="18">
        <v>5263474</v>
      </c>
      <c r="C26" s="19">
        <v>2963620.7129664002</v>
      </c>
      <c r="D26" s="20">
        <v>0.56000000000000005</v>
      </c>
      <c r="E26" s="19">
        <v>1339655.9969730999</v>
      </c>
      <c r="F26" s="20">
        <v>0.25</v>
      </c>
      <c r="H26" s="25" t="s">
        <v>32</v>
      </c>
      <c r="I26" s="26">
        <v>968110.19</v>
      </c>
      <c r="J26" s="26">
        <v>309127.75</v>
      </c>
    </row>
    <row r="27" spans="1:10" ht="15.75" thickBot="1">
      <c r="A27" s="1" t="s">
        <v>172</v>
      </c>
      <c r="B27" s="18">
        <v>1295053</v>
      </c>
      <c r="C27" s="19">
        <v>434122.11329000001</v>
      </c>
      <c r="D27" s="20">
        <v>0.34</v>
      </c>
      <c r="E27" s="19">
        <v>252761.0111605</v>
      </c>
      <c r="F27" s="20">
        <v>0.2</v>
      </c>
      <c r="H27" s="25" t="s">
        <v>34</v>
      </c>
      <c r="I27" s="26">
        <v>84168.1</v>
      </c>
      <c r="J27" s="26">
        <v>45814.33</v>
      </c>
    </row>
    <row r="28" spans="1:10" ht="15.75" thickBot="1">
      <c r="A28" s="1" t="s">
        <v>173</v>
      </c>
      <c r="B28" s="18">
        <v>3267630</v>
      </c>
      <c r="C28" s="19">
        <v>865359.22534859995</v>
      </c>
      <c r="D28" s="20">
        <v>0.26</v>
      </c>
      <c r="E28" s="19">
        <v>415759.72692649998</v>
      </c>
      <c r="F28" s="20">
        <v>0.13</v>
      </c>
      <c r="H28" s="25" t="s">
        <v>36</v>
      </c>
      <c r="I28" s="26">
        <v>596474.25</v>
      </c>
      <c r="J28" s="26">
        <v>190814.38</v>
      </c>
    </row>
    <row r="29" spans="1:10" ht="15.75" thickBot="1">
      <c r="A29" s="1" t="s">
        <v>174</v>
      </c>
      <c r="B29" s="18">
        <v>1293027</v>
      </c>
      <c r="C29" s="19">
        <v>629393.88630060002</v>
      </c>
      <c r="D29" s="20">
        <v>0.49</v>
      </c>
      <c r="E29" s="19">
        <v>217032.71981000001</v>
      </c>
      <c r="F29" s="20">
        <v>0.17</v>
      </c>
      <c r="H29" s="25" t="s">
        <v>37</v>
      </c>
      <c r="I29" s="26">
        <v>1205088.8600000001</v>
      </c>
      <c r="J29" s="26">
        <v>442356.31</v>
      </c>
    </row>
    <row r="30" spans="1:10" ht="15.75" thickBot="1">
      <c r="A30" s="1" t="s">
        <v>175</v>
      </c>
      <c r="B30" s="18">
        <v>1558024</v>
      </c>
      <c r="C30" s="19">
        <v>645408.10360739997</v>
      </c>
      <c r="D30" s="20">
        <v>0.41</v>
      </c>
      <c r="E30" s="19">
        <v>200744.5575764</v>
      </c>
      <c r="F30" s="20">
        <v>0.13</v>
      </c>
      <c r="H30" s="25" t="s">
        <v>38</v>
      </c>
      <c r="I30" s="26">
        <v>163134.71</v>
      </c>
      <c r="J30" s="26">
        <v>54131.93</v>
      </c>
    </row>
    <row r="31" spans="1:10">
      <c r="A31" s="1" t="s">
        <v>176</v>
      </c>
      <c r="B31" s="18">
        <v>1625418</v>
      </c>
      <c r="C31" s="19">
        <v>1089801.0718516</v>
      </c>
      <c r="D31" s="20">
        <v>0.67</v>
      </c>
      <c r="E31" s="19">
        <v>248571.06779500001</v>
      </c>
      <c r="F31" s="20">
        <v>0.15</v>
      </c>
      <c r="H31" s="23" t="s">
        <v>39</v>
      </c>
      <c r="I31" s="24">
        <v>69844807.659999996</v>
      </c>
      <c r="J31" s="24">
        <v>64455960.640000001</v>
      </c>
    </row>
    <row r="32" spans="1:10" ht="15.75" thickBot="1">
      <c r="A32" s="1" t="s">
        <v>177</v>
      </c>
      <c r="B32" s="18">
        <v>3909138</v>
      </c>
      <c r="C32" s="19">
        <v>3321375.0262302998</v>
      </c>
      <c r="D32" s="20">
        <v>0.85</v>
      </c>
      <c r="E32" s="19">
        <v>1810675.3675941001</v>
      </c>
      <c r="F32" s="20">
        <v>0.46</v>
      </c>
      <c r="H32" s="25" t="s">
        <v>40</v>
      </c>
      <c r="I32" s="26">
        <v>59640679.240000002</v>
      </c>
      <c r="J32" s="26">
        <v>59706812.340000004</v>
      </c>
    </row>
    <row r="33" spans="1:10" ht="15.75" thickBot="1">
      <c r="A33" s="1" t="s">
        <v>178</v>
      </c>
      <c r="B33" s="18">
        <v>2584452</v>
      </c>
      <c r="C33" s="19">
        <v>1379976.2689700001</v>
      </c>
      <c r="D33" s="20">
        <v>0.53</v>
      </c>
      <c r="E33" s="19">
        <v>756355.94668369996</v>
      </c>
      <c r="F33" s="20">
        <v>0.28999999999999998</v>
      </c>
      <c r="H33" s="25" t="s">
        <v>41</v>
      </c>
      <c r="I33" s="26">
        <v>657205.81999999995</v>
      </c>
      <c r="J33" s="26">
        <v>373538.87</v>
      </c>
    </row>
    <row r="34" spans="1:10" ht="15.75" thickBot="1">
      <c r="A34" s="1" t="s">
        <v>179</v>
      </c>
      <c r="B34" s="18">
        <v>1189821</v>
      </c>
      <c r="C34" s="19">
        <v>318144.3546361</v>
      </c>
      <c r="D34" s="20">
        <v>0.27</v>
      </c>
      <c r="E34" s="19">
        <v>177802.2301319</v>
      </c>
      <c r="F34" s="20">
        <v>0.15</v>
      </c>
      <c r="H34" s="25" t="s">
        <v>42</v>
      </c>
      <c r="I34" s="26">
        <v>2053401.1</v>
      </c>
      <c r="J34" s="26">
        <v>863663.68</v>
      </c>
    </row>
    <row r="35" spans="1:10" ht="15.75" thickBot="1">
      <c r="A35" s="1" t="s">
        <v>180</v>
      </c>
      <c r="B35" s="18">
        <v>1294561</v>
      </c>
      <c r="C35" s="19">
        <v>548982.75463820004</v>
      </c>
      <c r="D35" s="20">
        <v>0.42</v>
      </c>
      <c r="E35" s="19">
        <v>168248.84880860001</v>
      </c>
      <c r="F35" s="20">
        <v>0.13</v>
      </c>
      <c r="H35" s="25" t="s">
        <v>43</v>
      </c>
      <c r="I35" s="26">
        <v>320563.53999999998</v>
      </c>
      <c r="J35" s="26">
        <v>139554.57999999999</v>
      </c>
    </row>
    <row r="36" spans="1:10" ht="15.75" thickBot="1">
      <c r="A36" s="1" t="s">
        <v>181</v>
      </c>
      <c r="B36" s="18">
        <v>4037608</v>
      </c>
      <c r="C36" s="19">
        <v>1610035.1590024999</v>
      </c>
      <c r="D36" s="20">
        <v>0.4</v>
      </c>
      <c r="E36" s="19">
        <v>595880.3001472</v>
      </c>
      <c r="F36" s="20">
        <v>0.15</v>
      </c>
      <c r="H36" s="25" t="s">
        <v>44</v>
      </c>
      <c r="I36" s="26">
        <v>566930.14</v>
      </c>
      <c r="J36" s="26">
        <v>266082.83</v>
      </c>
    </row>
    <row r="37" spans="1:10" ht="6" customHeight="1" thickBot="1">
      <c r="A37" s="1" t="s">
        <v>1188</v>
      </c>
      <c r="B37" s="27"/>
      <c r="C37" s="28"/>
      <c r="D37" s="20"/>
      <c r="E37" s="28"/>
      <c r="F37" s="20"/>
      <c r="H37" s="25" t="s">
        <v>45</v>
      </c>
      <c r="I37" s="26">
        <v>466465.76</v>
      </c>
      <c r="J37" s="26">
        <v>145630.75</v>
      </c>
    </row>
    <row r="38" spans="1:10" s="17" customFormat="1" ht="18" customHeight="1" thickBot="1">
      <c r="A38" s="13" t="s">
        <v>1197</v>
      </c>
      <c r="B38" s="14">
        <v>17416645</v>
      </c>
      <c r="C38" s="15">
        <v>6722398.7385355998</v>
      </c>
      <c r="D38" s="16">
        <v>0.39</v>
      </c>
      <c r="E38" s="15">
        <v>5535396.7321988</v>
      </c>
      <c r="F38" s="16">
        <v>0.32</v>
      </c>
      <c r="H38" s="30" t="s">
        <v>46</v>
      </c>
      <c r="I38" s="31">
        <v>462964.18</v>
      </c>
      <c r="J38" s="31">
        <v>146055.34</v>
      </c>
    </row>
    <row r="39" spans="1:10" ht="15.75" thickBot="1">
      <c r="A39" s="1" t="s">
        <v>182</v>
      </c>
      <c r="B39" s="18">
        <v>1613079</v>
      </c>
      <c r="C39" s="19">
        <v>499426.90811760002</v>
      </c>
      <c r="D39" s="20">
        <v>0.31</v>
      </c>
      <c r="E39" s="19">
        <v>260476.93321019999</v>
      </c>
      <c r="F39" s="20">
        <v>0.16</v>
      </c>
      <c r="H39" s="25" t="s">
        <v>47</v>
      </c>
      <c r="I39" s="26">
        <v>745913.03</v>
      </c>
      <c r="J39" s="26">
        <v>187378.13</v>
      </c>
    </row>
    <row r="40" spans="1:10" ht="15.75" thickBot="1">
      <c r="A40" s="1" t="s">
        <v>183</v>
      </c>
      <c r="B40" s="18">
        <v>1234066</v>
      </c>
      <c r="C40" s="19">
        <v>314647.94376440003</v>
      </c>
      <c r="D40" s="20">
        <v>0.25</v>
      </c>
      <c r="E40" s="19">
        <v>272670.11928859999</v>
      </c>
      <c r="F40" s="20">
        <v>0.22</v>
      </c>
      <c r="H40" s="25" t="s">
        <v>48</v>
      </c>
      <c r="I40" s="26">
        <v>2333190.59</v>
      </c>
      <c r="J40" s="26">
        <v>1474223.29</v>
      </c>
    </row>
    <row r="41" spans="1:10" ht="15.75" thickBot="1">
      <c r="A41" s="1" t="s">
        <v>184</v>
      </c>
      <c r="B41" s="18">
        <v>3076849</v>
      </c>
      <c r="C41" s="19">
        <v>1247770.2061516</v>
      </c>
      <c r="D41" s="20">
        <v>0.41</v>
      </c>
      <c r="E41" s="19">
        <v>998348.38719509996</v>
      </c>
      <c r="F41" s="20">
        <v>0.32</v>
      </c>
      <c r="H41" s="25" t="s">
        <v>56</v>
      </c>
      <c r="I41" s="26">
        <v>966208.44</v>
      </c>
      <c r="J41" s="26">
        <v>549071.92000000004</v>
      </c>
    </row>
    <row r="42" spans="1:10" ht="15.75" thickBot="1">
      <c r="A42" s="1" t="s">
        <v>185</v>
      </c>
      <c r="B42" s="18">
        <v>2005849</v>
      </c>
      <c r="C42" s="19">
        <v>435984.10886410001</v>
      </c>
      <c r="D42" s="20">
        <v>0.22</v>
      </c>
      <c r="E42" s="19">
        <v>381910.24490500003</v>
      </c>
      <c r="F42" s="20">
        <v>0.19</v>
      </c>
      <c r="H42" s="25" t="s">
        <v>49</v>
      </c>
      <c r="I42" s="26">
        <v>205475.81</v>
      </c>
      <c r="J42" s="26">
        <v>108098.78</v>
      </c>
    </row>
    <row r="43" spans="1:10" ht="15.75" thickBot="1">
      <c r="A43" s="1" t="s">
        <v>186</v>
      </c>
      <c r="B43" s="18">
        <v>2613385</v>
      </c>
      <c r="C43" s="19">
        <v>2195903.7240773998</v>
      </c>
      <c r="D43" s="20">
        <v>0.84</v>
      </c>
      <c r="E43" s="19">
        <v>2012908.9497789</v>
      </c>
      <c r="F43" s="20">
        <v>0.77</v>
      </c>
      <c r="H43" s="25" t="s">
        <v>50</v>
      </c>
      <c r="I43" s="26">
        <v>352200.04</v>
      </c>
      <c r="J43" s="26">
        <v>102444.55</v>
      </c>
    </row>
    <row r="44" spans="1:10" ht="15.75" thickBot="1">
      <c r="A44" s="1" t="s">
        <v>187</v>
      </c>
      <c r="B44" s="18">
        <v>2149692</v>
      </c>
      <c r="C44" s="19">
        <v>786433.10929729999</v>
      </c>
      <c r="D44" s="20">
        <v>0.37</v>
      </c>
      <c r="E44" s="19">
        <v>850635.74001990003</v>
      </c>
      <c r="F44" s="20">
        <v>0.4</v>
      </c>
      <c r="H44" s="25" t="s">
        <v>51</v>
      </c>
      <c r="I44" s="26">
        <v>1073609.98</v>
      </c>
      <c r="J44" s="26">
        <v>393405.58</v>
      </c>
    </row>
    <row r="45" spans="1:10">
      <c r="A45" s="1" t="s">
        <v>188</v>
      </c>
      <c r="B45" s="18">
        <v>1033115</v>
      </c>
      <c r="C45" s="19">
        <v>234726.6394403</v>
      </c>
      <c r="D45" s="20">
        <v>0.23</v>
      </c>
      <c r="E45" s="19">
        <v>150435.14332440001</v>
      </c>
      <c r="F45" s="20">
        <v>0.15</v>
      </c>
      <c r="H45" s="23" t="s">
        <v>52</v>
      </c>
      <c r="I45" s="24">
        <v>4844708.8899999997</v>
      </c>
      <c r="J45" s="24">
        <v>3783816.7</v>
      </c>
    </row>
    <row r="46" spans="1:10" ht="15.75" thickBot="1">
      <c r="A46" s="1" t="s">
        <v>189</v>
      </c>
      <c r="B46" s="18">
        <v>705356</v>
      </c>
      <c r="C46" s="19">
        <v>151888.20548850001</v>
      </c>
      <c r="D46" s="20">
        <v>0.22</v>
      </c>
      <c r="E46" s="19">
        <v>112042.46348570001</v>
      </c>
      <c r="F46" s="20">
        <v>0.16</v>
      </c>
      <c r="H46" s="25" t="s">
        <v>53</v>
      </c>
      <c r="I46" s="26">
        <v>356000.06</v>
      </c>
      <c r="J46" s="26">
        <v>169455.8</v>
      </c>
    </row>
    <row r="47" spans="1:10">
      <c r="A47" s="1" t="s">
        <v>190</v>
      </c>
      <c r="B47" s="18">
        <v>788673</v>
      </c>
      <c r="C47" s="19">
        <v>230979.11069130001</v>
      </c>
      <c r="D47" s="20">
        <v>0.28999999999999998</v>
      </c>
      <c r="E47" s="19">
        <v>112286.2381725</v>
      </c>
      <c r="F47" s="20">
        <v>0.14000000000000001</v>
      </c>
      <c r="H47" s="32" t="s">
        <v>54</v>
      </c>
      <c r="I47" s="33">
        <v>221252.64</v>
      </c>
      <c r="J47" s="33">
        <v>173846.47</v>
      </c>
    </row>
    <row r="48" spans="1:10" s="37" customFormat="1">
      <c r="A48" s="34" t="s">
        <v>191</v>
      </c>
      <c r="B48" s="35">
        <v>2196581</v>
      </c>
      <c r="C48" s="19">
        <v>624638.78264310001</v>
      </c>
      <c r="D48" s="36">
        <v>0.28000000000000003</v>
      </c>
      <c r="E48" s="19">
        <v>383682.51281849999</v>
      </c>
      <c r="F48" s="36">
        <v>0.17</v>
      </c>
      <c r="H48" s="38" t="s">
        <v>55</v>
      </c>
      <c r="I48" s="39">
        <v>942693.41</v>
      </c>
      <c r="J48" s="39">
        <v>696740.45</v>
      </c>
    </row>
    <row r="49" spans="1:10" ht="5.0999999999999996" customHeight="1" thickBot="1">
      <c r="A49" s="5"/>
      <c r="B49" s="40"/>
      <c r="C49" s="41"/>
      <c r="D49" s="42"/>
      <c r="E49" s="41"/>
      <c r="F49" s="42"/>
      <c r="H49" s="25" t="s">
        <v>57</v>
      </c>
      <c r="I49" s="43">
        <v>323509.46999999997</v>
      </c>
      <c r="J49" s="43">
        <v>236318.17</v>
      </c>
    </row>
    <row r="50" spans="1:10" ht="15.75" thickBot="1">
      <c r="A50" s="34"/>
      <c r="B50" s="44"/>
      <c r="C50" s="45"/>
      <c r="D50" s="46"/>
      <c r="E50" s="45"/>
      <c r="F50" s="3" t="s">
        <v>64</v>
      </c>
      <c r="H50" s="25" t="s">
        <v>58</v>
      </c>
      <c r="I50" s="26">
        <v>1533282.56</v>
      </c>
      <c r="J50" s="26">
        <v>1512585.28</v>
      </c>
    </row>
    <row r="51" spans="1:10" ht="15" customHeight="1" thickBot="1">
      <c r="A51" s="984" t="s">
        <v>1</v>
      </c>
      <c r="B51" s="984"/>
      <c r="C51" s="984"/>
      <c r="D51" s="984"/>
      <c r="E51" s="984"/>
      <c r="F51" s="984"/>
      <c r="H51" s="25" t="s">
        <v>59</v>
      </c>
      <c r="I51" s="26">
        <v>549169.36</v>
      </c>
      <c r="J51" s="26">
        <v>513827.27</v>
      </c>
    </row>
    <row r="52" spans="1:10" ht="15" customHeight="1" thickBot="1">
      <c r="A52" s="986" t="s">
        <v>2</v>
      </c>
      <c r="B52" s="986"/>
      <c r="C52" s="986"/>
      <c r="D52" s="986"/>
      <c r="E52" s="986"/>
      <c r="F52" s="986"/>
      <c r="H52" s="25" t="s">
        <v>60</v>
      </c>
      <c r="I52" s="26">
        <v>169686.96</v>
      </c>
      <c r="J52" s="26">
        <v>84970.77</v>
      </c>
    </row>
    <row r="53" spans="1:10" ht="15" customHeight="1" thickBot="1">
      <c r="A53" s="986" t="s">
        <v>3</v>
      </c>
      <c r="B53" s="986"/>
      <c r="C53" s="986"/>
      <c r="D53" s="986"/>
      <c r="E53" s="986"/>
      <c r="F53" s="986"/>
      <c r="H53" s="25" t="s">
        <v>61</v>
      </c>
      <c r="I53" s="26">
        <v>108368.51</v>
      </c>
      <c r="J53" s="26">
        <v>63830.42</v>
      </c>
    </row>
    <row r="54" spans="1:10" ht="15" customHeight="1" thickBot="1">
      <c r="A54" s="986" t="str">
        <f>A5</f>
        <v>AS ON 31-03-2023</v>
      </c>
      <c r="B54" s="986"/>
      <c r="C54" s="986"/>
      <c r="D54" s="986"/>
      <c r="E54" s="986"/>
      <c r="F54" s="986"/>
      <c r="H54" s="25" t="s">
        <v>62</v>
      </c>
      <c r="I54" s="26">
        <v>154801.60000000001</v>
      </c>
      <c r="J54" s="26">
        <v>65747.47</v>
      </c>
    </row>
    <row r="55" spans="1:10" ht="15" customHeight="1" thickBot="1">
      <c r="A55" s="5"/>
      <c r="B55" s="2"/>
      <c r="C55" s="2"/>
      <c r="D55" s="1"/>
      <c r="E55" s="987" t="s">
        <v>4</v>
      </c>
      <c r="F55" s="988"/>
      <c r="H55" s="25" t="s">
        <v>63</v>
      </c>
      <c r="I55" s="26">
        <v>485944.31</v>
      </c>
      <c r="J55" s="26">
        <v>266494.59999999998</v>
      </c>
    </row>
    <row r="56" spans="1:10" ht="45" customHeight="1">
      <c r="A56" s="6" t="s">
        <v>5</v>
      </c>
      <c r="B56" s="7" t="s">
        <v>6</v>
      </c>
      <c r="C56" s="7" t="s">
        <v>7</v>
      </c>
      <c r="D56" s="6" t="s">
        <v>8</v>
      </c>
      <c r="E56" s="7" t="s">
        <v>9</v>
      </c>
      <c r="F56" s="6" t="s">
        <v>10</v>
      </c>
      <c r="H56" s="23" t="s">
        <v>65</v>
      </c>
      <c r="I56" s="24">
        <v>4533394.47</v>
      </c>
      <c r="J56" s="24">
        <v>3600042.1</v>
      </c>
    </row>
    <row r="57" spans="1:10" ht="12.75" customHeight="1" thickBot="1">
      <c r="A57" s="8" t="s">
        <v>11</v>
      </c>
      <c r="B57" s="9" t="s">
        <v>12</v>
      </c>
      <c r="C57" s="9" t="s">
        <v>13</v>
      </c>
      <c r="D57" s="10" t="s">
        <v>66</v>
      </c>
      <c r="E57" s="10" t="s">
        <v>15</v>
      </c>
      <c r="F57" s="10" t="s">
        <v>67</v>
      </c>
      <c r="H57" s="25" t="s">
        <v>68</v>
      </c>
      <c r="I57" s="26">
        <v>907057.39</v>
      </c>
      <c r="J57" s="26">
        <v>850532.65</v>
      </c>
    </row>
    <row r="58" spans="1:10" ht="6" customHeight="1" thickBot="1">
      <c r="A58" s="11"/>
      <c r="B58" s="12"/>
      <c r="C58" s="12"/>
      <c r="D58" s="11"/>
      <c r="E58" s="11"/>
      <c r="F58" s="11"/>
      <c r="G58" s="47"/>
      <c r="H58" s="25" t="s">
        <v>69</v>
      </c>
      <c r="I58" s="26">
        <v>276538.02</v>
      </c>
      <c r="J58" s="26">
        <v>351960.1</v>
      </c>
    </row>
    <row r="59" spans="1:10" s="17" customFormat="1" ht="21.95" customHeight="1" thickBot="1">
      <c r="A59" s="13" t="s">
        <v>1187</v>
      </c>
      <c r="B59" s="14">
        <v>20353119</v>
      </c>
      <c r="C59" s="14">
        <v>6449055.3512952998</v>
      </c>
      <c r="D59" s="16">
        <v>0.32</v>
      </c>
      <c r="E59" s="14">
        <v>5675180.4528700002</v>
      </c>
      <c r="F59" s="16">
        <v>0.28000000000000003</v>
      </c>
      <c r="G59" s="15"/>
      <c r="H59" s="30" t="s">
        <v>70</v>
      </c>
      <c r="I59" s="31">
        <v>176429.37</v>
      </c>
      <c r="J59" s="31">
        <v>174112.95</v>
      </c>
    </row>
    <row r="60" spans="1:10" ht="15.75" thickBot="1">
      <c r="A60" s="1" t="s">
        <v>198</v>
      </c>
      <c r="B60" s="18">
        <v>3734300</v>
      </c>
      <c r="C60" s="28">
        <v>1270126.9695396</v>
      </c>
      <c r="D60" s="20">
        <v>0.34</v>
      </c>
      <c r="E60" s="28">
        <v>1220858.1335766001</v>
      </c>
      <c r="F60" s="20">
        <v>0.33</v>
      </c>
      <c r="G60" s="19"/>
      <c r="H60" s="25" t="s">
        <v>71</v>
      </c>
      <c r="I60" s="26">
        <v>493546.3</v>
      </c>
      <c r="J60" s="26">
        <v>413415.96</v>
      </c>
    </row>
    <row r="61" spans="1:10" ht="15.75" thickBot="1">
      <c r="A61" s="1" t="s">
        <v>202</v>
      </c>
      <c r="B61" s="18">
        <v>1835527</v>
      </c>
      <c r="C61" s="28">
        <v>389696.2418278</v>
      </c>
      <c r="D61" s="20">
        <v>0.21</v>
      </c>
      <c r="E61" s="28">
        <v>522867.59877430002</v>
      </c>
      <c r="F61" s="20">
        <v>0.28000000000000003</v>
      </c>
      <c r="G61" s="19"/>
      <c r="H61" s="25" t="s">
        <v>72</v>
      </c>
      <c r="I61" s="26">
        <v>314981.88</v>
      </c>
      <c r="J61" s="26">
        <v>217798.77</v>
      </c>
    </row>
    <row r="62" spans="1:10" ht="15.75" thickBot="1">
      <c r="A62" s="1" t="s">
        <v>199</v>
      </c>
      <c r="B62" s="18">
        <v>956430</v>
      </c>
      <c r="C62" s="28">
        <v>227713.20327649999</v>
      </c>
      <c r="D62" s="20">
        <v>0.24</v>
      </c>
      <c r="E62" s="28">
        <v>235070.10216479999</v>
      </c>
      <c r="F62" s="20">
        <v>0.25</v>
      </c>
      <c r="G62" s="19"/>
      <c r="H62" s="25" t="s">
        <v>74</v>
      </c>
      <c r="I62" s="26">
        <v>666314.98</v>
      </c>
      <c r="J62" s="26">
        <v>495568.27</v>
      </c>
    </row>
    <row r="63" spans="1:10" ht="15.75" thickBot="1">
      <c r="A63" s="1" t="s">
        <v>201</v>
      </c>
      <c r="B63" s="18">
        <v>2784598</v>
      </c>
      <c r="C63" s="28">
        <v>664982.35564930004</v>
      </c>
      <c r="D63" s="20">
        <v>0.24</v>
      </c>
      <c r="E63" s="28">
        <v>501804.31511640002</v>
      </c>
      <c r="F63" s="20">
        <v>0.18</v>
      </c>
      <c r="G63" s="19"/>
      <c r="H63" s="25" t="s">
        <v>75</v>
      </c>
      <c r="I63" s="26">
        <v>1039230.41</v>
      </c>
      <c r="J63" s="26">
        <v>819829.52</v>
      </c>
    </row>
    <row r="64" spans="1:10" ht="12" customHeight="1" thickBot="1">
      <c r="A64" s="1" t="s">
        <v>200</v>
      </c>
      <c r="B64" s="18">
        <v>1859921</v>
      </c>
      <c r="C64" s="28">
        <v>436311.78682689997</v>
      </c>
      <c r="D64" s="20">
        <v>0.23</v>
      </c>
      <c r="E64" s="28">
        <v>335859.60610390001</v>
      </c>
      <c r="F64" s="20">
        <v>0.18</v>
      </c>
      <c r="G64" s="19"/>
      <c r="H64" s="25" t="s">
        <v>76</v>
      </c>
      <c r="I64" s="26">
        <v>659296.12</v>
      </c>
      <c r="J64" s="26">
        <v>276823.89</v>
      </c>
    </row>
    <row r="65" spans="1:10" s="17" customFormat="1">
      <c r="A65" s="1" t="s">
        <v>203</v>
      </c>
      <c r="B65" s="18">
        <v>2909622</v>
      </c>
      <c r="C65" s="28">
        <v>990955.48550039995</v>
      </c>
      <c r="D65" s="20">
        <v>0.34</v>
      </c>
      <c r="E65" s="28">
        <v>839107.60992239998</v>
      </c>
      <c r="F65" s="20">
        <v>0.28999999999999998</v>
      </c>
      <c r="G65" s="15"/>
      <c r="H65" s="23" t="s">
        <v>77</v>
      </c>
      <c r="I65" s="24">
        <v>2223335.02</v>
      </c>
      <c r="J65" s="24">
        <v>2289678.96</v>
      </c>
    </row>
    <row r="66" spans="1:10" ht="15.75" thickBot="1">
      <c r="A66" s="1" t="s">
        <v>204</v>
      </c>
      <c r="B66" s="18">
        <v>2915013</v>
      </c>
      <c r="C66" s="28">
        <v>1567549.2001902999</v>
      </c>
      <c r="D66" s="20">
        <v>0.54</v>
      </c>
      <c r="E66" s="28">
        <v>1617764.1719217</v>
      </c>
      <c r="F66" s="20">
        <v>0.55000000000000004</v>
      </c>
      <c r="G66" s="19"/>
      <c r="H66" s="25" t="s">
        <v>78</v>
      </c>
      <c r="I66" s="26">
        <v>601363.04</v>
      </c>
      <c r="J66" s="26">
        <v>570348.16</v>
      </c>
    </row>
    <row r="67" spans="1:10" ht="21" customHeight="1" thickBot="1">
      <c r="A67" s="1" t="s">
        <v>205</v>
      </c>
      <c r="B67" s="18">
        <v>3357708</v>
      </c>
      <c r="C67" s="28">
        <v>901720.10848449997</v>
      </c>
      <c r="D67" s="20">
        <v>0.27</v>
      </c>
      <c r="E67" s="28">
        <v>401848.91528989997</v>
      </c>
      <c r="F67" s="20">
        <v>0.12</v>
      </c>
      <c r="G67" s="19"/>
      <c r="H67" s="25" t="s">
        <v>79</v>
      </c>
      <c r="I67" s="26">
        <v>230391.84</v>
      </c>
      <c r="J67" s="26">
        <v>217661.61</v>
      </c>
    </row>
    <row r="68" spans="1:10" ht="6.75" customHeight="1" thickBot="1">
      <c r="A68" s="1" t="s">
        <v>1188</v>
      </c>
      <c r="B68" s="27"/>
      <c r="C68" s="28"/>
      <c r="D68" s="20"/>
      <c r="E68" s="28"/>
      <c r="F68" s="20"/>
      <c r="G68" s="19"/>
      <c r="H68" s="25" t="s">
        <v>80</v>
      </c>
      <c r="I68" s="26">
        <v>181011.8</v>
      </c>
      <c r="J68" s="26">
        <v>135015.28</v>
      </c>
    </row>
    <row r="69" spans="1:10" s="17" customFormat="1" ht="18" customHeight="1" thickBot="1">
      <c r="A69" s="13" t="s">
        <v>1189</v>
      </c>
      <c r="B69" s="14">
        <v>11034863</v>
      </c>
      <c r="C69" s="14">
        <v>6280529.0872109002</v>
      </c>
      <c r="D69" s="16">
        <v>0.56999999999999995</v>
      </c>
      <c r="E69" s="14">
        <v>1655255.5564961999</v>
      </c>
      <c r="F69" s="16">
        <v>0.15</v>
      </c>
      <c r="G69" s="15"/>
      <c r="H69" s="30" t="s">
        <v>82</v>
      </c>
      <c r="I69" s="31">
        <v>102836.82</v>
      </c>
      <c r="J69" s="31">
        <v>109559.14</v>
      </c>
    </row>
    <row r="70" spans="1:10" ht="15.75" thickBot="1">
      <c r="A70" s="1" t="s">
        <v>212</v>
      </c>
      <c r="B70" s="18">
        <v>2358886</v>
      </c>
      <c r="C70" s="28">
        <v>677968.33667500003</v>
      </c>
      <c r="D70" s="20">
        <v>0.28999999999999998</v>
      </c>
      <c r="E70" s="28">
        <v>247265.3131956</v>
      </c>
      <c r="F70" s="20">
        <v>0.1</v>
      </c>
      <c r="G70" s="19"/>
      <c r="H70" s="25" t="s">
        <v>84</v>
      </c>
      <c r="I70" s="26">
        <v>246414.11</v>
      </c>
      <c r="J70" s="26">
        <v>331655.23</v>
      </c>
    </row>
    <row r="71" spans="1:10" ht="15.75" thickBot="1">
      <c r="A71" s="1" t="s">
        <v>1190</v>
      </c>
      <c r="B71" s="18">
        <v>2123445</v>
      </c>
      <c r="C71" s="28">
        <v>1204094.1764136001</v>
      </c>
      <c r="D71" s="20">
        <v>0.56999999999999995</v>
      </c>
      <c r="E71" s="28">
        <v>282098.3743579</v>
      </c>
      <c r="F71" s="20">
        <v>0.13</v>
      </c>
      <c r="G71" s="19"/>
      <c r="H71" s="25" t="s">
        <v>86</v>
      </c>
      <c r="I71" s="26">
        <v>94263.6</v>
      </c>
      <c r="J71" s="26">
        <v>122913.78</v>
      </c>
    </row>
    <row r="72" spans="1:10" ht="15.75" thickBot="1">
      <c r="A72" s="1" t="s">
        <v>214</v>
      </c>
      <c r="B72" s="18">
        <v>2695495</v>
      </c>
      <c r="C72" s="28">
        <v>521827.11732299998</v>
      </c>
      <c r="D72" s="20">
        <v>0.19</v>
      </c>
      <c r="E72" s="28">
        <v>187629.78030019999</v>
      </c>
      <c r="F72" s="20">
        <v>7.0000000000000007E-2</v>
      </c>
      <c r="G72" s="19"/>
      <c r="H72" s="25" t="s">
        <v>88</v>
      </c>
      <c r="I72" s="26">
        <v>593732.88</v>
      </c>
      <c r="J72" s="26">
        <v>608247.18000000005</v>
      </c>
    </row>
    <row r="73" spans="1:10" ht="15.75" thickBot="1">
      <c r="A73" s="1" t="s">
        <v>215</v>
      </c>
      <c r="B73" s="18">
        <v>3857037</v>
      </c>
      <c r="C73" s="28">
        <v>3876639.4567992999</v>
      </c>
      <c r="D73" s="20">
        <v>1.01</v>
      </c>
      <c r="E73" s="28">
        <v>938262.08864249999</v>
      </c>
      <c r="F73" s="20">
        <v>0.24</v>
      </c>
      <c r="G73" s="19"/>
      <c r="H73" s="25" t="s">
        <v>90</v>
      </c>
      <c r="I73" s="26">
        <v>173320.92</v>
      </c>
      <c r="J73" s="26">
        <v>194278.59</v>
      </c>
    </row>
    <row r="74" spans="1:10" ht="7.5" customHeight="1">
      <c r="A74" s="1" t="s">
        <v>1188</v>
      </c>
      <c r="B74" s="18"/>
      <c r="C74" s="28"/>
      <c r="D74" s="20"/>
      <c r="E74" s="28"/>
      <c r="F74" s="20"/>
      <c r="G74" s="19"/>
      <c r="H74" s="23" t="s">
        <v>81</v>
      </c>
      <c r="I74" s="24">
        <v>4376131.46</v>
      </c>
      <c r="J74" s="24">
        <v>1116029.73</v>
      </c>
    </row>
    <row r="75" spans="1:10" s="17" customFormat="1" ht="15.75" thickBot="1">
      <c r="A75" s="13" t="s">
        <v>1191</v>
      </c>
      <c r="B75" s="48">
        <v>9100102</v>
      </c>
      <c r="C75" s="14">
        <v>2994651.0331176999</v>
      </c>
      <c r="D75" s="16">
        <v>0.33</v>
      </c>
      <c r="E75" s="14">
        <v>1671126.9926864</v>
      </c>
      <c r="F75" s="16">
        <v>0.18</v>
      </c>
      <c r="G75" s="15"/>
      <c r="H75" s="30" t="s">
        <v>83</v>
      </c>
      <c r="I75" s="31">
        <v>425846.76</v>
      </c>
      <c r="J75" s="31">
        <v>147143.98000000001</v>
      </c>
    </row>
    <row r="76" spans="1:10" ht="12.75" customHeight="1" thickBot="1">
      <c r="A76" s="1" t="s">
        <v>206</v>
      </c>
      <c r="B76" s="27">
        <v>1010530</v>
      </c>
      <c r="C76" s="28">
        <v>199155.17327520001</v>
      </c>
      <c r="D76" s="20">
        <v>0.2</v>
      </c>
      <c r="E76" s="28">
        <v>168291.29260250001</v>
      </c>
      <c r="F76" s="20">
        <v>0.17</v>
      </c>
      <c r="G76" s="19"/>
      <c r="H76" s="25" t="s">
        <v>91</v>
      </c>
      <c r="I76" s="26">
        <v>840642.45</v>
      </c>
      <c r="J76" s="26">
        <v>185334.05</v>
      </c>
    </row>
    <row r="77" spans="1:10" ht="19.5" customHeight="1" thickBot="1">
      <c r="A77" s="1" t="s">
        <v>207</v>
      </c>
      <c r="B77" s="28">
        <v>2570450</v>
      </c>
      <c r="C77" s="28">
        <v>1275592.2381706</v>
      </c>
      <c r="D77" s="20">
        <v>0.5</v>
      </c>
      <c r="E77" s="28">
        <v>602824.52642150002</v>
      </c>
      <c r="F77" s="20">
        <v>0.23</v>
      </c>
      <c r="G77" s="19"/>
      <c r="H77" s="25" t="s">
        <v>87</v>
      </c>
      <c r="I77" s="26">
        <v>349911.3</v>
      </c>
      <c r="J77" s="26">
        <v>113252.74</v>
      </c>
    </row>
    <row r="78" spans="1:10" s="17" customFormat="1" ht="15.75" thickBot="1">
      <c r="A78" s="1" t="s">
        <v>208</v>
      </c>
      <c r="B78" s="18">
        <v>1932514</v>
      </c>
      <c r="C78" s="28">
        <v>434980.9709285</v>
      </c>
      <c r="D78" s="20">
        <v>0.23</v>
      </c>
      <c r="E78" s="28">
        <v>288536.75962289999</v>
      </c>
      <c r="F78" s="20">
        <v>0.15</v>
      </c>
      <c r="G78" s="19"/>
      <c r="H78" s="25" t="s">
        <v>89</v>
      </c>
      <c r="I78" s="26">
        <v>2759730.94</v>
      </c>
      <c r="J78" s="26">
        <v>670298.97</v>
      </c>
    </row>
    <row r="79" spans="1:10">
      <c r="A79" s="1" t="s">
        <v>209</v>
      </c>
      <c r="B79" s="18">
        <v>661161</v>
      </c>
      <c r="C79" s="28">
        <v>244454.86274929999</v>
      </c>
      <c r="D79" s="20">
        <v>0.37</v>
      </c>
      <c r="E79" s="28">
        <v>114369.1948099</v>
      </c>
      <c r="F79" s="20">
        <v>0.17</v>
      </c>
      <c r="G79" s="19"/>
      <c r="H79" s="49" t="s">
        <v>92</v>
      </c>
      <c r="I79" s="50">
        <v>113983162.48</v>
      </c>
      <c r="J79" s="50">
        <v>95144767.609999999</v>
      </c>
    </row>
    <row r="80" spans="1:10" ht="15.75" thickBot="1">
      <c r="A80" s="1" t="s">
        <v>210</v>
      </c>
      <c r="B80" s="18">
        <v>1727254</v>
      </c>
      <c r="C80" s="28">
        <v>435598.62531739997</v>
      </c>
      <c r="D80" s="20">
        <v>0.25</v>
      </c>
      <c r="E80" s="28">
        <v>304524.40854430001</v>
      </c>
      <c r="F80" s="20">
        <v>0.18</v>
      </c>
      <c r="G80" s="19"/>
      <c r="H80" s="51" t="s">
        <v>93</v>
      </c>
      <c r="I80" s="26">
        <v>331699.46999999997</v>
      </c>
      <c r="J80" s="26">
        <v>275510.65999999997</v>
      </c>
    </row>
    <row r="81" spans="1:10" ht="15.75" thickBot="1">
      <c r="A81" s="1" t="s">
        <v>211</v>
      </c>
      <c r="B81" s="18">
        <v>1198193</v>
      </c>
      <c r="C81" s="28">
        <v>404869.16267669998</v>
      </c>
      <c r="D81" s="20">
        <v>0.34</v>
      </c>
      <c r="E81" s="28">
        <v>192580.81068530001</v>
      </c>
      <c r="F81" s="20">
        <v>0.16</v>
      </c>
      <c r="G81" s="19"/>
      <c r="H81" s="51" t="s">
        <v>94</v>
      </c>
      <c r="I81" s="26">
        <v>939569.92</v>
      </c>
      <c r="J81" s="26">
        <v>633428.65</v>
      </c>
    </row>
    <row r="82" spans="1:10" ht="8.25" customHeight="1" thickBot="1">
      <c r="A82" s="1" t="s">
        <v>1188</v>
      </c>
      <c r="B82" s="18"/>
      <c r="C82" s="28"/>
      <c r="D82" s="20"/>
      <c r="E82" s="28"/>
      <c r="F82" s="20"/>
      <c r="G82" s="19"/>
      <c r="H82" s="51"/>
      <c r="I82" s="26"/>
      <c r="J82" s="26"/>
    </row>
    <row r="83" spans="1:10" s="17" customFormat="1" ht="15.75" thickBot="1">
      <c r="A83" s="13" t="s">
        <v>1192</v>
      </c>
      <c r="B83" s="52">
        <v>12225498</v>
      </c>
      <c r="C83" s="14">
        <v>2491972.9341537999</v>
      </c>
      <c r="D83" s="16">
        <v>0.2</v>
      </c>
      <c r="E83" s="14">
        <v>1911911.6559363001</v>
      </c>
      <c r="F83" s="16">
        <v>0.16</v>
      </c>
      <c r="G83" s="15"/>
      <c r="H83" s="53" t="s">
        <v>96</v>
      </c>
      <c r="I83" s="31">
        <v>193039.99</v>
      </c>
      <c r="J83" s="31">
        <v>172321.55</v>
      </c>
    </row>
    <row r="84" spans="1:10" ht="14.25" customHeight="1" thickBot="1">
      <c r="A84" s="1" t="s">
        <v>194</v>
      </c>
      <c r="B84" s="28">
        <v>2499737</v>
      </c>
      <c r="C84" s="28">
        <v>527455.72786440002</v>
      </c>
      <c r="D84" s="20">
        <v>0.21</v>
      </c>
      <c r="E84" s="28">
        <v>399801.93241329998</v>
      </c>
      <c r="F84" s="20">
        <v>0.16</v>
      </c>
      <c r="G84" s="19"/>
      <c r="H84" s="51" t="s">
        <v>97</v>
      </c>
      <c r="I84" s="26">
        <v>136294.26999999999</v>
      </c>
      <c r="J84" s="26">
        <v>204774.09</v>
      </c>
    </row>
    <row r="85" spans="1:10">
      <c r="A85" s="1" t="s">
        <v>195</v>
      </c>
      <c r="B85" s="18">
        <v>5899052</v>
      </c>
      <c r="C85" s="28">
        <v>1440459.3969814</v>
      </c>
      <c r="D85" s="20">
        <v>0.24</v>
      </c>
      <c r="E85" s="28">
        <v>967455.98613700003</v>
      </c>
      <c r="F85" s="20">
        <v>0.16</v>
      </c>
      <c r="G85" s="19"/>
      <c r="H85" s="4" t="s">
        <v>95</v>
      </c>
      <c r="I85" s="4">
        <f>I80+I81+I83+I84</f>
        <v>1600603.6500000001</v>
      </c>
      <c r="J85" s="4">
        <f>J80+J81+J83+J84</f>
        <v>1286034.9500000002</v>
      </c>
    </row>
    <row r="86" spans="1:10">
      <c r="A86" s="1" t="s">
        <v>196</v>
      </c>
      <c r="B86" s="18">
        <v>2324856</v>
      </c>
      <c r="C86" s="28">
        <v>308467.37284500001</v>
      </c>
      <c r="D86" s="20">
        <v>0.13</v>
      </c>
      <c r="E86" s="28">
        <v>266133.37307169999</v>
      </c>
      <c r="F86" s="20">
        <v>0.11</v>
      </c>
      <c r="G86" s="19"/>
    </row>
    <row r="87" spans="1:10" s="17" customFormat="1">
      <c r="A87" s="1" t="s">
        <v>197</v>
      </c>
      <c r="B87" s="18">
        <v>1501853</v>
      </c>
      <c r="C87" s="28">
        <v>215590.43646299999</v>
      </c>
      <c r="D87" s="20">
        <v>0.14000000000000001</v>
      </c>
      <c r="E87" s="28">
        <v>278520.36431430001</v>
      </c>
      <c r="F87" s="20">
        <v>0.19</v>
      </c>
      <c r="G87" s="19"/>
      <c r="H87" s="4"/>
      <c r="I87" s="4">
        <f>I31-I85</f>
        <v>68244204.00999999</v>
      </c>
      <c r="J87" s="4">
        <f>J31-J85</f>
        <v>63169925.689999998</v>
      </c>
    </row>
    <row r="88" spans="1:10" s="17" customFormat="1" ht="4.5" customHeight="1">
      <c r="A88" s="1" t="s">
        <v>1188</v>
      </c>
      <c r="B88" s="18"/>
      <c r="C88" s="28"/>
      <c r="D88" s="20"/>
      <c r="E88" s="28"/>
      <c r="F88" s="20"/>
      <c r="G88" s="19"/>
      <c r="H88" s="4"/>
      <c r="I88" s="4"/>
      <c r="J88" s="4"/>
    </row>
    <row r="89" spans="1:10" s="17" customFormat="1">
      <c r="A89" s="13" t="s">
        <v>1193</v>
      </c>
      <c r="B89" s="48">
        <v>17610956</v>
      </c>
      <c r="C89" s="14">
        <v>3030954.1613385999</v>
      </c>
      <c r="D89" s="16">
        <v>0.17</v>
      </c>
      <c r="E89" s="14">
        <v>3542686.2517456999</v>
      </c>
      <c r="F89" s="16">
        <v>0.2</v>
      </c>
      <c r="G89" s="15"/>
    </row>
    <row r="90" spans="1:10">
      <c r="A90" s="1" t="s">
        <v>216</v>
      </c>
      <c r="B90" s="18">
        <v>3315238</v>
      </c>
      <c r="C90" s="28">
        <v>839494.02770410001</v>
      </c>
      <c r="D90" s="20">
        <v>0.25</v>
      </c>
      <c r="E90" s="28">
        <v>815241.32087539998</v>
      </c>
      <c r="F90" s="20">
        <v>0.25</v>
      </c>
      <c r="G90" s="19"/>
    </row>
    <row r="91" spans="1:10">
      <c r="A91" s="1" t="s">
        <v>217</v>
      </c>
      <c r="B91" s="18">
        <v>2562232</v>
      </c>
      <c r="C91" s="28">
        <v>300985.91943100002</v>
      </c>
      <c r="D91" s="20">
        <v>0.12</v>
      </c>
      <c r="E91" s="28">
        <v>387904.3995157</v>
      </c>
      <c r="F91" s="20">
        <v>0.15</v>
      </c>
      <c r="G91" s="19"/>
    </row>
    <row r="92" spans="1:10">
      <c r="A92" s="1" t="s">
        <v>218</v>
      </c>
      <c r="B92" s="18">
        <v>2329161</v>
      </c>
      <c r="C92" s="28">
        <v>250232.41295639999</v>
      </c>
      <c r="D92" s="20">
        <v>0.11</v>
      </c>
      <c r="E92" s="28">
        <v>247161.1389548</v>
      </c>
      <c r="F92" s="20">
        <v>0.11</v>
      </c>
      <c r="G92" s="19"/>
    </row>
    <row r="93" spans="1:10">
      <c r="A93" s="1" t="s">
        <v>219</v>
      </c>
      <c r="B93" s="18">
        <v>1428406</v>
      </c>
      <c r="C93" s="28">
        <v>142428.53634180001</v>
      </c>
      <c r="D93" s="20">
        <v>0.1</v>
      </c>
      <c r="E93" s="28">
        <v>190804.7994893</v>
      </c>
      <c r="F93" s="20">
        <v>0.13</v>
      </c>
      <c r="G93" s="19"/>
    </row>
    <row r="94" spans="1:10">
      <c r="A94" s="1" t="s">
        <v>220</v>
      </c>
      <c r="B94" s="18">
        <v>2092567</v>
      </c>
      <c r="C94" s="28">
        <v>329139.84840080002</v>
      </c>
      <c r="D94" s="20">
        <v>0.16</v>
      </c>
      <c r="E94" s="28">
        <v>492280.2272809</v>
      </c>
      <c r="F94" s="20">
        <v>0.24</v>
      </c>
      <c r="G94" s="19"/>
    </row>
    <row r="95" spans="1:10" ht="14.25" customHeight="1">
      <c r="A95" s="1" t="s">
        <v>221</v>
      </c>
      <c r="B95" s="27">
        <v>1179843</v>
      </c>
      <c r="C95" s="28">
        <v>134668.74328709999</v>
      </c>
      <c r="D95" s="20">
        <v>0.11</v>
      </c>
      <c r="E95" s="28">
        <v>221188.3994887</v>
      </c>
      <c r="F95" s="20">
        <v>0.19</v>
      </c>
      <c r="G95" s="19"/>
    </row>
    <row r="96" spans="1:10">
      <c r="A96" s="1" t="s">
        <v>222</v>
      </c>
      <c r="B96" s="18">
        <v>3169615</v>
      </c>
      <c r="C96" s="28">
        <v>805482.82621269999</v>
      </c>
      <c r="D96" s="20">
        <v>0.25</v>
      </c>
      <c r="E96" s="28">
        <v>890957.22131439997</v>
      </c>
      <c r="F96" s="20">
        <v>0.28000000000000003</v>
      </c>
      <c r="G96" s="19"/>
      <c r="H96" s="54"/>
      <c r="I96" s="54"/>
      <c r="J96" s="54"/>
    </row>
    <row r="97" spans="1:10">
      <c r="A97" s="1" t="s">
        <v>223</v>
      </c>
      <c r="B97" s="18">
        <v>1533894</v>
      </c>
      <c r="C97" s="28">
        <v>228521.84700469999</v>
      </c>
      <c r="D97" s="20">
        <v>0.15</v>
      </c>
      <c r="E97" s="28">
        <v>297148.74482650001</v>
      </c>
      <c r="F97" s="20">
        <v>0.19</v>
      </c>
      <c r="G97" s="19"/>
      <c r="H97" s="54"/>
      <c r="I97" s="54"/>
      <c r="J97" s="54"/>
    </row>
    <row r="98" spans="1:10" s="54" customFormat="1" ht="18" customHeight="1">
      <c r="A98" s="55" t="s">
        <v>98</v>
      </c>
      <c r="B98" s="56">
        <v>165158616</v>
      </c>
      <c r="C98" s="56">
        <v>161306264.32994199</v>
      </c>
      <c r="D98" s="57">
        <v>0.98</v>
      </c>
      <c r="E98" s="56">
        <v>140508435.27766699</v>
      </c>
      <c r="F98" s="57">
        <v>0.85</v>
      </c>
      <c r="G98" s="58"/>
      <c r="H98" s="17"/>
      <c r="I98" s="17"/>
      <c r="J98" s="17"/>
    </row>
    <row r="99" spans="1:10" s="909" customFormat="1" ht="13.5" customHeight="1">
      <c r="A99" s="989" t="s">
        <v>2052</v>
      </c>
      <c r="B99" s="990"/>
      <c r="C99" s="990"/>
      <c r="D99" s="990"/>
      <c r="E99" s="990"/>
      <c r="F99" s="990"/>
    </row>
    <row r="100" spans="1:10" s="909" customFormat="1" ht="13.5" customHeight="1">
      <c r="A100" s="985" t="s">
        <v>2054</v>
      </c>
      <c r="B100" s="985"/>
      <c r="C100" s="985"/>
      <c r="D100" s="985"/>
      <c r="E100" s="985"/>
      <c r="F100" s="985"/>
    </row>
    <row r="101" spans="1:10" s="909" customFormat="1" ht="13.5" customHeight="1">
      <c r="A101" s="909" t="s">
        <v>2053</v>
      </c>
      <c r="B101" s="910"/>
      <c r="C101" s="910"/>
      <c r="E101" s="910"/>
      <c r="F101" s="911"/>
    </row>
    <row r="102" spans="1:10">
      <c r="D102" s="59"/>
      <c r="F102" s="59"/>
    </row>
  </sheetData>
  <mergeCells count="12">
    <mergeCell ref="A51:F51"/>
    <mergeCell ref="A100:F100"/>
    <mergeCell ref="A2:F2"/>
    <mergeCell ref="A3:F3"/>
    <mergeCell ref="A4:F4"/>
    <mergeCell ref="A5:F5"/>
    <mergeCell ref="E6:F6"/>
    <mergeCell ref="A52:F52"/>
    <mergeCell ref="A53:F53"/>
    <mergeCell ref="A54:F54"/>
    <mergeCell ref="E55:F55"/>
    <mergeCell ref="A99:F99"/>
  </mergeCells>
  <pageMargins left="1" right="0.5" top="0.75" bottom="0.7" header="0.5" footer="0.5"/>
  <pageSetup paperSize="9" scale="89" pageOrder="overThenDown" orientation="portrait" useFirstPageNumber="1" r:id="rId1"/>
  <headerFooter>
    <oddFooter>&amp;C&amp;P</oddFooter>
  </headerFooter>
  <rowBreaks count="1" manualBreakCount="1">
    <brk id="4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zoomScale="60" workbookViewId="0">
      <selection activeCell="A99" sqref="A99:XFD101"/>
    </sheetView>
  </sheetViews>
  <sheetFormatPr defaultRowHeight="12.75"/>
  <cols>
    <col min="1" max="1" width="28.5703125" style="91" customWidth="1"/>
    <col min="2" max="2" width="10.140625" style="91" bestFit="1" customWidth="1"/>
    <col min="3" max="3" width="10" style="91" bestFit="1" customWidth="1"/>
    <col min="4" max="4" width="8.7109375" style="91" customWidth="1"/>
    <col min="5" max="5" width="7.42578125" style="91" bestFit="1" customWidth="1"/>
    <col min="6" max="6" width="10.140625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100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3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7717714</v>
      </c>
      <c r="C9" s="70">
        <v>14585763.587058298</v>
      </c>
      <c r="D9" s="71">
        <v>9.0422796954890888E-2</v>
      </c>
      <c r="E9" s="72">
        <v>1.8899072428776575</v>
      </c>
      <c r="F9" s="70">
        <v>7398811</v>
      </c>
      <c r="G9" s="70">
        <v>14460821.6393422</v>
      </c>
      <c r="H9" s="71">
        <v>9.106250216643752E-2</v>
      </c>
      <c r="L9" s="73"/>
    </row>
    <row r="10" spans="1:14" s="63" customFormat="1" ht="20.100000000000001" customHeight="1">
      <c r="A10" s="74" t="s">
        <v>113</v>
      </c>
      <c r="B10" s="19">
        <v>7223712</v>
      </c>
      <c r="C10" s="19">
        <v>11603211.710744999</v>
      </c>
      <c r="D10" s="71">
        <v>7.1932802851421521E-2</v>
      </c>
      <c r="E10" s="72">
        <v>1.6062672087072407</v>
      </c>
      <c r="F10" s="19">
        <v>6951858</v>
      </c>
      <c r="G10" s="19">
        <v>11751572.7161416</v>
      </c>
      <c r="H10" s="71">
        <v>7.4001854293762728E-2</v>
      </c>
    </row>
    <row r="11" spans="1:14" s="63" customFormat="1" ht="20.100000000000001" customHeight="1">
      <c r="A11" s="74" t="s">
        <v>114</v>
      </c>
      <c r="B11" s="19">
        <v>494002</v>
      </c>
      <c r="C11" s="19">
        <v>2982551.8763132999</v>
      </c>
      <c r="D11" s="71">
        <v>1.8489994103469382E-2</v>
      </c>
      <c r="E11" s="72">
        <v>6.0375299620513676</v>
      </c>
      <c r="F11" s="19">
        <v>446953</v>
      </c>
      <c r="G11" s="19">
        <v>2709248.9232005998</v>
      </c>
      <c r="H11" s="71">
        <v>1.7060647872674795E-2</v>
      </c>
      <c r="M11" s="75"/>
      <c r="N11" s="75"/>
    </row>
    <row r="12" spans="1:14" s="63" customFormat="1" ht="20.100000000000001" customHeight="1">
      <c r="A12" s="62" t="s">
        <v>115</v>
      </c>
      <c r="B12" s="19">
        <v>105948</v>
      </c>
      <c r="C12" s="19">
        <v>1827264.2688333001</v>
      </c>
      <c r="D12" s="71">
        <v>1.1327918828345964E-2</v>
      </c>
      <c r="E12" s="72">
        <v>17.246802854544683</v>
      </c>
      <c r="F12" s="19">
        <v>98606</v>
      </c>
      <c r="G12" s="19">
        <v>2296308.1395180002</v>
      </c>
      <c r="H12" s="71">
        <v>1.4460282419967526E-2</v>
      </c>
      <c r="M12" s="75"/>
      <c r="N12" s="75"/>
    </row>
    <row r="13" spans="1:14" s="63" customFormat="1" ht="20.100000000000001" customHeight="1">
      <c r="A13" s="62" t="s">
        <v>116</v>
      </c>
      <c r="B13" s="19">
        <v>112983705</v>
      </c>
      <c r="C13" s="19">
        <v>35299299.487931699</v>
      </c>
      <c r="D13" s="71">
        <v>0.21883402752250947</v>
      </c>
      <c r="E13" s="72">
        <v>0.31242823456649521</v>
      </c>
      <c r="F13" s="19">
        <v>110222505</v>
      </c>
      <c r="G13" s="19">
        <v>35391156.815827899</v>
      </c>
      <c r="H13" s="71">
        <v>0.22286474272292167</v>
      </c>
      <c r="M13" s="75"/>
      <c r="N13" s="75"/>
    </row>
    <row r="14" spans="1:14" s="63" customFormat="1" ht="30" customHeight="1">
      <c r="A14" s="69" t="s">
        <v>117</v>
      </c>
      <c r="B14" s="19">
        <v>10054</v>
      </c>
      <c r="C14" s="19">
        <v>230431.95499110001</v>
      </c>
      <c r="D14" s="71">
        <v>1.4285369260040998E-3</v>
      </c>
      <c r="E14" s="72">
        <v>22.919430574010345</v>
      </c>
      <c r="F14" s="19">
        <v>2229</v>
      </c>
      <c r="G14" s="19">
        <v>241389.0302942</v>
      </c>
      <c r="H14" s="71">
        <v>1.5200719324493198E-3</v>
      </c>
      <c r="M14" s="75"/>
      <c r="N14" s="75"/>
    </row>
    <row r="15" spans="1:14" s="63" customFormat="1" ht="20.100000000000001" customHeight="1">
      <c r="A15" s="62" t="s">
        <v>118</v>
      </c>
      <c r="B15" s="19">
        <v>13208</v>
      </c>
      <c r="C15" s="19">
        <v>598734.66807480005</v>
      </c>
      <c r="D15" s="71">
        <v>3.7117880732153437E-3</v>
      </c>
      <c r="E15" s="72">
        <v>45.331213512628715</v>
      </c>
      <c r="F15" s="19">
        <v>14873</v>
      </c>
      <c r="G15" s="19">
        <v>681563.71387840004</v>
      </c>
      <c r="H15" s="71">
        <v>4.2919343533539519E-3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>
        <v>212118</v>
      </c>
      <c r="C16" s="19">
        <v>338073.48710999999</v>
      </c>
      <c r="D16" s="71">
        <v>2.0958484688387035E-3</v>
      </c>
      <c r="E16" s="72">
        <v>1.5937991453342006</v>
      </c>
      <c r="F16" s="19">
        <v>356567</v>
      </c>
      <c r="G16" s="19">
        <v>328126.05791079998</v>
      </c>
      <c r="H16" s="71">
        <v>2.0662712399463646E-3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45493</v>
      </c>
      <c r="C17" s="19">
        <v>2314314.8405196001</v>
      </c>
      <c r="D17" s="71">
        <v>1.4347333937297146E-2</v>
      </c>
      <c r="E17" s="72">
        <v>50.87188887344427</v>
      </c>
      <c r="F17" s="19">
        <v>41456</v>
      </c>
      <c r="G17" s="19">
        <v>2177050.8171144002</v>
      </c>
      <c r="H17" s="71">
        <v>1.3709296725614176E-2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480618</v>
      </c>
      <c r="C18" s="19">
        <v>16093677.958639599</v>
      </c>
      <c r="D18" s="71">
        <v>9.9770942098820065E-2</v>
      </c>
      <c r="E18" s="72">
        <v>33.48538331614629</v>
      </c>
      <c r="F18" s="19">
        <v>446374</v>
      </c>
      <c r="G18" s="19">
        <v>15204481.956643799</v>
      </c>
      <c r="H18" s="71">
        <v>9.5745470461346308E-2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5168808</v>
      </c>
      <c r="C19" s="19">
        <v>70415995.368364707</v>
      </c>
      <c r="D19" s="71">
        <v>0.43653602456711271</v>
      </c>
      <c r="E19" s="72">
        <v>13.623256148877015</v>
      </c>
      <c r="F19" s="19">
        <v>5026783</v>
      </c>
      <c r="G19" s="19">
        <v>69143138.898674905</v>
      </c>
      <c r="H19" s="71">
        <v>0.43540729515845716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2457761</v>
      </c>
      <c r="C20" s="19">
        <v>28366780.4048995</v>
      </c>
      <c r="D20" s="71">
        <v>0.17585665704139683</v>
      </c>
      <c r="E20" s="72">
        <v>11.541716385319607</v>
      </c>
      <c r="F20" s="19">
        <v>2381375</v>
      </c>
      <c r="G20" s="19">
        <v>26641253.916149601</v>
      </c>
      <c r="H20" s="71">
        <v>0.16776496543292826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393899</v>
      </c>
      <c r="C21" s="19">
        <v>9735073.1171253007</v>
      </c>
      <c r="D21" s="71">
        <v>6.0351488254745109E-2</v>
      </c>
      <c r="E21" s="72">
        <v>24.714642883392191</v>
      </c>
      <c r="F21" s="19">
        <v>420827</v>
      </c>
      <c r="G21" s="19">
        <v>9775088.0918869004</v>
      </c>
      <c r="H21" s="71">
        <v>6.1555560447743664E-2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958870</v>
      </c>
      <c r="C22" s="19">
        <v>22603623.347527102</v>
      </c>
      <c r="D22" s="71">
        <v>0.14012861460415943</v>
      </c>
      <c r="E22" s="72">
        <v>23.573188594415406</v>
      </c>
      <c r="F22" s="19">
        <v>968274</v>
      </c>
      <c r="G22" s="19">
        <v>23499370.354222201</v>
      </c>
      <c r="H22" s="71">
        <v>0.14797993621395761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123858</v>
      </c>
      <c r="C23" s="19">
        <v>1273107.1496595</v>
      </c>
      <c r="D23" s="71">
        <v>7.8924842438570057E-3</v>
      </c>
      <c r="E23" s="72">
        <v>10.278763985043357</v>
      </c>
      <c r="F23" s="19">
        <v>213788</v>
      </c>
      <c r="G23" s="19">
        <v>1702956.4182672</v>
      </c>
      <c r="H23" s="71">
        <v>1.0723835505024575E-2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1234420</v>
      </c>
      <c r="C24" s="19">
        <v>8437411.3491533007</v>
      </c>
      <c r="D24" s="71">
        <v>5.2306780422954315E-2</v>
      </c>
      <c r="E24" s="72">
        <v>6.8351220404346176</v>
      </c>
      <c r="F24" s="19">
        <v>1042519</v>
      </c>
      <c r="G24" s="19">
        <v>7524470.1181490002</v>
      </c>
      <c r="H24" s="71">
        <v>4.7382997558803042E-2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10169589</v>
      </c>
      <c r="C25" s="19">
        <v>11184249.1512961</v>
      </c>
      <c r="D25" s="71">
        <v>6.93354916980745E-2</v>
      </c>
      <c r="E25" s="72">
        <v>1.0997739585440571</v>
      </c>
      <c r="F25" s="19">
        <v>9732908</v>
      </c>
      <c r="G25" s="19">
        <v>11050811.747661401</v>
      </c>
      <c r="H25" s="71">
        <v>6.9589031232812099E-2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10169589</v>
      </c>
      <c r="C27" s="19">
        <v>11184249.1512961</v>
      </c>
      <c r="D27" s="71">
        <v>6.93354916980745E-2</v>
      </c>
      <c r="E27" s="72">
        <v>1.0997739585440571</v>
      </c>
      <c r="F27" s="19">
        <v>9732908</v>
      </c>
      <c r="G27" s="19">
        <v>11050811.747661401</v>
      </c>
      <c r="H27" s="71">
        <v>6.9589031232812099E-2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40080</v>
      </c>
      <c r="C28" s="19">
        <v>4340590.0652165003</v>
      </c>
      <c r="D28" s="71">
        <v>2.6908998749968528E-2</v>
      </c>
      <c r="E28" s="72">
        <v>108.29815531977296</v>
      </c>
      <c r="F28" s="19">
        <v>79148</v>
      </c>
      <c r="G28" s="19">
        <v>3373213.2248676</v>
      </c>
      <c r="H28" s="71">
        <v>2.1241755431217278E-2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4165629</v>
      </c>
      <c r="C29" s="19">
        <v>3978992.5945655</v>
      </c>
      <c r="D29" s="71">
        <v>2.4667315997267895E-2</v>
      </c>
      <c r="E29" s="72">
        <v>0.95519610473364291</v>
      </c>
      <c r="F29" s="19">
        <v>2804447</v>
      </c>
      <c r="G29" s="19">
        <v>4345720.1915857997</v>
      </c>
      <c r="H29" s="71">
        <v>2.7365813937181953E-2</v>
      </c>
      <c r="L29" s="83"/>
      <c r="M29" s="76"/>
      <c r="N29" s="78"/>
    </row>
    <row r="30" spans="1:14" s="63" customFormat="1" ht="30" customHeight="1">
      <c r="A30" s="69" t="s">
        <v>134</v>
      </c>
      <c r="B30" s="19">
        <v>23160</v>
      </c>
      <c r="C30" s="19">
        <v>93524.189094799993</v>
      </c>
      <c r="D30" s="71">
        <v>5.7979266634990742E-4</v>
      </c>
      <c r="E30" s="72">
        <v>4.0381774220552673</v>
      </c>
      <c r="F30" s="19">
        <v>24670</v>
      </c>
      <c r="G30" s="19">
        <v>101860.0199732</v>
      </c>
      <c r="H30" s="71">
        <v>6.4143162268508744E-4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>
        <v>1132</v>
      </c>
      <c r="C31" s="19">
        <v>5352.7082459000003</v>
      </c>
      <c r="D31" s="71">
        <v>3.3183511304628374E-5</v>
      </c>
      <c r="E31" s="72">
        <v>4.7285408532685516</v>
      </c>
      <c r="F31" s="19">
        <v>387</v>
      </c>
      <c r="G31" s="19">
        <v>5415.2106428999996</v>
      </c>
      <c r="H31" s="71">
        <v>3.4100595609256687E-5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141137256</v>
      </c>
      <c r="C33" s="58">
        <v>161306264.32994193</v>
      </c>
      <c r="D33" s="87">
        <v>0.99999999999999989</v>
      </c>
      <c r="E33" s="88">
        <v>1.1429035033098698</v>
      </c>
      <c r="F33" s="58">
        <v>136249764</v>
      </c>
      <c r="G33" s="58">
        <v>158801057.46393555</v>
      </c>
      <c r="H33" s="87">
        <v>0.99999999999999967</v>
      </c>
      <c r="L33" s="76"/>
      <c r="M33" s="76"/>
      <c r="N33" s="76"/>
    </row>
    <row r="34" spans="1:14" s="914" customFormat="1" ht="11.25">
      <c r="A34" s="912" t="s">
        <v>137</v>
      </c>
      <c r="B34" s="913"/>
      <c r="C34" s="913"/>
      <c r="D34" s="913"/>
      <c r="E34" s="913"/>
      <c r="F34" s="913"/>
      <c r="G34" s="913"/>
      <c r="H34" s="913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16"/>
      <c r="F35" s="916"/>
      <c r="G35" s="917"/>
      <c r="H35" s="918"/>
    </row>
    <row r="36" spans="1:14" s="919" customFormat="1" ht="11.25">
      <c r="A36" s="920" t="s">
        <v>139</v>
      </c>
      <c r="B36" s="921"/>
      <c r="C36" s="921"/>
      <c r="D36" s="921"/>
      <c r="E36" s="921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6" firstPageNumber="3" orientation="portrait" useFirstPageNumber="1" r:id="rId1"/>
  <headerFooter>
    <oddFooter>&amp;C&amp;"Maiandra GD,Regular"&amp;9&amp;P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zoomScale="60" workbookViewId="0">
      <selection activeCell="A99" sqref="A99:XFD101"/>
    </sheetView>
  </sheetViews>
  <sheetFormatPr defaultRowHeight="12.75"/>
  <cols>
    <col min="1" max="1" width="28.5703125" style="91" customWidth="1"/>
    <col min="2" max="2" width="12.7109375" style="91" bestFit="1" customWidth="1"/>
    <col min="3" max="3" width="13" style="91" bestFit="1" customWidth="1"/>
    <col min="4" max="4" width="8.7109375" style="91" customWidth="1"/>
    <col min="5" max="5" width="7.42578125" style="91" bestFit="1" customWidth="1"/>
    <col min="6" max="6" width="12.7109375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140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141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2296180</v>
      </c>
      <c r="C9" s="70">
        <v>2895653.4628983997</v>
      </c>
      <c r="D9" s="71">
        <v>7.117201488576462E-2</v>
      </c>
      <c r="E9" s="72">
        <v>1.2610742463127453</v>
      </c>
      <c r="F9" s="70">
        <v>2263329</v>
      </c>
      <c r="G9" s="70">
        <v>2902274.6673880001</v>
      </c>
      <c r="H9" s="71">
        <v>7.2370059688445051E-2</v>
      </c>
      <c r="L9" s="73"/>
    </row>
    <row r="10" spans="1:14" s="63" customFormat="1" ht="20.100000000000001" customHeight="1">
      <c r="A10" s="74" t="s">
        <v>113</v>
      </c>
      <c r="B10" s="19">
        <v>2293477</v>
      </c>
      <c r="C10" s="19">
        <v>2881556.9415667998</v>
      </c>
      <c r="D10" s="71">
        <v>7.0825537712682629E-2</v>
      </c>
      <c r="E10" s="72">
        <v>1.2564141439250534</v>
      </c>
      <c r="F10" s="19">
        <v>2260871</v>
      </c>
      <c r="G10" s="19">
        <v>2889076.8839884</v>
      </c>
      <c r="H10" s="71">
        <v>7.2040964588275289E-2</v>
      </c>
    </row>
    <row r="11" spans="1:14" s="63" customFormat="1" ht="20.100000000000001" customHeight="1">
      <c r="A11" s="74" t="s">
        <v>114</v>
      </c>
      <c r="B11" s="19">
        <v>2703</v>
      </c>
      <c r="C11" s="19">
        <v>14096.521331600001</v>
      </c>
      <c r="D11" s="71">
        <v>3.4647717308199734E-4</v>
      </c>
      <c r="E11" s="72">
        <v>5.215139227376989</v>
      </c>
      <c r="F11" s="19">
        <v>2458</v>
      </c>
      <c r="G11" s="19">
        <v>13197.783399600001</v>
      </c>
      <c r="H11" s="71">
        <v>3.290951001697636E-4</v>
      </c>
      <c r="M11" s="75"/>
      <c r="N11" s="75"/>
    </row>
    <row r="12" spans="1:14" s="63" customFormat="1" ht="20.100000000000001" customHeight="1">
      <c r="A12" s="62" t="s">
        <v>115</v>
      </c>
      <c r="B12" s="19">
        <v>35530</v>
      </c>
      <c r="C12" s="19">
        <v>404411.32416700001</v>
      </c>
      <c r="D12" s="71">
        <v>9.9399908008244321E-3</v>
      </c>
      <c r="E12" s="72">
        <v>11.38224948401351</v>
      </c>
      <c r="F12" s="19">
        <v>42674</v>
      </c>
      <c r="G12" s="19">
        <v>494498.25639330002</v>
      </c>
      <c r="H12" s="71">
        <v>1.2330627673921271E-2</v>
      </c>
      <c r="M12" s="75"/>
      <c r="N12" s="75"/>
    </row>
    <row r="13" spans="1:14" s="63" customFormat="1" ht="20.100000000000001" customHeight="1">
      <c r="A13" s="62" t="s">
        <v>116</v>
      </c>
      <c r="B13" s="19">
        <v>44858259</v>
      </c>
      <c r="C13" s="19">
        <v>11830985.081610201</v>
      </c>
      <c r="D13" s="71">
        <v>0.29079275442676306</v>
      </c>
      <c r="E13" s="72">
        <v>0.2637415126077497</v>
      </c>
      <c r="F13" s="19">
        <v>44016104</v>
      </c>
      <c r="G13" s="19">
        <v>11857523.045343701</v>
      </c>
      <c r="H13" s="71">
        <v>0.29567485813496042</v>
      </c>
      <c r="M13" s="75"/>
      <c r="N13" s="75"/>
    </row>
    <row r="14" spans="1:14" s="63" customFormat="1" ht="30" customHeight="1">
      <c r="A14" s="69" t="s">
        <v>117</v>
      </c>
      <c r="B14" s="19">
        <v>538</v>
      </c>
      <c r="C14" s="19">
        <v>27620.3778341</v>
      </c>
      <c r="D14" s="71">
        <v>6.7887886708354456E-4</v>
      </c>
      <c r="E14" s="72">
        <v>51.338992256691448</v>
      </c>
      <c r="F14" s="19">
        <v>416</v>
      </c>
      <c r="G14" s="19">
        <v>27117.952321299999</v>
      </c>
      <c r="H14" s="71">
        <v>6.762033415283644E-4</v>
      </c>
      <c r="M14" s="75"/>
      <c r="N14" s="75"/>
    </row>
    <row r="15" spans="1:14" s="63" customFormat="1" ht="20.100000000000001" customHeight="1">
      <c r="A15" s="62" t="s">
        <v>118</v>
      </c>
      <c r="B15" s="19">
        <v>5</v>
      </c>
      <c r="C15" s="19">
        <v>61112.964192400003</v>
      </c>
      <c r="D15" s="71">
        <v>1.5020902372969158E-3</v>
      </c>
      <c r="E15" s="72">
        <v>12222.592838480001</v>
      </c>
      <c r="F15" s="19">
        <v>5</v>
      </c>
      <c r="G15" s="19">
        <v>52268.973848000001</v>
      </c>
      <c r="H15" s="71">
        <v>1.3033600161069213E-3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>
        <v>164550</v>
      </c>
      <c r="C16" s="19">
        <v>90853.918776299994</v>
      </c>
      <c r="D16" s="71">
        <v>2.2330905760748329E-3</v>
      </c>
      <c r="E16" s="72">
        <v>0.55213563522515952</v>
      </c>
      <c r="F16" s="19">
        <v>314270</v>
      </c>
      <c r="G16" s="19">
        <v>83937.601726699999</v>
      </c>
      <c r="H16" s="71">
        <v>2.0930373390652306E-3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5777</v>
      </c>
      <c r="C17" s="19">
        <v>327448.21313529997</v>
      </c>
      <c r="D17" s="71">
        <v>8.0483211814494342E-3</v>
      </c>
      <c r="E17" s="72">
        <v>56.681359379487617</v>
      </c>
      <c r="F17" s="19">
        <v>5782</v>
      </c>
      <c r="G17" s="19">
        <v>293345.95511540002</v>
      </c>
      <c r="H17" s="71">
        <v>7.3147674545123581E-3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103095</v>
      </c>
      <c r="C18" s="19">
        <v>6387063.6476801997</v>
      </c>
      <c r="D18" s="71">
        <v>0.15698708247844337</v>
      </c>
      <c r="E18" s="72">
        <v>61.95318538901207</v>
      </c>
      <c r="F18" s="19">
        <v>102141</v>
      </c>
      <c r="G18" s="19">
        <v>5736464.1676669996</v>
      </c>
      <c r="H18" s="71">
        <v>0.14304237254991226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635606</v>
      </c>
      <c r="C19" s="19">
        <v>15978327.3352597</v>
      </c>
      <c r="D19" s="71">
        <v>0.39272991935175655</v>
      </c>
      <c r="E19" s="72">
        <v>25.138729551419747</v>
      </c>
      <c r="F19" s="19">
        <v>600583</v>
      </c>
      <c r="G19" s="19">
        <v>16063823.972271601</v>
      </c>
      <c r="H19" s="71">
        <v>0.40056163972386433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366618</v>
      </c>
      <c r="C20" s="19">
        <v>5956023.5212335996</v>
      </c>
      <c r="D20" s="71">
        <v>0.14639258465993985</v>
      </c>
      <c r="E20" s="72">
        <v>16.245856780718896</v>
      </c>
      <c r="F20" s="19">
        <v>295959</v>
      </c>
      <c r="G20" s="19">
        <v>5853321.0830661999</v>
      </c>
      <c r="H20" s="71">
        <v>0.1459562738554902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21959</v>
      </c>
      <c r="C21" s="19">
        <v>1611447.8925423</v>
      </c>
      <c r="D21" s="71">
        <v>3.960763774573213E-2</v>
      </c>
      <c r="E21" s="72">
        <v>73.384393303078468</v>
      </c>
      <c r="F21" s="19">
        <v>27833</v>
      </c>
      <c r="G21" s="19">
        <v>1648900.6646304</v>
      </c>
      <c r="H21" s="71">
        <v>4.1116383938607282E-2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157886</v>
      </c>
      <c r="C22" s="19">
        <v>7853190.8342024004</v>
      </c>
      <c r="D22" s="71">
        <v>0.19302289521659335</v>
      </c>
      <c r="E22" s="72">
        <v>49.739627542672565</v>
      </c>
      <c r="F22" s="19">
        <v>131601</v>
      </c>
      <c r="G22" s="19">
        <v>7911170.5201339005</v>
      </c>
      <c r="H22" s="71">
        <v>0.19727005482318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5234</v>
      </c>
      <c r="C23" s="19">
        <v>40413.996373800001</v>
      </c>
      <c r="D23" s="71">
        <v>9.933321056416252E-4</v>
      </c>
      <c r="E23" s="72">
        <v>7.7214360668322506</v>
      </c>
      <c r="F23" s="19">
        <v>4544</v>
      </c>
      <c r="G23" s="19">
        <v>33070.266954400002</v>
      </c>
      <c r="H23" s="71">
        <v>8.2462808234365652E-4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83909</v>
      </c>
      <c r="C24" s="19">
        <v>517251.09090760001</v>
      </c>
      <c r="D24" s="71">
        <v>1.2713469623849595E-2</v>
      </c>
      <c r="E24" s="72">
        <v>6.1644292138817054</v>
      </c>
      <c r="F24" s="19">
        <v>140646</v>
      </c>
      <c r="G24" s="19">
        <v>617361.43748670002</v>
      </c>
      <c r="H24" s="71">
        <v>1.5394299024243155E-2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1284558</v>
      </c>
      <c r="C25" s="19">
        <v>1588829.6571398</v>
      </c>
      <c r="D25" s="71">
        <v>3.905170610288107E-2</v>
      </c>
      <c r="E25" s="72">
        <v>1.2368687573000208</v>
      </c>
      <c r="F25" s="19">
        <v>1255878</v>
      </c>
      <c r="G25" s="19">
        <v>1564894.4169957</v>
      </c>
      <c r="H25" s="71">
        <v>3.9021634870285288E-2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1284558</v>
      </c>
      <c r="C27" s="19">
        <v>1588829.6571398</v>
      </c>
      <c r="D27" s="71">
        <v>3.905170610288107E-2</v>
      </c>
      <c r="E27" s="72">
        <v>1.2368687573000208</v>
      </c>
      <c r="F27" s="19">
        <v>1255878</v>
      </c>
      <c r="G27" s="19">
        <v>1564894.4169957</v>
      </c>
      <c r="H27" s="71">
        <v>3.9021634870285288E-2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8434</v>
      </c>
      <c r="C28" s="19">
        <v>407018.4634521</v>
      </c>
      <c r="D28" s="71">
        <v>1.0004071450800645E-2</v>
      </c>
      <c r="E28" s="72">
        <v>48.2592439473678</v>
      </c>
      <c r="F28" s="19">
        <v>7804</v>
      </c>
      <c r="G28" s="19">
        <v>351286.43674580002</v>
      </c>
      <c r="H28" s="71">
        <v>8.75955011450197E-3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41609</v>
      </c>
      <c r="C29" s="19">
        <v>685947.89675730001</v>
      </c>
      <c r="D29" s="71">
        <v>1.6859853758192076E-2</v>
      </c>
      <c r="E29" s="72">
        <v>16.485565544889326</v>
      </c>
      <c r="F29" s="19">
        <v>41139</v>
      </c>
      <c r="G29" s="19">
        <v>675806.34774120001</v>
      </c>
      <c r="H29" s="71">
        <v>1.6851659931924098E-2</v>
      </c>
      <c r="L29" s="83"/>
      <c r="M29" s="76"/>
      <c r="N29" s="78"/>
    </row>
    <row r="30" spans="1:14" s="63" customFormat="1" ht="30" customHeight="1">
      <c r="A30" s="69" t="s">
        <v>134</v>
      </c>
      <c r="B30" s="19" t="s">
        <v>130</v>
      </c>
      <c r="C30" s="19" t="s">
        <v>130</v>
      </c>
      <c r="D30" s="79" t="s">
        <v>130</v>
      </c>
      <c r="E30" s="80" t="s">
        <v>130</v>
      </c>
      <c r="F30" s="19" t="s">
        <v>130</v>
      </c>
      <c r="G30" s="19" t="s">
        <v>130</v>
      </c>
      <c r="H30" s="79" t="s">
        <v>130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>
        <v>5</v>
      </c>
      <c r="C31" s="19">
        <v>9.1900999999999993</v>
      </c>
      <c r="D31" s="71">
        <v>2.2588266945001323E-7</v>
      </c>
      <c r="E31" s="72">
        <v>1.8380199999999998</v>
      </c>
      <c r="F31" s="19">
        <v>5</v>
      </c>
      <c r="G31" s="19">
        <v>9.1900999999999993</v>
      </c>
      <c r="H31" s="71">
        <v>2.2916097260406687E-7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49434146</v>
      </c>
      <c r="C33" s="58">
        <v>40685281.533002801</v>
      </c>
      <c r="D33" s="87">
        <v>1</v>
      </c>
      <c r="E33" s="88">
        <v>0.82301981171077176</v>
      </c>
      <c r="F33" s="58">
        <v>48650130</v>
      </c>
      <c r="G33" s="58">
        <v>40103250.983657695</v>
      </c>
      <c r="H33" s="87">
        <v>1.0000000000000002</v>
      </c>
      <c r="L33" s="76"/>
      <c r="M33" s="76"/>
      <c r="N33" s="76"/>
    </row>
    <row r="34" spans="1:14" s="914" customFormat="1" ht="11.25">
      <c r="A34" s="912" t="s">
        <v>137</v>
      </c>
      <c r="B34" s="913"/>
      <c r="C34" s="913"/>
      <c r="D34" s="913"/>
      <c r="E34" s="921"/>
      <c r="F34" s="921"/>
      <c r="G34" s="921"/>
      <c r="H34" s="921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21"/>
      <c r="F35" s="921"/>
      <c r="G35" s="923"/>
      <c r="H35" s="918"/>
    </row>
    <row r="36" spans="1:14" s="919" customFormat="1" ht="11.25">
      <c r="A36" s="920" t="s">
        <v>139</v>
      </c>
      <c r="B36" s="921"/>
      <c r="C36" s="921"/>
      <c r="D36" s="921"/>
      <c r="E36" s="921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0" firstPageNumber="4" orientation="portrait" useFirstPageNumber="1" r:id="rId1"/>
  <headerFooter>
    <oddFooter>&amp;C&amp;"Maiandra GD,Regular"&amp;9&amp;P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16" zoomScale="60" workbookViewId="0">
      <selection activeCell="A99" sqref="A99:XFD101"/>
    </sheetView>
  </sheetViews>
  <sheetFormatPr defaultRowHeight="12.75"/>
  <cols>
    <col min="1" max="1" width="28.5703125" style="91" customWidth="1"/>
    <col min="2" max="3" width="9.85546875" style="91" bestFit="1" customWidth="1"/>
    <col min="4" max="4" width="8.7109375" style="91" customWidth="1"/>
    <col min="5" max="5" width="7.28515625" style="91" bestFit="1" customWidth="1"/>
    <col min="6" max="6" width="9.85546875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142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143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227444</v>
      </c>
      <c r="C9" s="70">
        <v>106716.6235268</v>
      </c>
      <c r="D9" s="71">
        <v>2.435539961499323E-2</v>
      </c>
      <c r="E9" s="72">
        <v>0.46919955473347286</v>
      </c>
      <c r="F9" s="70">
        <v>226021</v>
      </c>
      <c r="G9" s="70">
        <v>108442.0762488</v>
      </c>
      <c r="H9" s="71">
        <v>2.4997823228712392E-2</v>
      </c>
      <c r="L9" s="73"/>
    </row>
    <row r="10" spans="1:14" s="63" customFormat="1" ht="20.100000000000001" customHeight="1">
      <c r="A10" s="74" t="s">
        <v>113</v>
      </c>
      <c r="B10" s="19">
        <v>227444</v>
      </c>
      <c r="C10" s="19">
        <v>106716.6235268</v>
      </c>
      <c r="D10" s="71">
        <v>2.435539961499323E-2</v>
      </c>
      <c r="E10" s="72">
        <v>0.46919955473347286</v>
      </c>
      <c r="F10" s="19">
        <v>226021</v>
      </c>
      <c r="G10" s="19">
        <v>108442.0762488</v>
      </c>
      <c r="H10" s="71">
        <v>2.4997823228712392E-2</v>
      </c>
    </row>
    <row r="11" spans="1:14" s="63" customFormat="1" ht="20.100000000000001" customHeight="1">
      <c r="A11" s="74" t="s">
        <v>114</v>
      </c>
      <c r="B11" s="19" t="s">
        <v>130</v>
      </c>
      <c r="C11" s="19" t="s">
        <v>130</v>
      </c>
      <c r="D11" s="79" t="s">
        <v>130</v>
      </c>
      <c r="E11" s="80" t="s">
        <v>130</v>
      </c>
      <c r="F11" s="19" t="s">
        <v>130</v>
      </c>
      <c r="G11" s="19" t="s">
        <v>130</v>
      </c>
      <c r="H11" s="79" t="s">
        <v>130</v>
      </c>
      <c r="M11" s="75"/>
      <c r="N11" s="75"/>
    </row>
    <row r="12" spans="1:14" s="63" customFormat="1" ht="20.100000000000001" customHeight="1">
      <c r="A12" s="62" t="s">
        <v>115</v>
      </c>
      <c r="B12" s="19">
        <v>351</v>
      </c>
      <c r="C12" s="19">
        <v>1641.7761272</v>
      </c>
      <c r="D12" s="71">
        <v>3.7469432910112777E-4</v>
      </c>
      <c r="E12" s="72">
        <v>4.6774248638176639</v>
      </c>
      <c r="F12" s="19">
        <v>359</v>
      </c>
      <c r="G12" s="19">
        <v>2004.1344488</v>
      </c>
      <c r="H12" s="71">
        <v>4.6198856025895878E-4</v>
      </c>
      <c r="M12" s="75"/>
      <c r="N12" s="75"/>
    </row>
    <row r="13" spans="1:14" s="63" customFormat="1" ht="20.100000000000001" customHeight="1">
      <c r="A13" s="62" t="s">
        <v>116</v>
      </c>
      <c r="B13" s="19">
        <v>11618479</v>
      </c>
      <c r="C13" s="19">
        <v>1046911.628009</v>
      </c>
      <c r="D13" s="71">
        <v>0.23893138874787367</v>
      </c>
      <c r="E13" s="72">
        <v>9.010745967772546E-2</v>
      </c>
      <c r="F13" s="19">
        <v>11639916</v>
      </c>
      <c r="G13" s="19">
        <v>1355023.1218401999</v>
      </c>
      <c r="H13" s="71">
        <v>0.31235687882685814</v>
      </c>
      <c r="M13" s="75"/>
      <c r="N13" s="75"/>
    </row>
    <row r="14" spans="1:14" s="63" customFormat="1" ht="30" customHeight="1">
      <c r="A14" s="69" t="s">
        <v>117</v>
      </c>
      <c r="B14" s="19">
        <v>1707</v>
      </c>
      <c r="C14" s="19">
        <v>550.66018180000003</v>
      </c>
      <c r="D14" s="71">
        <v>1.2567441075790546E-4</v>
      </c>
      <c r="E14" s="72">
        <v>0.32258944452255423</v>
      </c>
      <c r="F14" s="19" t="s">
        <v>130</v>
      </c>
      <c r="G14" s="19" t="s">
        <v>130</v>
      </c>
      <c r="H14" s="79" t="s">
        <v>130</v>
      </c>
      <c r="M14" s="75"/>
      <c r="N14" s="75"/>
    </row>
    <row r="15" spans="1:14" s="63" customFormat="1" ht="20.100000000000001" customHeight="1">
      <c r="A15" s="62" t="s">
        <v>118</v>
      </c>
      <c r="B15" s="19" t="s">
        <v>130</v>
      </c>
      <c r="C15" s="19" t="s">
        <v>130</v>
      </c>
      <c r="D15" s="79" t="s">
        <v>130</v>
      </c>
      <c r="E15" s="80" t="s">
        <v>130</v>
      </c>
      <c r="F15" s="19" t="s">
        <v>130</v>
      </c>
      <c r="G15" s="19" t="s">
        <v>130</v>
      </c>
      <c r="H15" s="79" t="s">
        <v>130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 t="s">
        <v>130</v>
      </c>
      <c r="C16" s="19" t="s">
        <v>130</v>
      </c>
      <c r="D16" s="79" t="s">
        <v>130</v>
      </c>
      <c r="E16" s="80" t="s">
        <v>130</v>
      </c>
      <c r="F16" s="19" t="s">
        <v>130</v>
      </c>
      <c r="G16" s="19" t="s">
        <v>130</v>
      </c>
      <c r="H16" s="79" t="s">
        <v>130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2179</v>
      </c>
      <c r="C17" s="19">
        <v>414.68288150000001</v>
      </c>
      <c r="D17" s="71">
        <v>9.4640993676987957E-5</v>
      </c>
      <c r="E17" s="72">
        <v>0.1903088028912345</v>
      </c>
      <c r="F17" s="19" t="s">
        <v>130</v>
      </c>
      <c r="G17" s="19" t="s">
        <v>130</v>
      </c>
      <c r="H17" s="79" t="s">
        <v>130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24265</v>
      </c>
      <c r="C18" s="19">
        <v>161651.95958699999</v>
      </c>
      <c r="D18" s="71">
        <v>3.689301576618368E-2</v>
      </c>
      <c r="E18" s="72">
        <v>6.6619394018957339</v>
      </c>
      <c r="F18" s="19">
        <v>4482</v>
      </c>
      <c r="G18" s="19">
        <v>39662.994320099999</v>
      </c>
      <c r="H18" s="71">
        <v>9.1430241381629303E-3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282661</v>
      </c>
      <c r="C19" s="19">
        <v>2583645.3137169001</v>
      </c>
      <c r="D19" s="71">
        <v>0.58965240840080513</v>
      </c>
      <c r="E19" s="72">
        <v>9.140437887493853</v>
      </c>
      <c r="F19" s="19">
        <v>229292</v>
      </c>
      <c r="G19" s="19">
        <v>2300365.1766394</v>
      </c>
      <c r="H19" s="71">
        <v>0.53027500059280541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60274</v>
      </c>
      <c r="C20" s="19">
        <v>645537.40954410005</v>
      </c>
      <c r="D20" s="71">
        <v>0.14732776446891346</v>
      </c>
      <c r="E20" s="72">
        <v>10.710047608323656</v>
      </c>
      <c r="F20" s="19">
        <v>37836</v>
      </c>
      <c r="G20" s="19">
        <v>394208.34609220002</v>
      </c>
      <c r="H20" s="71">
        <v>9.0872020269022996E-2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25171</v>
      </c>
      <c r="C21" s="19">
        <v>416908.46406640002</v>
      </c>
      <c r="D21" s="71">
        <v>9.5148927220886317E-2</v>
      </c>
      <c r="E21" s="72">
        <v>16.56304731899408</v>
      </c>
      <c r="F21" s="19">
        <v>9951</v>
      </c>
      <c r="G21" s="19">
        <v>202597.33583510001</v>
      </c>
      <c r="H21" s="71">
        <v>4.6702281651214247E-2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46537</v>
      </c>
      <c r="C22" s="19">
        <v>763934.00000410003</v>
      </c>
      <c r="D22" s="71">
        <v>0.17434882434138807</v>
      </c>
      <c r="E22" s="72">
        <v>16.415626275954619</v>
      </c>
      <c r="F22" s="19">
        <v>39303</v>
      </c>
      <c r="G22" s="19">
        <v>1079793.9472632001</v>
      </c>
      <c r="H22" s="71">
        <v>0.24891166926009275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15268</v>
      </c>
      <c r="C23" s="19">
        <v>275045.47960239998</v>
      </c>
      <c r="D23" s="71">
        <v>6.2772249970330291E-2</v>
      </c>
      <c r="E23" s="72">
        <v>18.014506130626145</v>
      </c>
      <c r="F23" s="19">
        <v>12772</v>
      </c>
      <c r="G23" s="19">
        <v>75586.315671000004</v>
      </c>
      <c r="H23" s="71">
        <v>1.7423987284402628E-2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135411</v>
      </c>
      <c r="C24" s="19">
        <v>482219.96049989999</v>
      </c>
      <c r="D24" s="71">
        <v>0.11005464239928701</v>
      </c>
      <c r="E24" s="72">
        <v>3.5611579598400422</v>
      </c>
      <c r="F24" s="19">
        <v>129430</v>
      </c>
      <c r="G24" s="19">
        <v>548179.23177790002</v>
      </c>
      <c r="H24" s="71">
        <v>0.12636504212807287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643387</v>
      </c>
      <c r="C25" s="19">
        <v>388481.5967236</v>
      </c>
      <c r="D25" s="71">
        <v>8.8661205898233855E-2</v>
      </c>
      <c r="E25" s="72">
        <v>0.60380703483844089</v>
      </c>
      <c r="F25" s="19">
        <v>574858</v>
      </c>
      <c r="G25" s="19">
        <v>514151.7044019</v>
      </c>
      <c r="H25" s="71">
        <v>0.11852109314000808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643387</v>
      </c>
      <c r="C27" s="19">
        <v>388481.5967236</v>
      </c>
      <c r="D27" s="71">
        <v>8.8661205898233855E-2</v>
      </c>
      <c r="E27" s="72">
        <v>0.60380703483844089</v>
      </c>
      <c r="F27" s="19">
        <v>574858</v>
      </c>
      <c r="G27" s="19">
        <v>514151.7044019</v>
      </c>
      <c r="H27" s="71">
        <v>0.11852109314000808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229</v>
      </c>
      <c r="C28" s="19">
        <v>49888.519652700001</v>
      </c>
      <c r="D28" s="71">
        <v>1.1385806561213137E-2</v>
      </c>
      <c r="E28" s="72">
        <v>217.85379761004367</v>
      </c>
      <c r="F28" s="19" t="s">
        <v>130</v>
      </c>
      <c r="G28" s="19" t="s">
        <v>130</v>
      </c>
      <c r="H28" s="79" t="s">
        <v>130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158984</v>
      </c>
      <c r="C29" s="19">
        <v>41732.245640100002</v>
      </c>
      <c r="D29" s="71">
        <v>9.5243410614508622E-3</v>
      </c>
      <c r="E29" s="72">
        <v>0.26249336813830326</v>
      </c>
      <c r="F29" s="19">
        <v>17792</v>
      </c>
      <c r="G29" s="19">
        <v>18411.5606978</v>
      </c>
      <c r="H29" s="71">
        <v>4.2441915131941786E-3</v>
      </c>
      <c r="L29" s="83"/>
      <c r="M29" s="76"/>
      <c r="N29" s="78"/>
    </row>
    <row r="30" spans="1:14" s="63" customFormat="1" ht="30" customHeight="1">
      <c r="A30" s="69" t="s">
        <v>134</v>
      </c>
      <c r="B30" s="19" t="s">
        <v>130</v>
      </c>
      <c r="C30" s="19" t="s">
        <v>130</v>
      </c>
      <c r="D30" s="79" t="s">
        <v>130</v>
      </c>
      <c r="E30" s="80" t="s">
        <v>130</v>
      </c>
      <c r="F30" s="19" t="s">
        <v>130</v>
      </c>
      <c r="G30" s="19" t="s">
        <v>130</v>
      </c>
      <c r="H30" s="79" t="s">
        <v>130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>
        <v>750</v>
      </c>
      <c r="C31" s="19">
        <v>6.2404023000000004</v>
      </c>
      <c r="D31" s="71">
        <v>1.4242157102792321E-6</v>
      </c>
      <c r="E31" s="72">
        <v>8.3205364E-3</v>
      </c>
      <c r="F31" s="19" t="s">
        <v>130</v>
      </c>
      <c r="G31" s="19" t="s">
        <v>130</v>
      </c>
      <c r="H31" s="79" t="s">
        <v>130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12960436</v>
      </c>
      <c r="C33" s="58">
        <v>4381641.2464489006</v>
      </c>
      <c r="D33" s="87">
        <v>0.99999999999999989</v>
      </c>
      <c r="E33" s="88">
        <v>0.33807822873002885</v>
      </c>
      <c r="F33" s="58">
        <v>12692720</v>
      </c>
      <c r="G33" s="58">
        <v>4338060.7685969993</v>
      </c>
      <c r="H33" s="87">
        <v>1</v>
      </c>
      <c r="L33" s="76"/>
      <c r="M33" s="76"/>
      <c r="N33" s="76"/>
    </row>
    <row r="34" spans="1:14" s="914" customFormat="1" ht="11.25">
      <c r="A34" s="924" t="s">
        <v>137</v>
      </c>
      <c r="B34" s="916"/>
      <c r="C34" s="916"/>
      <c r="D34" s="916"/>
      <c r="E34" s="916"/>
      <c r="F34" s="921"/>
      <c r="G34" s="921"/>
      <c r="H34" s="921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16"/>
      <c r="F35" s="921"/>
      <c r="G35" s="923"/>
      <c r="H35" s="918"/>
    </row>
    <row r="36" spans="1:14" s="919" customFormat="1" ht="11.25">
      <c r="A36" s="920" t="s">
        <v>139</v>
      </c>
      <c r="B36" s="921"/>
      <c r="C36" s="921"/>
      <c r="D36" s="921"/>
      <c r="E36" s="921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6" firstPageNumber="5" orientation="portrait" useFirstPageNumber="1" r:id="rId1"/>
  <headerFooter>
    <oddFooter>&amp;C&amp;"Maiandra GD,Regular"&amp;9&amp;P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13" zoomScale="60" workbookViewId="0">
      <selection activeCell="A99" sqref="A99:XFD101"/>
    </sheetView>
  </sheetViews>
  <sheetFormatPr defaultRowHeight="12.75"/>
  <cols>
    <col min="1" max="1" width="28.5703125" style="91" customWidth="1"/>
    <col min="2" max="3" width="9.85546875" style="91" bestFit="1" customWidth="1"/>
    <col min="4" max="4" width="8.7109375" style="91" customWidth="1"/>
    <col min="5" max="5" width="7.28515625" style="91" bestFit="1" customWidth="1"/>
    <col min="6" max="6" width="9.85546875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144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145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45761</v>
      </c>
      <c r="C9" s="70">
        <v>1685308.5757706999</v>
      </c>
      <c r="D9" s="71">
        <v>0.21402225360331875</v>
      </c>
      <c r="E9" s="72">
        <v>36.828490980763092</v>
      </c>
      <c r="F9" s="70">
        <v>45679</v>
      </c>
      <c r="G9" s="70">
        <v>1758258.7012373998</v>
      </c>
      <c r="H9" s="71">
        <v>0.2376640972980526</v>
      </c>
      <c r="L9" s="73"/>
    </row>
    <row r="10" spans="1:14" s="63" customFormat="1" ht="20.100000000000001" customHeight="1">
      <c r="A10" s="74" t="s">
        <v>113</v>
      </c>
      <c r="B10" s="19">
        <v>45032</v>
      </c>
      <c r="C10" s="19">
        <v>1602370.3936154</v>
      </c>
      <c r="D10" s="71">
        <v>0.20348969184588367</v>
      </c>
      <c r="E10" s="72">
        <v>35.582927554081543</v>
      </c>
      <c r="F10" s="19">
        <v>44966</v>
      </c>
      <c r="G10" s="19">
        <v>1690759.2847877999</v>
      </c>
      <c r="H10" s="71">
        <v>0.22854019086303848</v>
      </c>
    </row>
    <row r="11" spans="1:14" s="63" customFormat="1" ht="20.100000000000001" customHeight="1">
      <c r="A11" s="74" t="s">
        <v>114</v>
      </c>
      <c r="B11" s="19">
        <v>729</v>
      </c>
      <c r="C11" s="19">
        <v>82938.182155300005</v>
      </c>
      <c r="D11" s="71">
        <v>1.0532561757435086E-2</v>
      </c>
      <c r="E11" s="72">
        <v>113.7697971951989</v>
      </c>
      <c r="F11" s="19">
        <v>713</v>
      </c>
      <c r="G11" s="19">
        <v>67499.416449600001</v>
      </c>
      <c r="H11" s="71">
        <v>9.1239064350141352E-3</v>
      </c>
      <c r="M11" s="75"/>
      <c r="N11" s="75"/>
    </row>
    <row r="12" spans="1:14" s="63" customFormat="1" ht="20.100000000000001" customHeight="1">
      <c r="A12" s="62" t="s">
        <v>115</v>
      </c>
      <c r="B12" s="19">
        <v>2816</v>
      </c>
      <c r="C12" s="19">
        <v>81890.563360999993</v>
      </c>
      <c r="D12" s="71">
        <v>1.0399521589897371E-2</v>
      </c>
      <c r="E12" s="72">
        <v>29.080455738991475</v>
      </c>
      <c r="F12" s="19">
        <v>2944</v>
      </c>
      <c r="G12" s="19">
        <v>88733.006815300003</v>
      </c>
      <c r="H12" s="71">
        <v>1.1994054089116002E-2</v>
      </c>
      <c r="M12" s="75"/>
      <c r="N12" s="75"/>
    </row>
    <row r="13" spans="1:14" s="63" customFormat="1" ht="20.100000000000001" customHeight="1">
      <c r="A13" s="62" t="s">
        <v>116</v>
      </c>
      <c r="B13" s="19">
        <v>349233</v>
      </c>
      <c r="C13" s="19">
        <v>1676620.6096181001</v>
      </c>
      <c r="D13" s="71">
        <v>0.21291894343096149</v>
      </c>
      <c r="E13" s="72">
        <v>4.8008653524097094</v>
      </c>
      <c r="F13" s="19">
        <v>349744</v>
      </c>
      <c r="G13" s="19">
        <v>1561064.4069461999</v>
      </c>
      <c r="H13" s="71">
        <v>0.21100931440855974</v>
      </c>
      <c r="M13" s="75"/>
      <c r="N13" s="75"/>
    </row>
    <row r="14" spans="1:14" s="63" customFormat="1" ht="30" customHeight="1">
      <c r="A14" s="69" t="s">
        <v>117</v>
      </c>
      <c r="B14" s="19">
        <v>911</v>
      </c>
      <c r="C14" s="19">
        <v>145071.28379250001</v>
      </c>
      <c r="D14" s="71">
        <v>1.8423025632679071E-2</v>
      </c>
      <c r="E14" s="72">
        <v>159.24399977222834</v>
      </c>
      <c r="F14" s="19">
        <v>911</v>
      </c>
      <c r="G14" s="19">
        <v>185186.80354640001</v>
      </c>
      <c r="H14" s="71">
        <v>2.5031728530842876E-2</v>
      </c>
      <c r="M14" s="75"/>
      <c r="N14" s="75"/>
    </row>
    <row r="15" spans="1:14" s="63" customFormat="1" ht="20.100000000000001" customHeight="1">
      <c r="A15" s="62" t="s">
        <v>118</v>
      </c>
      <c r="B15" s="19">
        <v>4592</v>
      </c>
      <c r="C15" s="19">
        <v>380232.81180269999</v>
      </c>
      <c r="D15" s="71">
        <v>4.8286874253117555E-2</v>
      </c>
      <c r="E15" s="72">
        <v>82.803312674804005</v>
      </c>
      <c r="F15" s="19">
        <v>4417</v>
      </c>
      <c r="G15" s="19">
        <v>375668.00889960001</v>
      </c>
      <c r="H15" s="71">
        <v>5.0779102162864985E-2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>
        <v>5557</v>
      </c>
      <c r="C16" s="19">
        <v>102253.1328656</v>
      </c>
      <c r="D16" s="71">
        <v>1.298542370728009E-2</v>
      </c>
      <c r="E16" s="72">
        <v>18.400779713082599</v>
      </c>
      <c r="F16" s="19">
        <v>5473</v>
      </c>
      <c r="G16" s="19">
        <v>97239.622488599998</v>
      </c>
      <c r="H16" s="71">
        <v>1.3143894629437795E-2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6027</v>
      </c>
      <c r="C17" s="19">
        <v>957609.20667550003</v>
      </c>
      <c r="D17" s="71">
        <v>0.12160958736607168</v>
      </c>
      <c r="E17" s="72">
        <v>158.88654499344617</v>
      </c>
      <c r="F17" s="19">
        <v>5997</v>
      </c>
      <c r="G17" s="19">
        <v>878554.77335999999</v>
      </c>
      <c r="H17" s="71">
        <v>0.11875438295317574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1480</v>
      </c>
      <c r="C18" s="19">
        <v>747729.73663599999</v>
      </c>
      <c r="D18" s="71">
        <v>9.4956381057913888E-2</v>
      </c>
      <c r="E18" s="72">
        <v>505.22279502432434</v>
      </c>
      <c r="F18" s="19">
        <v>1495</v>
      </c>
      <c r="G18" s="19">
        <v>669311.37289869995</v>
      </c>
      <c r="H18" s="71">
        <v>9.0470920541636496E-2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16508</v>
      </c>
      <c r="C19" s="19">
        <v>1251186.0600714998</v>
      </c>
      <c r="D19" s="71">
        <v>0.15889176860748</v>
      </c>
      <c r="E19" s="72">
        <v>75.792710205445829</v>
      </c>
      <c r="F19" s="19">
        <v>16220</v>
      </c>
      <c r="G19" s="19">
        <v>1075092.2827303</v>
      </c>
      <c r="H19" s="71">
        <v>0.14532038812455758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6067</v>
      </c>
      <c r="C20" s="19">
        <v>457783.8368083</v>
      </c>
      <c r="D20" s="71">
        <v>5.8135305204912634E-2</v>
      </c>
      <c r="E20" s="72">
        <v>75.454728334976096</v>
      </c>
      <c r="F20" s="19">
        <v>5674</v>
      </c>
      <c r="G20" s="19">
        <v>376851.81285540003</v>
      </c>
      <c r="H20" s="71">
        <v>5.0939117124448895E-2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2304</v>
      </c>
      <c r="C21" s="19">
        <v>227101.55305270001</v>
      </c>
      <c r="D21" s="71">
        <v>2.8840288882364052E-2</v>
      </c>
      <c r="E21" s="72">
        <v>98.568382401345488</v>
      </c>
      <c r="F21" s="19">
        <v>2079</v>
      </c>
      <c r="G21" s="19">
        <v>156240.40529679999</v>
      </c>
      <c r="H21" s="71">
        <v>2.1119039456601665E-2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6013</v>
      </c>
      <c r="C22" s="19">
        <v>428561.32817479997</v>
      </c>
      <c r="D22" s="71">
        <v>5.4424253565111887E-2</v>
      </c>
      <c r="E22" s="72">
        <v>71.272464356361212</v>
      </c>
      <c r="F22" s="19">
        <v>5979</v>
      </c>
      <c r="G22" s="19">
        <v>389039.0063061</v>
      </c>
      <c r="H22" s="71">
        <v>5.2586461925312904E-2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571</v>
      </c>
      <c r="C23" s="19">
        <v>30682.7715317</v>
      </c>
      <c r="D23" s="71">
        <v>3.8964946861480003E-3</v>
      </c>
      <c r="E23" s="72">
        <v>53.735151544133103</v>
      </c>
      <c r="F23" s="19">
        <v>721</v>
      </c>
      <c r="G23" s="19">
        <v>37634.558741200002</v>
      </c>
      <c r="H23" s="71">
        <v>5.087069055391618E-3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1553</v>
      </c>
      <c r="C24" s="19">
        <v>107056.570504</v>
      </c>
      <c r="D24" s="71">
        <v>1.359542626894346E-2</v>
      </c>
      <c r="E24" s="72">
        <v>68.935331940759824</v>
      </c>
      <c r="F24" s="19">
        <v>1767</v>
      </c>
      <c r="G24" s="19">
        <v>115326.49953080001</v>
      </c>
      <c r="H24" s="71">
        <v>1.5588700562802513E-2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9248</v>
      </c>
      <c r="C25" s="19">
        <v>10734.452295900001</v>
      </c>
      <c r="D25" s="71">
        <v>1.3631994191421115E-3</v>
      </c>
      <c r="E25" s="72">
        <v>1.1607322984320936</v>
      </c>
      <c r="F25" s="19">
        <v>9080</v>
      </c>
      <c r="G25" s="19">
        <v>10974.981129</v>
      </c>
      <c r="H25" s="71">
        <v>1.4834898761207761E-3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9248</v>
      </c>
      <c r="C27" s="19">
        <v>10734.452295900001</v>
      </c>
      <c r="D27" s="71">
        <v>1.3631994191421115E-3</v>
      </c>
      <c r="E27" s="72">
        <v>1.1607322984320936</v>
      </c>
      <c r="F27" s="19">
        <v>9080</v>
      </c>
      <c r="G27" s="19">
        <v>10974.981129</v>
      </c>
      <c r="H27" s="71">
        <v>1.4834898761207761E-3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4847</v>
      </c>
      <c r="C28" s="19">
        <v>568228.99833249999</v>
      </c>
      <c r="D28" s="71">
        <v>7.2161058535089681E-2</v>
      </c>
      <c r="E28" s="72">
        <v>117.2331335532288</v>
      </c>
      <c r="F28" s="19">
        <v>4514</v>
      </c>
      <c r="G28" s="19">
        <v>430874.30744499998</v>
      </c>
      <c r="H28" s="71">
        <v>5.8241345972450856E-2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868</v>
      </c>
      <c r="C29" s="19">
        <v>267529.67375640001</v>
      </c>
      <c r="D29" s="71">
        <v>3.3974373895843568E-2</v>
      </c>
      <c r="E29" s="72">
        <v>308.21390985760371</v>
      </c>
      <c r="F29" s="19">
        <v>886</v>
      </c>
      <c r="G29" s="19">
        <v>267064.90380289999</v>
      </c>
      <c r="H29" s="71">
        <v>3.6099203853015675E-2</v>
      </c>
      <c r="L29" s="83"/>
      <c r="M29" s="76"/>
      <c r="N29" s="78"/>
    </row>
    <row r="30" spans="1:14" s="63" customFormat="1" ht="30" customHeight="1">
      <c r="A30" s="69" t="s">
        <v>134</v>
      </c>
      <c r="B30" s="19" t="s">
        <v>130</v>
      </c>
      <c r="C30" s="19" t="s">
        <v>130</v>
      </c>
      <c r="D30" s="79" t="s">
        <v>130</v>
      </c>
      <c r="E30" s="80" t="s">
        <v>130</v>
      </c>
      <c r="F30" s="19" t="s">
        <v>130</v>
      </c>
      <c r="G30" s="19" t="s">
        <v>130</v>
      </c>
      <c r="H30" s="79" t="s">
        <v>130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>
        <v>3</v>
      </c>
      <c r="C31" s="19">
        <v>59.758459999999999</v>
      </c>
      <c r="D31" s="71">
        <v>7.588901204763059E-6</v>
      </c>
      <c r="E31" s="72">
        <v>19.919486666666668</v>
      </c>
      <c r="F31" s="19">
        <v>3</v>
      </c>
      <c r="G31" s="19">
        <v>59.758459999999999</v>
      </c>
      <c r="H31" s="71">
        <v>8.077560168948183E-6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447851</v>
      </c>
      <c r="C33" s="58">
        <v>7874454.8634383995</v>
      </c>
      <c r="D33" s="87">
        <v>1</v>
      </c>
      <c r="E33" s="88">
        <v>17.582756013581303</v>
      </c>
      <c r="F33" s="58">
        <v>447363</v>
      </c>
      <c r="G33" s="58">
        <v>7398082.929759399</v>
      </c>
      <c r="H33" s="87">
        <v>1.0000000000000002</v>
      </c>
      <c r="L33" s="76"/>
      <c r="M33" s="76"/>
      <c r="N33" s="76"/>
    </row>
    <row r="34" spans="1:14" s="914" customFormat="1" ht="11.25">
      <c r="A34" s="924" t="s">
        <v>137</v>
      </c>
      <c r="B34" s="916"/>
      <c r="C34" s="916"/>
      <c r="D34" s="916"/>
      <c r="E34" s="916"/>
      <c r="F34" s="921"/>
      <c r="G34" s="921"/>
      <c r="H34" s="921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16"/>
      <c r="F35" s="921"/>
      <c r="G35" s="923"/>
      <c r="H35" s="918"/>
    </row>
    <row r="36" spans="1:14" s="919" customFormat="1" ht="11.25">
      <c r="A36" s="920" t="s">
        <v>139</v>
      </c>
      <c r="B36" s="921"/>
      <c r="C36" s="921"/>
      <c r="D36" s="921"/>
      <c r="E36" s="921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5" firstPageNumber="6" orientation="portrait" useFirstPageNumber="1" r:id="rId1"/>
  <headerFooter>
    <oddFooter>&amp;C&amp;"Maiandra GD,Regular"&amp;9&amp;P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22" zoomScale="60" workbookViewId="0">
      <selection activeCell="A99" sqref="A99:XFD101"/>
    </sheetView>
  </sheetViews>
  <sheetFormatPr defaultRowHeight="12.75"/>
  <cols>
    <col min="1" max="1" width="28.5703125" style="91" customWidth="1"/>
    <col min="2" max="3" width="9.85546875" style="91" bestFit="1" customWidth="1"/>
    <col min="4" max="4" width="8.7109375" style="91" customWidth="1"/>
    <col min="5" max="5" width="7.28515625" style="91" bestFit="1" customWidth="1"/>
    <col min="6" max="6" width="9.85546875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146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147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5148329</v>
      </c>
      <c r="C9" s="70">
        <v>9898084.9248623997</v>
      </c>
      <c r="D9" s="71">
        <v>9.1340333824619716E-2</v>
      </c>
      <c r="E9" s="72">
        <v>1.9225820503822502</v>
      </c>
      <c r="F9" s="70">
        <v>4863782</v>
      </c>
      <c r="G9" s="70">
        <v>9691846.194467999</v>
      </c>
      <c r="H9" s="71">
        <v>9.0610466800878017E-2</v>
      </c>
      <c r="L9" s="73"/>
    </row>
    <row r="10" spans="1:14" s="63" customFormat="1" ht="20.100000000000001" customHeight="1">
      <c r="A10" s="74" t="s">
        <v>113</v>
      </c>
      <c r="B10" s="19">
        <v>4657759</v>
      </c>
      <c r="C10" s="19">
        <v>7012567.7520359997</v>
      </c>
      <c r="D10" s="71">
        <v>6.4712546346194916E-2</v>
      </c>
      <c r="E10" s="72">
        <v>1.5055668943017446</v>
      </c>
      <c r="F10" s="19">
        <v>4420000</v>
      </c>
      <c r="G10" s="19">
        <v>7063294.4711165996</v>
      </c>
      <c r="H10" s="71">
        <v>6.6035757928685018E-2</v>
      </c>
    </row>
    <row r="11" spans="1:14" s="63" customFormat="1" ht="20.100000000000001" customHeight="1">
      <c r="A11" s="74" t="s">
        <v>114</v>
      </c>
      <c r="B11" s="19">
        <v>490570</v>
      </c>
      <c r="C11" s="19">
        <v>2885517.1728264</v>
      </c>
      <c r="D11" s="71">
        <v>2.66277874784248E-2</v>
      </c>
      <c r="E11" s="72">
        <v>5.8819682671716578</v>
      </c>
      <c r="F11" s="19">
        <v>443782</v>
      </c>
      <c r="G11" s="19">
        <v>2628551.7233513999</v>
      </c>
      <c r="H11" s="71">
        <v>2.4574708872193003E-2</v>
      </c>
      <c r="M11" s="75"/>
      <c r="N11" s="75"/>
    </row>
    <row r="12" spans="1:14" s="63" customFormat="1" ht="20.100000000000001" customHeight="1">
      <c r="A12" s="62" t="s">
        <v>115</v>
      </c>
      <c r="B12" s="19">
        <v>67251</v>
      </c>
      <c r="C12" s="19">
        <v>1339320.6051781001</v>
      </c>
      <c r="D12" s="71">
        <v>1.2359359623989083E-2</v>
      </c>
      <c r="E12" s="72">
        <v>19.915251894813462</v>
      </c>
      <c r="F12" s="19">
        <v>52629</v>
      </c>
      <c r="G12" s="19">
        <v>1711072.7418606</v>
      </c>
      <c r="H12" s="71">
        <v>1.5997065652851878E-2</v>
      </c>
      <c r="M12" s="75"/>
      <c r="N12" s="75"/>
    </row>
    <row r="13" spans="1:14" s="63" customFormat="1" ht="20.100000000000001" customHeight="1">
      <c r="A13" s="62" t="s">
        <v>116</v>
      </c>
      <c r="B13" s="19">
        <v>56157734</v>
      </c>
      <c r="C13" s="19">
        <v>20744782.168694399</v>
      </c>
      <c r="D13" s="71">
        <v>0.19143453938731553</v>
      </c>
      <c r="E13" s="72">
        <v>0.36940205188290537</v>
      </c>
      <c r="F13" s="19">
        <v>54216741</v>
      </c>
      <c r="G13" s="19">
        <v>20617546.241697799</v>
      </c>
      <c r="H13" s="71">
        <v>0.19275641108659508</v>
      </c>
      <c r="M13" s="75"/>
      <c r="N13" s="75"/>
    </row>
    <row r="14" spans="1:14" s="63" customFormat="1" ht="30" customHeight="1">
      <c r="A14" s="69" t="s">
        <v>117</v>
      </c>
      <c r="B14" s="19">
        <v>6898</v>
      </c>
      <c r="C14" s="19">
        <v>57189.633182700003</v>
      </c>
      <c r="D14" s="71">
        <v>5.2775059275296998E-4</v>
      </c>
      <c r="E14" s="72">
        <v>8.2907557527834168</v>
      </c>
      <c r="F14" s="19">
        <v>902</v>
      </c>
      <c r="G14" s="19">
        <v>29084.2744265</v>
      </c>
      <c r="H14" s="71">
        <v>2.7191307305869411E-4</v>
      </c>
      <c r="M14" s="75"/>
      <c r="N14" s="75"/>
    </row>
    <row r="15" spans="1:14" s="63" customFormat="1" ht="20.100000000000001" customHeight="1">
      <c r="A15" s="62" t="s">
        <v>118</v>
      </c>
      <c r="B15" s="19">
        <v>8611</v>
      </c>
      <c r="C15" s="19">
        <v>157388.89207969999</v>
      </c>
      <c r="D15" s="71">
        <v>1.4523975144663344E-3</v>
      </c>
      <c r="E15" s="72">
        <v>18.277655566101497</v>
      </c>
      <c r="F15" s="19">
        <v>10451</v>
      </c>
      <c r="G15" s="19">
        <v>253626.73113080001</v>
      </c>
      <c r="H15" s="71">
        <v>2.3711928604541839E-3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>
        <v>42011</v>
      </c>
      <c r="C16" s="19">
        <v>144966.43546810001</v>
      </c>
      <c r="D16" s="71">
        <v>1.3377620731219906E-3</v>
      </c>
      <c r="E16" s="72">
        <v>3.4506780478469929</v>
      </c>
      <c r="F16" s="19">
        <v>36824</v>
      </c>
      <c r="G16" s="19">
        <v>146948.83369550001</v>
      </c>
      <c r="H16" s="71">
        <v>1.3738458235742501E-3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31510</v>
      </c>
      <c r="C17" s="19">
        <v>1028842.7378273</v>
      </c>
      <c r="D17" s="71">
        <v>9.4942445775678865E-3</v>
      </c>
      <c r="E17" s="72">
        <v>32.651308721907327</v>
      </c>
      <c r="F17" s="19">
        <v>29677</v>
      </c>
      <c r="G17" s="19">
        <v>1005150.088639</v>
      </c>
      <c r="H17" s="71">
        <v>9.3972930346861612E-3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351778</v>
      </c>
      <c r="C18" s="19">
        <v>8797232.6147364005</v>
      </c>
      <c r="D18" s="71">
        <v>8.1181579049143762E-2</v>
      </c>
      <c r="E18" s="72">
        <v>25.007910144285319</v>
      </c>
      <c r="F18" s="19">
        <v>338256</v>
      </c>
      <c r="G18" s="19">
        <v>8759043.4217579998</v>
      </c>
      <c r="H18" s="71">
        <v>8.1889559249058802E-2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4234033</v>
      </c>
      <c r="C19" s="19">
        <v>50602836.659316599</v>
      </c>
      <c r="D19" s="71">
        <v>0.4669670979812226</v>
      </c>
      <c r="E19" s="72">
        <v>11.951450699443438</v>
      </c>
      <c r="F19" s="19">
        <v>4180688</v>
      </c>
      <c r="G19" s="19">
        <v>49703857.467033595</v>
      </c>
      <c r="H19" s="71">
        <v>0.4646885264711359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2024802</v>
      </c>
      <c r="C20" s="19">
        <v>21307435.6373135</v>
      </c>
      <c r="D20" s="71">
        <v>0.19662675142038852</v>
      </c>
      <c r="E20" s="72">
        <v>10.52321937518508</v>
      </c>
      <c r="F20" s="19">
        <v>2041906</v>
      </c>
      <c r="G20" s="19">
        <v>20016872.6741358</v>
      </c>
      <c r="H20" s="71">
        <v>0.1871406273381068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344465</v>
      </c>
      <c r="C21" s="19">
        <v>7479615.2074638996</v>
      </c>
      <c r="D21" s="71">
        <v>6.9022498303019195E-2</v>
      </c>
      <c r="E21" s="72">
        <v>21.713716074097221</v>
      </c>
      <c r="F21" s="19">
        <v>380964</v>
      </c>
      <c r="G21" s="19">
        <v>7767349.6861245995</v>
      </c>
      <c r="H21" s="71">
        <v>7.2618071597868164E-2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748434</v>
      </c>
      <c r="C22" s="19">
        <v>13557937.185145799</v>
      </c>
      <c r="D22" s="71">
        <v>0.12511374855491633</v>
      </c>
      <c r="E22" s="72">
        <v>18.115073854402389</v>
      </c>
      <c r="F22" s="19">
        <v>791391</v>
      </c>
      <c r="G22" s="19">
        <v>14119366.880519001</v>
      </c>
      <c r="H22" s="71">
        <v>0.13200399576160524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102785</v>
      </c>
      <c r="C23" s="19">
        <v>926964.90215159999</v>
      </c>
      <c r="D23" s="71">
        <v>8.5541076126309495E-3</v>
      </c>
      <c r="E23" s="72">
        <v>9.0184842355557713</v>
      </c>
      <c r="F23" s="19">
        <v>195751</v>
      </c>
      <c r="G23" s="19">
        <v>1556665.2769005999</v>
      </c>
      <c r="H23" s="71">
        <v>1.4553488010694114E-2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1013547</v>
      </c>
      <c r="C24" s="19">
        <v>7330883.7272418002</v>
      </c>
      <c r="D24" s="71">
        <v>6.7649992090267619E-2</v>
      </c>
      <c r="E24" s="72">
        <v>7.2328996358746069</v>
      </c>
      <c r="F24" s="19">
        <v>770676</v>
      </c>
      <c r="G24" s="19">
        <v>6243602.9493535999</v>
      </c>
      <c r="H24" s="71">
        <v>5.8372343762861642E-2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8232396</v>
      </c>
      <c r="C25" s="19">
        <v>9196203.4451368004</v>
      </c>
      <c r="D25" s="71">
        <v>8.4863314365792891E-2</v>
      </c>
      <c r="E25" s="72">
        <v>1.1170749615466506</v>
      </c>
      <c r="F25" s="19">
        <v>7893092</v>
      </c>
      <c r="G25" s="19">
        <v>8960790.6451347992</v>
      </c>
      <c r="H25" s="71">
        <v>8.3775723114967754E-2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8232396</v>
      </c>
      <c r="C27" s="19">
        <v>9196203.4451368004</v>
      </c>
      <c r="D27" s="71">
        <v>8.4863314365792891E-2</v>
      </c>
      <c r="E27" s="72">
        <v>1.1170749615466506</v>
      </c>
      <c r="F27" s="19">
        <v>7893092</v>
      </c>
      <c r="G27" s="19">
        <v>8960790.6451347992</v>
      </c>
      <c r="H27" s="71">
        <v>8.3775723114967754E-2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26570</v>
      </c>
      <c r="C28" s="19">
        <v>3315454.0837792</v>
      </c>
      <c r="D28" s="71">
        <v>3.0595280308407816E-2</v>
      </c>
      <c r="E28" s="72">
        <v>124.78186239289424</v>
      </c>
      <c r="F28" s="19">
        <v>66830</v>
      </c>
      <c r="G28" s="19">
        <v>2591052.4806768</v>
      </c>
      <c r="H28" s="71">
        <v>2.422412304826976E-2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3964168</v>
      </c>
      <c r="C29" s="19">
        <v>2983782.7784116999</v>
      </c>
      <c r="D29" s="71">
        <v>2.7534590489893658E-2</v>
      </c>
      <c r="E29" s="72">
        <v>0.75268827618095402</v>
      </c>
      <c r="F29" s="19">
        <v>2744630</v>
      </c>
      <c r="G29" s="19">
        <v>3384437.3793438999</v>
      </c>
      <c r="H29" s="71">
        <v>3.1641592803622116E-2</v>
      </c>
      <c r="L29" s="83"/>
      <c r="M29" s="76"/>
      <c r="N29" s="78"/>
    </row>
    <row r="30" spans="1:14" s="63" customFormat="1" ht="30" customHeight="1">
      <c r="A30" s="69" t="s">
        <v>134</v>
      </c>
      <c r="B30" s="19">
        <v>23160</v>
      </c>
      <c r="C30" s="19">
        <v>93524.189094799993</v>
      </c>
      <c r="D30" s="71">
        <v>8.6304883393538336E-4</v>
      </c>
      <c r="E30" s="72">
        <v>4.0381774220552673</v>
      </c>
      <c r="F30" s="19">
        <v>24670</v>
      </c>
      <c r="G30" s="19">
        <v>101860.0199732</v>
      </c>
      <c r="H30" s="71">
        <v>9.5230400616412559E-4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>
        <v>374</v>
      </c>
      <c r="C31" s="19">
        <v>5277.5192835999997</v>
      </c>
      <c r="D31" s="71">
        <v>4.8701377770467374E-5</v>
      </c>
      <c r="E31" s="72">
        <v>14.111014127272727</v>
      </c>
      <c r="F31" s="19">
        <v>379</v>
      </c>
      <c r="G31" s="19">
        <v>5346.2620828999998</v>
      </c>
      <c r="H31" s="71">
        <v>4.9982974683183607E-5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78294823</v>
      </c>
      <c r="C33" s="58">
        <v>108364886.68705179</v>
      </c>
      <c r="D33" s="87">
        <v>1.0000000000000002</v>
      </c>
      <c r="E33" s="88">
        <v>1.3840619664859806</v>
      </c>
      <c r="F33" s="58">
        <v>74459551</v>
      </c>
      <c r="G33" s="58">
        <v>106961662.7819214</v>
      </c>
      <c r="H33" s="87">
        <v>0.99999999999999978</v>
      </c>
      <c r="L33" s="76"/>
      <c r="M33" s="76"/>
      <c r="N33" s="76"/>
    </row>
    <row r="34" spans="1:14" s="914" customFormat="1" ht="11.25">
      <c r="A34" s="924" t="s">
        <v>137</v>
      </c>
      <c r="B34" s="916"/>
      <c r="C34" s="916"/>
      <c r="D34" s="916"/>
      <c r="E34" s="916"/>
      <c r="F34" s="921"/>
      <c r="G34" s="921"/>
      <c r="H34" s="921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16"/>
      <c r="F35" s="921"/>
      <c r="G35" s="923"/>
      <c r="H35" s="918"/>
    </row>
    <row r="36" spans="1:14" s="919" customFormat="1" ht="11.25">
      <c r="A36" s="925" t="s">
        <v>139</v>
      </c>
      <c r="B36" s="916"/>
      <c r="C36" s="916"/>
      <c r="D36" s="916"/>
      <c r="E36" s="916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6" firstPageNumber="7" orientation="portrait" useFirstPageNumber="1" r:id="rId1"/>
  <headerFooter>
    <oddFooter>&amp;C&amp;"Maiandra GD,Regular"&amp;9&amp;P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13" zoomScale="60" workbookViewId="0">
      <selection activeCell="A99" sqref="A99:XFD101"/>
    </sheetView>
  </sheetViews>
  <sheetFormatPr defaultRowHeight="12.75"/>
  <cols>
    <col min="1" max="1" width="28.5703125" style="91" customWidth="1"/>
    <col min="2" max="3" width="13" style="91" bestFit="1" customWidth="1"/>
    <col min="4" max="4" width="8.7109375" style="91" customWidth="1"/>
    <col min="5" max="5" width="7.42578125" style="91" bestFit="1" customWidth="1"/>
    <col min="6" max="6" width="13" style="91" bestFit="1" customWidth="1"/>
    <col min="7" max="7" width="9.5703125" style="91" customWidth="1"/>
    <col min="8" max="8" width="8.7109375" style="91" customWidth="1"/>
    <col min="9" max="16384" width="9.140625" style="91"/>
  </cols>
  <sheetData>
    <row r="1" spans="1:14" s="63" customFormat="1">
      <c r="A1" s="61"/>
      <c r="B1" s="61"/>
      <c r="C1" s="61"/>
      <c r="D1" s="61"/>
      <c r="E1" s="61"/>
      <c r="F1" s="61"/>
      <c r="G1" s="61"/>
      <c r="H1" s="62" t="s">
        <v>148</v>
      </c>
    </row>
    <row r="2" spans="1:14" s="63" customFormat="1" ht="15" customHeight="1">
      <c r="A2" s="991" t="s">
        <v>101</v>
      </c>
      <c r="B2" s="991"/>
      <c r="C2" s="991"/>
      <c r="D2" s="991"/>
      <c r="E2" s="991"/>
      <c r="F2" s="991"/>
      <c r="G2" s="991"/>
      <c r="H2" s="991"/>
    </row>
    <row r="3" spans="1:14" s="63" customFormat="1" ht="15" customHeight="1">
      <c r="A3" s="991" t="s">
        <v>149</v>
      </c>
      <c r="B3" s="991"/>
      <c r="C3" s="991"/>
      <c r="D3" s="991"/>
      <c r="E3" s="991"/>
      <c r="F3" s="991"/>
      <c r="G3" s="991"/>
      <c r="H3" s="991"/>
    </row>
    <row r="4" spans="1:14" s="6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4" s="63" customFormat="1" ht="15" customHeight="1">
      <c r="A5" s="66"/>
      <c r="B5" s="993" t="s">
        <v>103</v>
      </c>
      <c r="C5" s="993"/>
      <c r="D5" s="993"/>
      <c r="E5" s="993"/>
      <c r="F5" s="994" t="s">
        <v>104</v>
      </c>
      <c r="G5" s="994"/>
      <c r="H5" s="994"/>
    </row>
    <row r="6" spans="1:14" s="63" customFormat="1" ht="45.75" customHeight="1">
      <c r="A6" s="66" t="s">
        <v>105</v>
      </c>
      <c r="B6" s="67" t="s">
        <v>106</v>
      </c>
      <c r="C6" s="68" t="s">
        <v>107</v>
      </c>
      <c r="D6" s="67" t="s">
        <v>108</v>
      </c>
      <c r="E6" s="67" t="s">
        <v>109</v>
      </c>
      <c r="F6" s="67" t="s">
        <v>106</v>
      </c>
      <c r="G6" s="68" t="s">
        <v>107</v>
      </c>
      <c r="H6" s="67" t="s">
        <v>108</v>
      </c>
    </row>
    <row r="7" spans="1:14" s="6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4" s="63" customFormat="1" ht="5.0999999999999996" customHeight="1">
      <c r="A8" s="65"/>
      <c r="B8" s="65"/>
      <c r="C8" s="65"/>
      <c r="D8" s="65"/>
      <c r="E8" s="65"/>
      <c r="F8" s="65"/>
      <c r="G8" s="65"/>
      <c r="H8" s="65"/>
    </row>
    <row r="9" spans="1:14" s="63" customFormat="1" ht="30" customHeight="1">
      <c r="A9" s="69" t="s">
        <v>112</v>
      </c>
      <c r="B9" s="70">
        <v>913816</v>
      </c>
      <c r="C9" s="70">
        <v>1759987.2906779</v>
      </c>
      <c r="D9" s="71">
        <v>4.9548258923983096E-2</v>
      </c>
      <c r="E9" s="72">
        <v>1.9259755691275924</v>
      </c>
      <c r="F9" s="70">
        <v>860520</v>
      </c>
      <c r="G9" s="70">
        <v>1842249.5703836</v>
      </c>
      <c r="H9" s="71">
        <v>5.1819419007299791E-2</v>
      </c>
      <c r="L9" s="73"/>
    </row>
    <row r="10" spans="1:14" s="63" customFormat="1" ht="20.100000000000001" customHeight="1">
      <c r="A10" s="94" t="s">
        <v>150</v>
      </c>
      <c r="B10" s="19">
        <v>913816</v>
      </c>
      <c r="C10" s="19">
        <v>1759987.2906779</v>
      </c>
      <c r="D10" s="71">
        <v>4.9548258923983096E-2</v>
      </c>
      <c r="E10" s="72">
        <v>1.9259755691275924</v>
      </c>
      <c r="F10" s="19">
        <v>860520</v>
      </c>
      <c r="G10" s="19">
        <v>1842249.5703836</v>
      </c>
      <c r="H10" s="71">
        <v>5.1819419007299791E-2</v>
      </c>
    </row>
    <row r="11" spans="1:14" s="63" customFormat="1" ht="20.100000000000001" customHeight="1">
      <c r="A11" s="94" t="s">
        <v>151</v>
      </c>
      <c r="B11" s="19" t="s">
        <v>130</v>
      </c>
      <c r="C11" s="19" t="s">
        <v>130</v>
      </c>
      <c r="D11" s="79" t="s">
        <v>130</v>
      </c>
      <c r="E11" s="80" t="s">
        <v>130</v>
      </c>
      <c r="F11" s="19" t="s">
        <v>130</v>
      </c>
      <c r="G11" s="19" t="s">
        <v>130</v>
      </c>
      <c r="H11" s="79" t="s">
        <v>130</v>
      </c>
      <c r="M11" s="75"/>
      <c r="N11" s="75"/>
    </row>
    <row r="12" spans="1:14" s="63" customFormat="1" ht="20.100000000000001" customHeight="1">
      <c r="A12" s="62" t="s">
        <v>115</v>
      </c>
      <c r="B12" s="19">
        <v>14916</v>
      </c>
      <c r="C12" s="19">
        <v>327033.35718549998</v>
      </c>
      <c r="D12" s="71">
        <v>9.2068468587436676E-3</v>
      </c>
      <c r="E12" s="72">
        <v>21.925003833836147</v>
      </c>
      <c r="F12" s="19">
        <v>17024</v>
      </c>
      <c r="G12" s="19">
        <v>472211.49636250001</v>
      </c>
      <c r="H12" s="71">
        <v>1.3282524682569057E-2</v>
      </c>
      <c r="M12" s="75"/>
      <c r="N12" s="75"/>
    </row>
    <row r="13" spans="1:14" s="63" customFormat="1" ht="20.100000000000001" customHeight="1">
      <c r="A13" s="62" t="s">
        <v>116</v>
      </c>
      <c r="B13" s="19">
        <v>21766922</v>
      </c>
      <c r="C13" s="19">
        <v>7200015.6526338002</v>
      </c>
      <c r="D13" s="71">
        <v>0.20269932726390361</v>
      </c>
      <c r="E13" s="72">
        <v>0.33077784964882956</v>
      </c>
      <c r="F13" s="19">
        <v>20709828</v>
      </c>
      <c r="G13" s="19">
        <v>7111687.9924023002</v>
      </c>
      <c r="H13" s="71">
        <v>0.2000399651881814</v>
      </c>
      <c r="M13" s="75"/>
      <c r="N13" s="75"/>
    </row>
    <row r="14" spans="1:14" s="63" customFormat="1" ht="30" customHeight="1">
      <c r="A14" s="69" t="s">
        <v>117</v>
      </c>
      <c r="B14" s="19">
        <v>58</v>
      </c>
      <c r="C14" s="19">
        <v>2494.6856435</v>
      </c>
      <c r="D14" s="71">
        <v>7.0231944771868864E-5</v>
      </c>
      <c r="E14" s="72">
        <v>43.011821439655172</v>
      </c>
      <c r="F14" s="19">
        <v>59</v>
      </c>
      <c r="G14" s="19">
        <v>5873.1308169000004</v>
      </c>
      <c r="H14" s="71">
        <v>1.6520141004687806E-4</v>
      </c>
      <c r="M14" s="75"/>
      <c r="N14" s="75"/>
    </row>
    <row r="15" spans="1:14" s="63" customFormat="1" ht="20.100000000000001" customHeight="1">
      <c r="A15" s="62" t="s">
        <v>118</v>
      </c>
      <c r="B15" s="19">
        <v>34</v>
      </c>
      <c r="C15" s="19">
        <v>14513.8812155</v>
      </c>
      <c r="D15" s="71">
        <v>4.0860382814499529E-4</v>
      </c>
      <c r="E15" s="72">
        <v>426.87885927941176</v>
      </c>
      <c r="F15" s="19">
        <v>33</v>
      </c>
      <c r="G15" s="19">
        <v>5391.8387771999996</v>
      </c>
      <c r="H15" s="71">
        <v>1.5166346477006132E-4</v>
      </c>
      <c r="L15" s="76"/>
      <c r="M15" s="76"/>
      <c r="N15" s="76"/>
    </row>
    <row r="16" spans="1:14" s="63" customFormat="1" ht="20.100000000000001" customHeight="1">
      <c r="A16" s="62" t="s">
        <v>119</v>
      </c>
      <c r="B16" s="19">
        <v>9665</v>
      </c>
      <c r="C16" s="19">
        <v>25398.033483300002</v>
      </c>
      <c r="D16" s="71">
        <v>7.1502126512847032E-4</v>
      </c>
      <c r="E16" s="72">
        <v>2.6278358492809106</v>
      </c>
      <c r="F16" s="19">
        <v>9597</v>
      </c>
      <c r="G16" s="19">
        <v>26909.3583836</v>
      </c>
      <c r="H16" s="71">
        <v>7.5691553398327626E-4</v>
      </c>
      <c r="L16" s="76"/>
      <c r="M16" s="76"/>
      <c r="N16" s="76"/>
    </row>
    <row r="17" spans="1:14" s="63" customFormat="1" ht="30" customHeight="1">
      <c r="A17" s="69" t="s">
        <v>120</v>
      </c>
      <c r="B17" s="19">
        <v>4381</v>
      </c>
      <c r="C17" s="19">
        <v>239215.41684980001</v>
      </c>
      <c r="D17" s="71">
        <v>6.7345414796246023E-3</v>
      </c>
      <c r="E17" s="72">
        <v>54.602925553480944</v>
      </c>
      <c r="F17" s="19">
        <v>4230</v>
      </c>
      <c r="G17" s="19">
        <v>342969.50836390001</v>
      </c>
      <c r="H17" s="71">
        <v>9.6471623315053309E-3</v>
      </c>
      <c r="L17" s="76"/>
      <c r="M17" s="76"/>
      <c r="N17" s="76"/>
    </row>
    <row r="18" spans="1:14" s="63" customFormat="1" ht="20.100000000000001" customHeight="1">
      <c r="A18" s="62" t="s">
        <v>121</v>
      </c>
      <c r="B18" s="19">
        <v>96699</v>
      </c>
      <c r="C18" s="19">
        <v>1727440.6649998</v>
      </c>
      <c r="D18" s="71">
        <v>4.8631986036819626E-2</v>
      </c>
      <c r="E18" s="72">
        <v>17.864100611172816</v>
      </c>
      <c r="F18" s="19">
        <v>91791</v>
      </c>
      <c r="G18" s="19">
        <v>1637420.1895444</v>
      </c>
      <c r="H18" s="71">
        <v>4.6057908905005579E-2</v>
      </c>
      <c r="L18" s="76"/>
      <c r="M18" s="76"/>
      <c r="N18" s="76"/>
    </row>
    <row r="19" spans="1:14" s="63" customFormat="1" ht="20.100000000000001" customHeight="1">
      <c r="A19" s="62" t="s">
        <v>122</v>
      </c>
      <c r="B19" s="19">
        <v>2021192</v>
      </c>
      <c r="C19" s="19">
        <v>18566563.164273798</v>
      </c>
      <c r="D19" s="71">
        <v>0.52269745575127902</v>
      </c>
      <c r="E19" s="72">
        <v>9.1859472847081314</v>
      </c>
      <c r="F19" s="19">
        <v>2080381</v>
      </c>
      <c r="G19" s="19">
        <v>18619521.379644401</v>
      </c>
      <c r="H19" s="71">
        <v>0.52373619492079171</v>
      </c>
      <c r="L19" s="76"/>
      <c r="M19" s="76"/>
      <c r="N19" s="76"/>
    </row>
    <row r="20" spans="1:14" s="63" customFormat="1" ht="20.100000000000001" customHeight="1">
      <c r="A20" s="74" t="s">
        <v>123</v>
      </c>
      <c r="B20" s="19">
        <v>950638</v>
      </c>
      <c r="C20" s="19">
        <v>8441643.0553923994</v>
      </c>
      <c r="D20" s="71">
        <v>0.23765439561289131</v>
      </c>
      <c r="E20" s="72">
        <v>8.8799764530687799</v>
      </c>
      <c r="F20" s="19">
        <v>1076061</v>
      </c>
      <c r="G20" s="19">
        <v>8092900.6830818998</v>
      </c>
      <c r="H20" s="71">
        <v>0.22763984762051595</v>
      </c>
      <c r="L20" s="76"/>
      <c r="M20" s="76"/>
      <c r="N20" s="76"/>
    </row>
    <row r="21" spans="1:14" s="63" customFormat="1" ht="30" customHeight="1">
      <c r="A21" s="77" t="s">
        <v>124</v>
      </c>
      <c r="B21" s="19">
        <v>124407</v>
      </c>
      <c r="C21" s="19">
        <v>2229483.8581281998</v>
      </c>
      <c r="D21" s="71">
        <v>6.2765818852491773E-2</v>
      </c>
      <c r="E21" s="72">
        <v>17.920887555589314</v>
      </c>
      <c r="F21" s="19">
        <v>129483</v>
      </c>
      <c r="G21" s="19">
        <v>2323254.0446259999</v>
      </c>
      <c r="H21" s="71">
        <v>6.5349275545663818E-2</v>
      </c>
      <c r="L21" s="76"/>
      <c r="M21" s="76"/>
      <c r="N21" s="76"/>
    </row>
    <row r="22" spans="1:14" s="63" customFormat="1" ht="30" customHeight="1">
      <c r="A22" s="77" t="s">
        <v>125</v>
      </c>
      <c r="B22" s="19">
        <v>342856</v>
      </c>
      <c r="C22" s="19">
        <v>4248396.5977359004</v>
      </c>
      <c r="D22" s="71">
        <v>0.11960350836130643</v>
      </c>
      <c r="E22" s="72">
        <v>12.391198047389867</v>
      </c>
      <c r="F22" s="19">
        <v>354205</v>
      </c>
      <c r="G22" s="19">
        <v>4470886.7579746004</v>
      </c>
      <c r="H22" s="71">
        <v>0.12575861488594781</v>
      </c>
      <c r="L22" s="76"/>
      <c r="M22" s="76"/>
      <c r="N22" s="76"/>
    </row>
    <row r="23" spans="1:14" s="63" customFormat="1" ht="30" customHeight="1">
      <c r="A23" s="77" t="s">
        <v>126</v>
      </c>
      <c r="B23" s="19">
        <v>47052</v>
      </c>
      <c r="C23" s="19">
        <v>315337.9510304</v>
      </c>
      <c r="D23" s="71">
        <v>8.8775904968009418E-3</v>
      </c>
      <c r="E23" s="72">
        <v>6.701903235365128</v>
      </c>
      <c r="F23" s="19">
        <v>52984</v>
      </c>
      <c r="G23" s="19">
        <v>393746.92212599999</v>
      </c>
      <c r="H23" s="71">
        <v>1.1075446599905187E-2</v>
      </c>
      <c r="L23" s="76"/>
      <c r="M23" s="76"/>
      <c r="N23" s="76"/>
    </row>
    <row r="24" spans="1:14" s="63" customFormat="1" ht="52.5" customHeight="1">
      <c r="A24" s="77" t="s">
        <v>127</v>
      </c>
      <c r="B24" s="19">
        <v>556239</v>
      </c>
      <c r="C24" s="19">
        <v>3331701.7019869001</v>
      </c>
      <c r="D24" s="71">
        <v>9.3796142427788609E-2</v>
      </c>
      <c r="E24" s="72">
        <v>5.9896945413516489</v>
      </c>
      <c r="F24" s="19">
        <v>467648</v>
      </c>
      <c r="G24" s="19">
        <v>3338732.9718359001</v>
      </c>
      <c r="H24" s="71">
        <v>9.3913010268758937E-2</v>
      </c>
      <c r="L24" s="78"/>
      <c r="M24" s="76"/>
      <c r="N24" s="78"/>
    </row>
    <row r="25" spans="1:14" s="63" customFormat="1" ht="20.100000000000001" customHeight="1">
      <c r="A25" s="62" t="s">
        <v>128</v>
      </c>
      <c r="B25" s="19">
        <v>4513268</v>
      </c>
      <c r="C25" s="19">
        <v>3729851.4326958</v>
      </c>
      <c r="D25" s="71">
        <v>0.10500510174935289</v>
      </c>
      <c r="E25" s="72">
        <v>0.82641922276625279</v>
      </c>
      <c r="F25" s="19">
        <v>4479396</v>
      </c>
      <c r="G25" s="19">
        <v>3744291.007919</v>
      </c>
      <c r="H25" s="71">
        <v>0.10532068387684222</v>
      </c>
      <c r="L25" s="78"/>
      <c r="M25" s="76"/>
      <c r="N25" s="78"/>
    </row>
    <row r="26" spans="1:14" s="63" customFormat="1" ht="20.100000000000001" customHeight="1">
      <c r="A26" s="74" t="s">
        <v>129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78"/>
      <c r="M26" s="81"/>
      <c r="N26" s="78"/>
    </row>
    <row r="27" spans="1:14" s="63" customFormat="1" ht="30" customHeight="1">
      <c r="A27" s="77" t="s">
        <v>131</v>
      </c>
      <c r="B27" s="19">
        <v>4513268</v>
      </c>
      <c r="C27" s="19">
        <v>3729851.4326958</v>
      </c>
      <c r="D27" s="71">
        <v>0.10500510174935289</v>
      </c>
      <c r="E27" s="72">
        <v>0.82641922276625279</v>
      </c>
      <c r="F27" s="19">
        <v>4479396</v>
      </c>
      <c r="G27" s="19">
        <v>3744291.007919</v>
      </c>
      <c r="H27" s="71">
        <v>0.10532068387684222</v>
      </c>
      <c r="L27" s="78"/>
      <c r="M27" s="82"/>
      <c r="N27" s="78"/>
    </row>
    <row r="28" spans="1:14" s="63" customFormat="1" ht="30" customHeight="1">
      <c r="A28" s="69" t="s">
        <v>132</v>
      </c>
      <c r="B28" s="19">
        <v>2177</v>
      </c>
      <c r="C28" s="19">
        <v>680368.44494149997</v>
      </c>
      <c r="D28" s="71">
        <v>1.9154156426143609E-2</v>
      </c>
      <c r="E28" s="72">
        <v>312.525698181672</v>
      </c>
      <c r="F28" s="19">
        <v>2042</v>
      </c>
      <c r="G28" s="19">
        <v>574867.47596950002</v>
      </c>
      <c r="H28" s="71">
        <v>1.6170066797588954E-2</v>
      </c>
      <c r="L28" s="78"/>
      <c r="M28" s="76"/>
      <c r="N28" s="78"/>
    </row>
    <row r="29" spans="1:14" s="63" customFormat="1" ht="20.100000000000001" customHeight="1">
      <c r="A29" s="62" t="s">
        <v>133</v>
      </c>
      <c r="B29" s="19">
        <v>219314</v>
      </c>
      <c r="C29" s="19">
        <v>1154262.5019922999</v>
      </c>
      <c r="D29" s="71">
        <v>3.2495517222133077E-2</v>
      </c>
      <c r="E29" s="72">
        <v>5.2630589109327266</v>
      </c>
      <c r="F29" s="19">
        <v>218805</v>
      </c>
      <c r="G29" s="19">
        <v>1066082.9143276999</v>
      </c>
      <c r="H29" s="71">
        <v>2.9987140788187185E-2</v>
      </c>
      <c r="L29" s="83"/>
      <c r="M29" s="76"/>
      <c r="N29" s="78"/>
    </row>
    <row r="30" spans="1:14" s="63" customFormat="1" ht="30" customHeight="1">
      <c r="A30" s="69" t="s">
        <v>134</v>
      </c>
      <c r="B30" s="19">
        <v>23160</v>
      </c>
      <c r="C30" s="19">
        <v>93524.189094799993</v>
      </c>
      <c r="D30" s="71">
        <v>2.6329512499717136E-3</v>
      </c>
      <c r="E30" s="72">
        <v>4.0381774220552673</v>
      </c>
      <c r="F30" s="19">
        <v>24670</v>
      </c>
      <c r="G30" s="19">
        <v>101860.0199732</v>
      </c>
      <c r="H30" s="71">
        <v>2.8651530932283535E-3</v>
      </c>
      <c r="L30" s="76"/>
      <c r="M30" s="76"/>
      <c r="N30" s="78"/>
    </row>
    <row r="31" spans="1:14" s="63" customFormat="1" ht="20.100000000000001" customHeight="1">
      <c r="A31" s="62" t="s">
        <v>135</v>
      </c>
      <c r="B31" s="19" t="s">
        <v>130</v>
      </c>
      <c r="C31" s="19" t="s">
        <v>130</v>
      </c>
      <c r="D31" s="79" t="s">
        <v>130</v>
      </c>
      <c r="E31" s="80" t="s">
        <v>130</v>
      </c>
      <c r="F31" s="19" t="s">
        <v>130</v>
      </c>
      <c r="G31" s="19" t="s">
        <v>130</v>
      </c>
      <c r="H31" s="79" t="s">
        <v>130</v>
      </c>
      <c r="L31" s="76"/>
      <c r="M31" s="76"/>
      <c r="N31" s="76"/>
    </row>
    <row r="32" spans="1:14" s="63" customFormat="1" ht="5.0999999999999996" customHeight="1">
      <c r="A32" s="65"/>
      <c r="B32" s="84"/>
      <c r="C32" s="84"/>
      <c r="D32" s="85"/>
      <c r="E32" s="80"/>
      <c r="F32" s="84"/>
      <c r="G32" s="84"/>
      <c r="H32" s="85"/>
      <c r="L32" s="76"/>
      <c r="M32" s="76"/>
      <c r="N32" s="76"/>
    </row>
    <row r="33" spans="1:14" s="63" customFormat="1" ht="20.100000000000001" customHeight="1">
      <c r="A33" s="86" t="s">
        <v>136</v>
      </c>
      <c r="B33" s="58">
        <v>29585602</v>
      </c>
      <c r="C33" s="58">
        <v>35520668.71568729</v>
      </c>
      <c r="D33" s="87">
        <v>1</v>
      </c>
      <c r="E33" s="88">
        <v>1.2006065895055065</v>
      </c>
      <c r="F33" s="58">
        <v>28498376</v>
      </c>
      <c r="G33" s="58">
        <v>35551335.882868208</v>
      </c>
      <c r="H33" s="87">
        <v>0.99999999999999978</v>
      </c>
      <c r="L33" s="76"/>
      <c r="M33" s="76"/>
      <c r="N33" s="76"/>
    </row>
    <row r="34" spans="1:14" s="914" customFormat="1" ht="11.25">
      <c r="A34" s="924" t="s">
        <v>137</v>
      </c>
      <c r="B34" s="916"/>
      <c r="C34" s="916"/>
      <c r="D34" s="916"/>
      <c r="E34" s="921"/>
      <c r="F34" s="921"/>
      <c r="G34" s="921"/>
      <c r="H34" s="921"/>
      <c r="L34" s="76"/>
      <c r="M34" s="76"/>
      <c r="N34" s="76"/>
    </row>
    <row r="35" spans="1:14" s="919" customFormat="1" ht="11.25">
      <c r="A35" s="915" t="s">
        <v>138</v>
      </c>
      <c r="B35" s="916"/>
      <c r="C35" s="89"/>
      <c r="D35" s="916"/>
      <c r="E35" s="921"/>
      <c r="F35" s="921"/>
      <c r="G35" s="923"/>
      <c r="H35" s="918"/>
    </row>
    <row r="36" spans="1:14" s="919" customFormat="1" ht="11.25">
      <c r="A36" s="920" t="s">
        <v>139</v>
      </c>
      <c r="B36" s="921"/>
      <c r="C36" s="921"/>
      <c r="D36" s="921"/>
      <c r="E36" s="921"/>
      <c r="F36" s="921"/>
      <c r="G36" s="922"/>
      <c r="H36" s="921"/>
    </row>
    <row r="37" spans="1:14">
      <c r="A37" s="93"/>
      <c r="B37" s="93"/>
      <c r="C37" s="93"/>
      <c r="D37" s="93"/>
      <c r="E37" s="93"/>
      <c r="F37" s="93"/>
      <c r="G37" s="93"/>
      <c r="H37" s="93"/>
    </row>
    <row r="38" spans="1:14">
      <c r="A38" s="93"/>
      <c r="B38" s="93"/>
      <c r="C38" s="93"/>
      <c r="D38" s="93"/>
      <c r="E38" s="93"/>
      <c r="F38" s="93"/>
      <c r="G38" s="93"/>
      <c r="H38" s="93"/>
    </row>
    <row r="39" spans="1:14">
      <c r="A39" s="93"/>
      <c r="B39" s="93"/>
      <c r="C39" s="93"/>
      <c r="D39" s="93"/>
      <c r="E39" s="93"/>
      <c r="F39" s="93"/>
      <c r="G39" s="93"/>
      <c r="H39" s="93"/>
    </row>
    <row r="40" spans="1:14">
      <c r="A40" s="93"/>
      <c r="B40" s="93"/>
      <c r="C40" s="93"/>
      <c r="D40" s="93"/>
      <c r="E40" s="93"/>
      <c r="F40" s="93"/>
      <c r="G40" s="93"/>
      <c r="H40" s="93"/>
    </row>
    <row r="41" spans="1:14">
      <c r="A41" s="93"/>
      <c r="B41" s="93"/>
      <c r="C41" s="93"/>
      <c r="D41" s="93"/>
      <c r="E41" s="93"/>
      <c r="F41" s="93"/>
      <c r="G41" s="93"/>
      <c r="H41" s="93"/>
    </row>
    <row r="42" spans="1:14">
      <c r="A42" s="93"/>
      <c r="B42" s="93"/>
      <c r="C42" s="93"/>
      <c r="D42" s="93"/>
      <c r="E42" s="93"/>
      <c r="F42" s="93"/>
      <c r="G42" s="93"/>
      <c r="H42" s="93"/>
    </row>
    <row r="43" spans="1:14">
      <c r="A43" s="93"/>
      <c r="B43" s="93"/>
      <c r="C43" s="93"/>
      <c r="D43" s="93"/>
      <c r="E43" s="93"/>
      <c r="F43" s="93"/>
      <c r="G43" s="93"/>
      <c r="H43" s="93"/>
    </row>
    <row r="44" spans="1:14">
      <c r="A44" s="93"/>
      <c r="B44" s="93"/>
      <c r="C44" s="93"/>
      <c r="D44" s="93"/>
      <c r="E44" s="93"/>
      <c r="F44" s="93"/>
      <c r="G44" s="93"/>
      <c r="H44" s="93"/>
    </row>
    <row r="45" spans="1:14">
      <c r="A45" s="93"/>
      <c r="B45" s="93"/>
      <c r="C45" s="93"/>
      <c r="D45" s="93"/>
      <c r="E45" s="93"/>
      <c r="F45" s="93"/>
      <c r="G45" s="93"/>
      <c r="H45" s="93"/>
    </row>
    <row r="46" spans="1:14">
      <c r="A46" s="93"/>
      <c r="B46" s="93"/>
      <c r="C46" s="93"/>
      <c r="D46" s="93"/>
      <c r="E46" s="93"/>
      <c r="F46" s="93"/>
      <c r="G46" s="93"/>
      <c r="H46" s="93"/>
    </row>
    <row r="47" spans="1:14">
      <c r="A47" s="93"/>
      <c r="B47" s="93"/>
      <c r="C47" s="93"/>
      <c r="D47" s="93"/>
      <c r="E47" s="93"/>
      <c r="F47" s="93"/>
      <c r="G47" s="93"/>
      <c r="H47" s="93"/>
    </row>
    <row r="48" spans="1:14">
      <c r="A48" s="93"/>
      <c r="B48" s="93"/>
      <c r="C48" s="93"/>
      <c r="D48" s="93"/>
      <c r="E48" s="93"/>
      <c r="F48" s="93"/>
      <c r="G48" s="93"/>
      <c r="H48" s="93"/>
    </row>
    <row r="49" spans="1:8">
      <c r="A49" s="93"/>
      <c r="B49" s="93"/>
      <c r="C49" s="93"/>
      <c r="D49" s="93"/>
      <c r="E49" s="93"/>
      <c r="F49" s="93"/>
      <c r="G49" s="93"/>
      <c r="H49" s="93"/>
    </row>
    <row r="50" spans="1:8">
      <c r="A50" s="93"/>
      <c r="B50" s="93"/>
      <c r="C50" s="93"/>
      <c r="D50" s="93"/>
      <c r="E50" s="93"/>
      <c r="F50" s="93"/>
      <c r="G50" s="93"/>
      <c r="H50" s="93"/>
    </row>
    <row r="51" spans="1:8">
      <c r="A51" s="93"/>
      <c r="B51" s="93"/>
      <c r="C51" s="93"/>
      <c r="D51" s="93"/>
      <c r="E51" s="93"/>
      <c r="F51" s="93"/>
      <c r="G51" s="93"/>
      <c r="H51" s="93"/>
    </row>
    <row r="52" spans="1:8">
      <c r="A52" s="93"/>
      <c r="B52" s="93"/>
      <c r="C52" s="93"/>
      <c r="D52" s="93"/>
      <c r="E52" s="93"/>
      <c r="F52" s="93"/>
      <c r="G52" s="93"/>
      <c r="H52" s="93"/>
    </row>
    <row r="53" spans="1:8">
      <c r="A53" s="93"/>
      <c r="B53" s="93"/>
      <c r="C53" s="93"/>
      <c r="D53" s="93"/>
      <c r="E53" s="93"/>
      <c r="F53" s="93"/>
      <c r="G53" s="93"/>
      <c r="H53" s="93"/>
    </row>
    <row r="54" spans="1:8">
      <c r="A54" s="93"/>
      <c r="B54" s="93"/>
      <c r="C54" s="93"/>
      <c r="D54" s="93"/>
      <c r="E54" s="93"/>
      <c r="F54" s="93"/>
      <c r="G54" s="93"/>
      <c r="H54" s="93"/>
    </row>
    <row r="55" spans="1:8">
      <c r="A55" s="93"/>
      <c r="B55" s="93"/>
      <c r="C55" s="93"/>
      <c r="D55" s="93"/>
      <c r="E55" s="93"/>
      <c r="F55" s="93"/>
      <c r="G55" s="93"/>
      <c r="H55" s="93"/>
    </row>
    <row r="56" spans="1:8">
      <c r="A56" s="93"/>
      <c r="B56" s="93"/>
      <c r="C56" s="93"/>
      <c r="D56" s="93"/>
      <c r="E56" s="93"/>
      <c r="F56" s="93"/>
      <c r="G56" s="93"/>
      <c r="H56" s="93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89" firstPageNumber="8" orientation="portrait" useFirstPageNumber="1" r:id="rId1"/>
  <headerFooter>
    <oddFooter>&amp;C&amp;"Maiandra GD,Regular"&amp;9&amp;P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85" zoomScale="112" zoomScaleSheetLayoutView="112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9" s="96" customFormat="1" ht="15" customHeight="1">
      <c r="A1" s="65"/>
      <c r="B1" s="65"/>
      <c r="C1" s="65"/>
      <c r="D1" s="65"/>
      <c r="E1" s="65"/>
      <c r="F1" s="65"/>
      <c r="G1" s="95" t="s">
        <v>152</v>
      </c>
    </row>
    <row r="2" spans="1:9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9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96" customFormat="1" ht="17.100000000000001" customHeight="1">
      <c r="A4" s="991" t="s">
        <v>3</v>
      </c>
      <c r="B4" s="991"/>
      <c r="C4" s="991"/>
      <c r="D4" s="991"/>
      <c r="E4" s="991"/>
      <c r="F4" s="991"/>
      <c r="G4" s="991"/>
    </row>
    <row r="5" spans="1:9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96" customFormat="1" ht="5.0999999999999996" customHeight="1">
      <c r="A8" s="97"/>
      <c r="B8" s="47"/>
      <c r="C8" s="47"/>
      <c r="D8" s="47"/>
      <c r="E8" s="47"/>
      <c r="F8" s="47"/>
      <c r="G8" s="47"/>
      <c r="I8" s="98"/>
    </row>
    <row r="9" spans="1:9" s="96" customFormat="1" ht="20.100000000000001" customHeight="1">
      <c r="A9" s="99" t="s">
        <v>17</v>
      </c>
      <c r="B9" s="15">
        <v>23969132.9298773</v>
      </c>
      <c r="C9" s="15">
        <v>9954870.978151001</v>
      </c>
      <c r="D9" s="15">
        <v>33924003.908028305</v>
      </c>
      <c r="E9" s="15">
        <v>23298878.997269295</v>
      </c>
      <c r="F9" s="15">
        <v>9586677.7351431996</v>
      </c>
      <c r="G9" s="15">
        <v>32885556.732412495</v>
      </c>
      <c r="I9" s="100"/>
    </row>
    <row r="10" spans="1:9" s="96" customFormat="1" ht="17.100000000000001" customHeight="1">
      <c r="A10" s="65" t="s">
        <v>158</v>
      </c>
      <c r="B10" s="19">
        <v>71020.501520999998</v>
      </c>
      <c r="C10" s="19">
        <v>24578.730098100001</v>
      </c>
      <c r="D10" s="19">
        <v>95599.231619099999</v>
      </c>
      <c r="E10" s="19">
        <v>70518.830069100004</v>
      </c>
      <c r="F10" s="19">
        <v>26007.880166700001</v>
      </c>
      <c r="G10" s="19">
        <v>96526.710235800012</v>
      </c>
      <c r="I10" s="101"/>
    </row>
    <row r="11" spans="1:9" s="96" customFormat="1" ht="17.100000000000001" customHeight="1">
      <c r="A11" s="65" t="s">
        <v>159</v>
      </c>
      <c r="B11" s="19">
        <v>907980.51405260002</v>
      </c>
      <c r="C11" s="19">
        <v>632875.89056259999</v>
      </c>
      <c r="D11" s="19">
        <v>1540856.4046152001</v>
      </c>
      <c r="E11" s="19">
        <v>912506.13249820005</v>
      </c>
      <c r="F11" s="19">
        <v>616930.96833349997</v>
      </c>
      <c r="G11" s="19">
        <v>1529437.1008317</v>
      </c>
      <c r="I11" s="98"/>
    </row>
    <row r="12" spans="1:9" s="96" customFormat="1" ht="17.100000000000001" customHeight="1">
      <c r="A12" s="65" t="s">
        <v>160</v>
      </c>
      <c r="B12" s="19">
        <v>704046.63284920005</v>
      </c>
      <c r="C12" s="19">
        <v>580596.56457239995</v>
      </c>
      <c r="D12" s="19">
        <v>1284643.1974216001</v>
      </c>
      <c r="E12" s="19">
        <v>690995.93827719998</v>
      </c>
      <c r="F12" s="19">
        <v>571319.94008450001</v>
      </c>
      <c r="G12" s="19">
        <v>1262315.8783617001</v>
      </c>
    </row>
    <row r="13" spans="1:9" s="96" customFormat="1" ht="17.100000000000001" customHeight="1">
      <c r="A13" s="65" t="s">
        <v>161</v>
      </c>
      <c r="B13" s="19">
        <v>16791175.174643401</v>
      </c>
      <c r="C13" s="19">
        <v>5166080.1225520996</v>
      </c>
      <c r="D13" s="19">
        <v>21957255.297195502</v>
      </c>
      <c r="E13" s="19">
        <v>16223949.442146899</v>
      </c>
      <c r="F13" s="19">
        <v>4903314.6876752004</v>
      </c>
      <c r="G13" s="19">
        <v>21127264.129822098</v>
      </c>
    </row>
    <row r="14" spans="1:9" s="96" customFormat="1" ht="17.100000000000001" customHeight="1">
      <c r="A14" s="65" t="s">
        <v>162</v>
      </c>
      <c r="B14" s="19">
        <v>155479.2393592</v>
      </c>
      <c r="C14" s="19">
        <v>37639.7049701</v>
      </c>
      <c r="D14" s="19">
        <v>193118.94432929999</v>
      </c>
      <c r="E14" s="19">
        <v>149067.30458120001</v>
      </c>
      <c r="F14" s="19">
        <v>38573.275011899997</v>
      </c>
      <c r="G14" s="19">
        <v>187640.5795931</v>
      </c>
    </row>
    <row r="15" spans="1:9" s="96" customFormat="1" ht="17.100000000000001" customHeight="1">
      <c r="A15" s="65" t="s">
        <v>163</v>
      </c>
      <c r="B15" s="19">
        <v>1825261.6067023999</v>
      </c>
      <c r="C15" s="19">
        <v>1702743.0164685999</v>
      </c>
      <c r="D15" s="19">
        <v>3528004.6231709998</v>
      </c>
      <c r="E15" s="19">
        <v>1792156.5687603999</v>
      </c>
      <c r="F15" s="19">
        <v>1652384.7981572</v>
      </c>
      <c r="G15" s="19">
        <v>3444541.3669175999</v>
      </c>
    </row>
    <row r="16" spans="1:9" s="96" customFormat="1" ht="17.100000000000001" customHeight="1">
      <c r="A16" s="65" t="s">
        <v>164</v>
      </c>
      <c r="B16" s="19">
        <v>785199.22857409995</v>
      </c>
      <c r="C16" s="19">
        <v>348601.3954798</v>
      </c>
      <c r="D16" s="19">
        <v>1133800.6240538999</v>
      </c>
      <c r="E16" s="19">
        <v>777902.17029230006</v>
      </c>
      <c r="F16" s="19">
        <v>348396.54394549999</v>
      </c>
      <c r="G16" s="19">
        <v>1126298.7142378001</v>
      </c>
    </row>
    <row r="17" spans="1:9" s="96" customFormat="1" ht="17.100000000000001" customHeight="1">
      <c r="A17" s="65" t="s">
        <v>165</v>
      </c>
      <c r="B17" s="19">
        <v>1046251.4242143</v>
      </c>
      <c r="C17" s="19">
        <v>404993.74190580001</v>
      </c>
      <c r="D17" s="19">
        <v>1451245.1661201001</v>
      </c>
      <c r="E17" s="19">
        <v>1023743.1408957</v>
      </c>
      <c r="F17" s="19">
        <v>393744.24319120002</v>
      </c>
      <c r="G17" s="19">
        <v>1417487.3840868999</v>
      </c>
    </row>
    <row r="18" spans="1:9" s="96" customFormat="1" ht="17.100000000000001" customHeight="1">
      <c r="A18" s="65" t="s">
        <v>166</v>
      </c>
      <c r="B18" s="19">
        <v>84177.275882300004</v>
      </c>
      <c r="C18" s="19">
        <v>30856.952419199999</v>
      </c>
      <c r="D18" s="19">
        <v>115034.2283015</v>
      </c>
      <c r="E18" s="19">
        <v>86633.624985799994</v>
      </c>
      <c r="F18" s="19">
        <v>32225.126052600001</v>
      </c>
      <c r="G18" s="19">
        <v>118858.75103839999</v>
      </c>
      <c r="I18" s="98"/>
    </row>
    <row r="19" spans="1:9" s="96" customFormat="1" ht="17.100000000000001" customHeight="1">
      <c r="A19" s="65" t="s">
        <v>167</v>
      </c>
      <c r="B19" s="19">
        <v>518301.37277080002</v>
      </c>
      <c r="C19" s="19">
        <v>343561.4211946</v>
      </c>
      <c r="D19" s="19">
        <v>861862.79396539996</v>
      </c>
      <c r="E19" s="19">
        <v>510402.00609460002</v>
      </c>
      <c r="F19" s="19">
        <v>336358.37193359999</v>
      </c>
      <c r="G19" s="19">
        <v>846760.37802820001</v>
      </c>
      <c r="I19" s="98"/>
    </row>
    <row r="20" spans="1:9" s="96" customFormat="1" ht="17.100000000000001" customHeight="1">
      <c r="A20" s="65" t="s">
        <v>168</v>
      </c>
      <c r="B20" s="19">
        <v>1080239.959308</v>
      </c>
      <c r="C20" s="19">
        <v>682343.4379277</v>
      </c>
      <c r="D20" s="19">
        <v>1762583.3972356999</v>
      </c>
      <c r="E20" s="19">
        <v>1061003.8386679001</v>
      </c>
      <c r="F20" s="19">
        <v>667421.90059129999</v>
      </c>
      <c r="G20" s="19">
        <v>1728425.7392592002</v>
      </c>
      <c r="I20" s="98"/>
    </row>
    <row r="21" spans="1:9" s="96" customFormat="1" ht="20.100000000000001" customHeight="1">
      <c r="A21" s="99" t="s">
        <v>39</v>
      </c>
      <c r="B21" s="29">
        <v>83879652.937459007</v>
      </c>
      <c r="C21" s="29">
        <v>15533046.178802699</v>
      </c>
      <c r="D21" s="29">
        <v>99412699.116261706</v>
      </c>
      <c r="E21" s="29">
        <v>82581845.086028099</v>
      </c>
      <c r="F21" s="29">
        <v>15328652.4282239</v>
      </c>
      <c r="G21" s="29">
        <v>97910497.514252007</v>
      </c>
      <c r="I21" s="102"/>
    </row>
    <row r="22" spans="1:9" s="96" customFormat="1" ht="17.100000000000001" customHeight="1">
      <c r="A22" s="65" t="s">
        <v>169</v>
      </c>
      <c r="B22" s="19">
        <v>75840376.817463607</v>
      </c>
      <c r="C22" s="19">
        <v>8800496.1681245994</v>
      </c>
      <c r="D22" s="19">
        <v>84640872.985588208</v>
      </c>
      <c r="E22" s="19">
        <v>74639020.3482963</v>
      </c>
      <c r="F22" s="19">
        <v>8640541.3181142006</v>
      </c>
      <c r="G22" s="19">
        <v>83279561.666410506</v>
      </c>
      <c r="I22" s="101"/>
    </row>
    <row r="23" spans="1:9" s="96" customFormat="1" ht="17.100000000000001" customHeight="1">
      <c r="A23" s="65" t="s">
        <v>170</v>
      </c>
      <c r="B23" s="19">
        <v>607117.46713060001</v>
      </c>
      <c r="C23" s="19">
        <v>358489.98670120002</v>
      </c>
      <c r="D23" s="19">
        <v>965607.45383180003</v>
      </c>
      <c r="E23" s="19">
        <v>612470.52220110002</v>
      </c>
      <c r="F23" s="19">
        <v>363530.02995320002</v>
      </c>
      <c r="G23" s="19">
        <v>976000.55215430004</v>
      </c>
      <c r="I23" s="98"/>
    </row>
    <row r="24" spans="1:9" s="96" customFormat="1" ht="17.100000000000001" customHeight="1">
      <c r="A24" s="65" t="s">
        <v>171</v>
      </c>
      <c r="B24" s="19">
        <v>1420067.0444012999</v>
      </c>
      <c r="C24" s="19">
        <v>1543553.6685651001</v>
      </c>
      <c r="D24" s="19">
        <v>2963620.7129664002</v>
      </c>
      <c r="E24" s="19">
        <v>1418927.7774991</v>
      </c>
      <c r="F24" s="19">
        <v>1536538.3612551</v>
      </c>
      <c r="G24" s="19">
        <v>2955466.1387542002</v>
      </c>
      <c r="I24" s="98"/>
    </row>
    <row r="25" spans="1:9" s="96" customFormat="1" ht="17.100000000000001" customHeight="1">
      <c r="A25" s="65" t="s">
        <v>172</v>
      </c>
      <c r="B25" s="19">
        <v>279397.71561730001</v>
      </c>
      <c r="C25" s="19">
        <v>154724.3976727</v>
      </c>
      <c r="D25" s="19">
        <v>434122.11329000001</v>
      </c>
      <c r="E25" s="19">
        <v>286204.18175679998</v>
      </c>
      <c r="F25" s="19">
        <v>159027.91138490001</v>
      </c>
      <c r="G25" s="19">
        <v>445232.09314170002</v>
      </c>
      <c r="I25" s="98"/>
    </row>
    <row r="26" spans="1:9" s="96" customFormat="1" ht="17.100000000000001" customHeight="1">
      <c r="A26" s="65" t="s">
        <v>173</v>
      </c>
      <c r="B26" s="19">
        <v>584925.02548900002</v>
      </c>
      <c r="C26" s="19">
        <v>280434.19985959999</v>
      </c>
      <c r="D26" s="19">
        <v>865359.22534859995</v>
      </c>
      <c r="E26" s="19">
        <v>578331.33837639994</v>
      </c>
      <c r="F26" s="19">
        <v>276877.67995209998</v>
      </c>
      <c r="G26" s="19">
        <v>855209.01832849998</v>
      </c>
      <c r="I26" s="98"/>
    </row>
    <row r="27" spans="1:9" s="96" customFormat="1" ht="17.100000000000001" customHeight="1">
      <c r="A27" s="65" t="s">
        <v>174</v>
      </c>
      <c r="B27" s="19">
        <v>383349.46539959998</v>
      </c>
      <c r="C27" s="19">
        <v>246044.420901</v>
      </c>
      <c r="D27" s="19">
        <v>629393.88630060002</v>
      </c>
      <c r="E27" s="19">
        <v>383708.06079979998</v>
      </c>
      <c r="F27" s="19">
        <v>246133.0711878</v>
      </c>
      <c r="G27" s="19">
        <v>629841.13198760001</v>
      </c>
    </row>
    <row r="28" spans="1:9" s="96" customFormat="1" ht="17.100000000000001" customHeight="1">
      <c r="A28" s="65" t="s">
        <v>175</v>
      </c>
      <c r="B28" s="19">
        <v>352717.1259702</v>
      </c>
      <c r="C28" s="19">
        <v>292690.97763719998</v>
      </c>
      <c r="D28" s="19">
        <v>645408.10360739997</v>
      </c>
      <c r="E28" s="19">
        <v>354947.75245929998</v>
      </c>
      <c r="F28" s="19">
        <v>292535.11086180003</v>
      </c>
      <c r="G28" s="19">
        <v>647482.86332110001</v>
      </c>
    </row>
    <row r="29" spans="1:9" s="96" customFormat="1" ht="17.100000000000001" customHeight="1">
      <c r="A29" s="65" t="s">
        <v>176</v>
      </c>
      <c r="B29" s="19">
        <v>254164.13710260001</v>
      </c>
      <c r="C29" s="19">
        <v>835636.93474900001</v>
      </c>
      <c r="D29" s="19">
        <v>1089801.0718516</v>
      </c>
      <c r="E29" s="19">
        <v>251103.5147389</v>
      </c>
      <c r="F29" s="19">
        <v>837920.1406406</v>
      </c>
      <c r="G29" s="19">
        <v>1089023.6553795</v>
      </c>
    </row>
    <row r="30" spans="1:9" s="96" customFormat="1" ht="17.100000000000001" customHeight="1">
      <c r="A30" s="65" t="s">
        <v>177</v>
      </c>
      <c r="B30" s="19">
        <v>2004435.4866857999</v>
      </c>
      <c r="C30" s="19">
        <v>1316939.5395444999</v>
      </c>
      <c r="D30" s="19">
        <v>3321375.0262302998</v>
      </c>
      <c r="E30" s="19">
        <v>1946704.0947143</v>
      </c>
      <c r="F30" s="19">
        <v>1297429.8481572</v>
      </c>
      <c r="G30" s="19">
        <v>3244133.9428714998</v>
      </c>
    </row>
    <row r="31" spans="1:9" s="96" customFormat="1" ht="17.100000000000001" customHeight="1">
      <c r="A31" s="65" t="s">
        <v>178</v>
      </c>
      <c r="B31" s="19">
        <v>745160.92717589997</v>
      </c>
      <c r="C31" s="19">
        <v>634815.34179410001</v>
      </c>
      <c r="D31" s="19">
        <v>1379976.2689700001</v>
      </c>
      <c r="E31" s="19">
        <v>715180.6708962</v>
      </c>
      <c r="F31" s="19">
        <v>617890.13792829996</v>
      </c>
      <c r="G31" s="19">
        <v>1333070.8088245001</v>
      </c>
    </row>
    <row r="32" spans="1:9" s="96" customFormat="1" ht="17.100000000000001" customHeight="1">
      <c r="A32" s="97" t="s">
        <v>179</v>
      </c>
      <c r="B32" s="19">
        <v>239576.1800245</v>
      </c>
      <c r="C32" s="19">
        <v>78568.174611599999</v>
      </c>
      <c r="D32" s="19">
        <v>318144.3546361</v>
      </c>
      <c r="E32" s="19">
        <v>240056.98472730001</v>
      </c>
      <c r="F32" s="19">
        <v>78567.441733300002</v>
      </c>
      <c r="G32" s="19">
        <v>318624.42646059999</v>
      </c>
    </row>
    <row r="33" spans="1:10" s="96" customFormat="1" ht="17.100000000000001" customHeight="1">
      <c r="A33" s="65" t="s">
        <v>180</v>
      </c>
      <c r="B33" s="19">
        <v>268729.98176970001</v>
      </c>
      <c r="C33" s="19">
        <v>280252.77286849997</v>
      </c>
      <c r="D33" s="19">
        <v>548982.75463819993</v>
      </c>
      <c r="E33" s="19">
        <v>264708.5191795</v>
      </c>
      <c r="F33" s="19">
        <v>277007.26217369997</v>
      </c>
      <c r="G33" s="19">
        <v>541715.78135319997</v>
      </c>
    </row>
    <row r="34" spans="1:10" s="96" customFormat="1" ht="17.100000000000001" customHeight="1">
      <c r="A34" s="65" t="s">
        <v>181</v>
      </c>
      <c r="B34" s="19">
        <v>899635.56322889996</v>
      </c>
      <c r="C34" s="19">
        <v>710399.59577360004</v>
      </c>
      <c r="D34" s="19">
        <v>1610035.1590025001</v>
      </c>
      <c r="E34" s="19">
        <v>890481.32038309996</v>
      </c>
      <c r="F34" s="19">
        <v>704654.11488170002</v>
      </c>
      <c r="G34" s="19">
        <v>1595135.4352648</v>
      </c>
    </row>
    <row r="35" spans="1:10" s="96" customFormat="1" ht="17.100000000000001" customHeight="1">
      <c r="A35" s="99" t="s">
        <v>52</v>
      </c>
      <c r="B35" s="15">
        <v>4705190.1090234006</v>
      </c>
      <c r="C35" s="15">
        <v>2017208.6295122001</v>
      </c>
      <c r="D35" s="15">
        <v>6722398.7385355998</v>
      </c>
      <c r="E35" s="15">
        <v>4713775.169439299</v>
      </c>
      <c r="F35" s="15">
        <v>2043664.3032434999</v>
      </c>
      <c r="G35" s="15">
        <v>6757439.4726828001</v>
      </c>
    </row>
    <row r="36" spans="1:10" s="96" customFormat="1" ht="17.100000000000001" customHeight="1">
      <c r="A36" s="65" t="s">
        <v>182</v>
      </c>
      <c r="B36" s="19">
        <v>250542.34166480001</v>
      </c>
      <c r="C36" s="19">
        <v>248884.56645280001</v>
      </c>
      <c r="D36" s="19">
        <v>499426.90811760002</v>
      </c>
      <c r="E36" s="19">
        <v>256185.9749805</v>
      </c>
      <c r="F36" s="19">
        <v>248953.7561686</v>
      </c>
      <c r="G36" s="19">
        <v>505139.7311491</v>
      </c>
      <c r="I36" s="98"/>
    </row>
    <row r="37" spans="1:10" s="96" customFormat="1" ht="17.100000000000001" customHeight="1">
      <c r="A37" s="65" t="s">
        <v>183</v>
      </c>
      <c r="B37" s="19">
        <v>229315.67903269999</v>
      </c>
      <c r="C37" s="19">
        <v>85332.264731699994</v>
      </c>
      <c r="D37" s="19">
        <v>314647.94376439997</v>
      </c>
      <c r="E37" s="19">
        <v>233935.8693361</v>
      </c>
      <c r="F37" s="19">
        <v>86554.851857400005</v>
      </c>
      <c r="G37" s="19">
        <v>320490.72119349998</v>
      </c>
      <c r="I37" s="98"/>
    </row>
    <row r="38" spans="1:10" s="96" customFormat="1" ht="17.100000000000001" customHeight="1">
      <c r="A38" s="65" t="s">
        <v>184</v>
      </c>
      <c r="B38" s="19">
        <v>773700.89673749998</v>
      </c>
      <c r="C38" s="19">
        <v>474069.30941410002</v>
      </c>
      <c r="D38" s="19">
        <v>1247770.2061516</v>
      </c>
      <c r="E38" s="19">
        <v>779765.63479080005</v>
      </c>
      <c r="F38" s="19">
        <v>484911.71057479997</v>
      </c>
      <c r="G38" s="19">
        <v>1264677.3453656</v>
      </c>
      <c r="I38" s="98"/>
    </row>
    <row r="39" spans="1:10" s="96" customFormat="1" ht="20.100000000000001" customHeight="1">
      <c r="A39" s="65" t="s">
        <v>185</v>
      </c>
      <c r="B39" s="19">
        <v>298409.39698070002</v>
      </c>
      <c r="C39" s="19">
        <v>137574.71188340001</v>
      </c>
      <c r="D39" s="19">
        <v>435984.10886410007</v>
      </c>
      <c r="E39" s="19">
        <v>302674.76215610001</v>
      </c>
      <c r="F39" s="19">
        <v>142544.7106972</v>
      </c>
      <c r="G39" s="19">
        <v>445219.47285330005</v>
      </c>
      <c r="I39" s="103"/>
    </row>
    <row r="40" spans="1:10" s="96" customFormat="1" ht="17.100000000000001" customHeight="1">
      <c r="A40" s="65" t="s">
        <v>186</v>
      </c>
      <c r="B40" s="19">
        <v>1788429.6935286999</v>
      </c>
      <c r="C40" s="19">
        <v>407474.03054870002</v>
      </c>
      <c r="D40" s="19">
        <v>2195903.7240773998</v>
      </c>
      <c r="E40" s="19">
        <v>1727385.414075</v>
      </c>
      <c r="F40" s="19">
        <v>407792.19624299998</v>
      </c>
      <c r="G40" s="19">
        <v>2135177.610318</v>
      </c>
      <c r="I40" s="101"/>
    </row>
    <row r="41" spans="1:10" s="96" customFormat="1" ht="17.100000000000001" customHeight="1">
      <c r="A41" s="65" t="s">
        <v>187</v>
      </c>
      <c r="B41" s="19">
        <v>587076.7817245</v>
      </c>
      <c r="C41" s="19">
        <v>199356.32757279999</v>
      </c>
      <c r="D41" s="19">
        <v>786433.10929729999</v>
      </c>
      <c r="E41" s="19">
        <v>627471.42836869997</v>
      </c>
      <c r="F41" s="19">
        <v>198967.98093300001</v>
      </c>
      <c r="G41" s="19">
        <v>826439.40930169995</v>
      </c>
      <c r="I41" s="98"/>
    </row>
    <row r="42" spans="1:10" s="96" customFormat="1" ht="17.100000000000001" customHeight="1">
      <c r="A42" s="65" t="s">
        <v>188</v>
      </c>
      <c r="B42" s="19">
        <v>167409.10659410001</v>
      </c>
      <c r="C42" s="19">
        <v>67317.532846200003</v>
      </c>
      <c r="D42" s="19">
        <v>234726.6394403</v>
      </c>
      <c r="E42" s="19">
        <v>169851.89477879999</v>
      </c>
      <c r="F42" s="19">
        <v>73118.450869699998</v>
      </c>
      <c r="G42" s="19">
        <v>242970.34564849999</v>
      </c>
      <c r="I42" s="98"/>
    </row>
    <row r="43" spans="1:10" s="96" customFormat="1" ht="17.100000000000001" customHeight="1">
      <c r="A43" s="65" t="s">
        <v>189</v>
      </c>
      <c r="B43" s="19">
        <v>109573.73295780001</v>
      </c>
      <c r="C43" s="19">
        <v>42314.472530699997</v>
      </c>
      <c r="D43" s="19">
        <v>151888.20548850001</v>
      </c>
      <c r="E43" s="19">
        <v>112278.03559309999</v>
      </c>
      <c r="F43" s="19">
        <v>45132.530364600003</v>
      </c>
      <c r="G43" s="19">
        <v>157410.56595769999</v>
      </c>
      <c r="I43" s="98"/>
    </row>
    <row r="44" spans="1:10" s="96" customFormat="1" ht="17.100000000000001" customHeight="1">
      <c r="A44" s="65" t="s">
        <v>190</v>
      </c>
      <c r="B44" s="19">
        <v>174223.84684680001</v>
      </c>
      <c r="C44" s="19">
        <v>56755.263844499998</v>
      </c>
      <c r="D44" s="19">
        <v>230979.11069130001</v>
      </c>
      <c r="E44" s="19">
        <v>175570.17288550001</v>
      </c>
      <c r="F44" s="19">
        <v>56687.673261600001</v>
      </c>
      <c r="G44" s="19">
        <v>232257.8461471</v>
      </c>
    </row>
    <row r="45" spans="1:10" s="96" customFormat="1" ht="15.75" customHeight="1">
      <c r="A45" s="64" t="s">
        <v>191</v>
      </c>
      <c r="B45" s="104">
        <v>326508.63295579999</v>
      </c>
      <c r="C45" s="104">
        <v>298130.14968730003</v>
      </c>
      <c r="D45" s="104">
        <v>624638.78264310001</v>
      </c>
      <c r="E45" s="104">
        <v>328655.98247470002</v>
      </c>
      <c r="F45" s="104">
        <v>299000.44227360003</v>
      </c>
      <c r="G45" s="104">
        <v>627656.42474830011</v>
      </c>
    </row>
    <row r="46" spans="1:10" s="96" customFormat="1">
      <c r="A46" s="65"/>
      <c r="B46" s="19"/>
      <c r="C46" s="19"/>
      <c r="D46" s="19"/>
      <c r="E46" s="19"/>
      <c r="F46" s="19"/>
      <c r="G46" s="19"/>
      <c r="J46" s="98"/>
    </row>
    <row r="47" spans="1:10" s="96" customFormat="1" ht="17.100000000000001" customHeight="1">
      <c r="A47" s="97"/>
      <c r="B47" s="19"/>
      <c r="C47" s="19"/>
      <c r="D47" s="19"/>
      <c r="E47" s="19"/>
      <c r="F47" s="19"/>
      <c r="G47" s="95" t="s">
        <v>192</v>
      </c>
      <c r="J47" s="100"/>
    </row>
    <row r="48" spans="1:10" s="96" customFormat="1" ht="17.100000000000001" customHeight="1">
      <c r="A48" s="995" t="s">
        <v>153</v>
      </c>
      <c r="B48" s="995"/>
      <c r="C48" s="995"/>
      <c r="D48" s="995"/>
      <c r="E48" s="995"/>
      <c r="F48" s="995"/>
      <c r="G48" s="995"/>
      <c r="J48" s="101"/>
    </row>
    <row r="49" spans="1:10" s="96" customFormat="1" ht="17.100000000000001" customHeight="1">
      <c r="A49" s="996" t="s">
        <v>154</v>
      </c>
      <c r="B49" s="996"/>
      <c r="C49" s="996"/>
      <c r="D49" s="996"/>
      <c r="E49" s="996"/>
      <c r="F49" s="996"/>
      <c r="G49" s="996"/>
      <c r="J49" s="98"/>
    </row>
    <row r="50" spans="1:10" s="96" customFormat="1" ht="17.100000000000001" customHeight="1">
      <c r="A50" s="991" t="s">
        <v>3</v>
      </c>
      <c r="B50" s="991"/>
      <c r="C50" s="991"/>
      <c r="D50" s="991"/>
      <c r="E50" s="991"/>
      <c r="F50" s="991"/>
      <c r="G50" s="991"/>
    </row>
    <row r="51" spans="1:10" s="96" customFormat="1">
      <c r="A51" s="65"/>
      <c r="B51" s="65"/>
      <c r="C51" s="65"/>
      <c r="D51" s="65"/>
      <c r="E51" s="65"/>
      <c r="F51" s="64"/>
      <c r="G51" s="105" t="s">
        <v>4</v>
      </c>
    </row>
    <row r="52" spans="1:10" s="96" customFormat="1">
      <c r="A52" s="997" t="s">
        <v>155</v>
      </c>
      <c r="B52" s="999" t="s">
        <v>103</v>
      </c>
      <c r="C52" s="1000"/>
      <c r="D52" s="1001"/>
      <c r="E52" s="999" t="s">
        <v>104</v>
      </c>
      <c r="F52" s="1000"/>
      <c r="G52" s="1001"/>
    </row>
    <row r="53" spans="1:10" s="96" customFormat="1" ht="13.5" customHeight="1">
      <c r="A53" s="998"/>
      <c r="B53" s="68" t="s">
        <v>156</v>
      </c>
      <c r="C53" s="68" t="s">
        <v>157</v>
      </c>
      <c r="D53" s="68" t="s">
        <v>92</v>
      </c>
      <c r="E53" s="68" t="s">
        <v>156</v>
      </c>
      <c r="F53" s="68" t="s">
        <v>157</v>
      </c>
      <c r="G53" s="68" t="s">
        <v>92</v>
      </c>
    </row>
    <row r="54" spans="1:10" s="96" customFormat="1" ht="9" customHeight="1">
      <c r="A54" s="97"/>
      <c r="B54" s="47"/>
      <c r="C54" s="47"/>
      <c r="D54" s="47"/>
      <c r="E54" s="47"/>
      <c r="F54" s="47"/>
      <c r="G54" s="47"/>
    </row>
    <row r="55" spans="1:10" s="96" customFormat="1" ht="17.100000000000001" customHeight="1">
      <c r="A55" s="99" t="s">
        <v>193</v>
      </c>
      <c r="B55" s="15">
        <v>1725910.0878808</v>
      </c>
      <c r="C55" s="15">
        <v>766062.84627299989</v>
      </c>
      <c r="D55" s="15">
        <v>2491972.9341537999</v>
      </c>
      <c r="E55" s="15">
        <v>1717347.0569018</v>
      </c>
      <c r="F55" s="15">
        <v>769875.91905040003</v>
      </c>
      <c r="G55" s="15">
        <v>2487222.9759522001</v>
      </c>
    </row>
    <row r="56" spans="1:10" s="96" customFormat="1" ht="17.100000000000001" customHeight="1">
      <c r="A56" s="65" t="s">
        <v>194</v>
      </c>
      <c r="B56" s="19">
        <v>302275.89551080001</v>
      </c>
      <c r="C56" s="19">
        <v>225179.83235360001</v>
      </c>
      <c r="D56" s="19">
        <v>527455.72786440002</v>
      </c>
      <c r="E56" s="19">
        <v>305281.78587919998</v>
      </c>
      <c r="F56" s="19">
        <v>223184.8250707</v>
      </c>
      <c r="G56" s="19">
        <v>528466.6109499</v>
      </c>
      <c r="J56" s="98"/>
    </row>
    <row r="57" spans="1:10" s="96" customFormat="1" ht="17.100000000000001" customHeight="1">
      <c r="A57" s="65" t="s">
        <v>195</v>
      </c>
      <c r="B57" s="19">
        <v>1047058.4918472</v>
      </c>
      <c r="C57" s="19">
        <v>393400.9051342</v>
      </c>
      <c r="D57" s="19">
        <v>1440459.3969814</v>
      </c>
      <c r="E57" s="19">
        <v>1031073.3090876</v>
      </c>
      <c r="F57" s="19">
        <v>396796.08299000002</v>
      </c>
      <c r="G57" s="19">
        <v>1427869.3920776001</v>
      </c>
      <c r="J57" s="98"/>
    </row>
    <row r="58" spans="1:10" s="96" customFormat="1" ht="17.100000000000001" customHeight="1">
      <c r="A58" s="65" t="s">
        <v>196</v>
      </c>
      <c r="B58" s="19">
        <v>217770.6264141</v>
      </c>
      <c r="C58" s="19">
        <v>90696.746430900006</v>
      </c>
      <c r="D58" s="19">
        <v>308467.37284500001</v>
      </c>
      <c r="E58" s="19">
        <v>217668.4637395</v>
      </c>
      <c r="F58" s="19">
        <v>90982.858729200001</v>
      </c>
      <c r="G58" s="19">
        <v>308651.3224687</v>
      </c>
      <c r="J58" s="98"/>
    </row>
    <row r="59" spans="1:10" s="96" customFormat="1" ht="20.100000000000001" customHeight="1">
      <c r="A59" s="65" t="s">
        <v>197</v>
      </c>
      <c r="B59" s="19">
        <v>158805.07410870001</v>
      </c>
      <c r="C59" s="19">
        <v>56785.362354299999</v>
      </c>
      <c r="D59" s="19">
        <v>215590.43646300002</v>
      </c>
      <c r="E59" s="19">
        <v>163323.4981955</v>
      </c>
      <c r="F59" s="19">
        <v>58912.152260499999</v>
      </c>
      <c r="G59" s="19">
        <v>222235.650456</v>
      </c>
      <c r="J59" s="102"/>
    </row>
    <row r="60" spans="1:10" s="96" customFormat="1" ht="17.100000000000001" customHeight="1">
      <c r="A60" s="99" t="s">
        <v>65</v>
      </c>
      <c r="B60" s="15">
        <v>4733127.5084839007</v>
      </c>
      <c r="C60" s="15">
        <v>1715927.8428113998</v>
      </c>
      <c r="D60" s="15">
        <v>6449055.3512953008</v>
      </c>
      <c r="E60" s="15">
        <v>4695832.0920575</v>
      </c>
      <c r="F60" s="15">
        <v>1724303.6917580001</v>
      </c>
      <c r="G60" s="15">
        <v>6420135.7838155003</v>
      </c>
      <c r="J60" s="101"/>
    </row>
    <row r="61" spans="1:10" s="96" customFormat="1" ht="17.100000000000001" customHeight="1">
      <c r="A61" s="65" t="s">
        <v>198</v>
      </c>
      <c r="B61" s="19">
        <v>960568.59029249998</v>
      </c>
      <c r="C61" s="19">
        <v>309558.37924709998</v>
      </c>
      <c r="D61" s="19">
        <v>1270126.9695396</v>
      </c>
      <c r="E61" s="19">
        <v>967956.84361310001</v>
      </c>
      <c r="F61" s="19">
        <v>307832.84441899997</v>
      </c>
      <c r="G61" s="19">
        <v>1275789.6880321</v>
      </c>
      <c r="J61" s="98"/>
    </row>
    <row r="62" spans="1:10" s="96" customFormat="1" ht="17.100000000000001" customHeight="1">
      <c r="A62" s="65" t="s">
        <v>199</v>
      </c>
      <c r="B62" s="19">
        <v>200031.9975533</v>
      </c>
      <c r="C62" s="19">
        <v>27681.205723200001</v>
      </c>
      <c r="D62" s="19">
        <v>227713.20327649999</v>
      </c>
      <c r="E62" s="19">
        <v>208008.4597827</v>
      </c>
      <c r="F62" s="19">
        <v>27682.9585467</v>
      </c>
      <c r="G62" s="19">
        <v>235691.41832940001</v>
      </c>
      <c r="J62" s="98"/>
    </row>
    <row r="63" spans="1:10" s="96" customFormat="1" ht="17.100000000000001" customHeight="1">
      <c r="A63" s="65" t="s">
        <v>200</v>
      </c>
      <c r="B63" s="19">
        <v>286445.11570949998</v>
      </c>
      <c r="C63" s="19">
        <v>149866.67111739999</v>
      </c>
      <c r="D63" s="19">
        <v>436311.78682689997</v>
      </c>
      <c r="E63" s="19">
        <v>286512.53796540003</v>
      </c>
      <c r="F63" s="19">
        <v>147372.87000900001</v>
      </c>
      <c r="G63" s="19">
        <v>433885.40797440003</v>
      </c>
      <c r="J63" s="98"/>
    </row>
    <row r="64" spans="1:10" s="96" customFormat="1" ht="17.100000000000001" customHeight="1">
      <c r="A64" s="65" t="s">
        <v>201</v>
      </c>
      <c r="B64" s="19">
        <v>430840.52916540002</v>
      </c>
      <c r="C64" s="19">
        <v>234141.82648389999</v>
      </c>
      <c r="D64" s="19">
        <v>664982.35564930004</v>
      </c>
      <c r="E64" s="19">
        <v>429921.72729790001</v>
      </c>
      <c r="F64" s="19">
        <v>236534.6289712</v>
      </c>
      <c r="G64" s="19">
        <v>666456.35626909998</v>
      </c>
      <c r="J64" s="98"/>
    </row>
    <row r="65" spans="1:10" s="96" customFormat="1" ht="17.100000000000001" customHeight="1">
      <c r="A65" s="65" t="s">
        <v>202</v>
      </c>
      <c r="B65" s="19">
        <v>300849.4371566</v>
      </c>
      <c r="C65" s="19">
        <v>88846.804671200007</v>
      </c>
      <c r="D65" s="19">
        <v>389696.2418278</v>
      </c>
      <c r="E65" s="19">
        <v>306636.23549980001</v>
      </c>
      <c r="F65" s="19">
        <v>89293.484890499996</v>
      </c>
      <c r="G65" s="19">
        <v>395929.72039030003</v>
      </c>
    </row>
    <row r="66" spans="1:10" s="96" customFormat="1" ht="17.100000000000001" customHeight="1">
      <c r="A66" s="65" t="s">
        <v>203</v>
      </c>
      <c r="B66" s="19">
        <v>648215.22086839995</v>
      </c>
      <c r="C66" s="19">
        <v>342740.26463200001</v>
      </c>
      <c r="D66" s="19">
        <v>990955.48550039995</v>
      </c>
      <c r="E66" s="19">
        <v>657345.53054169996</v>
      </c>
      <c r="F66" s="19">
        <v>354654.26428579999</v>
      </c>
      <c r="G66" s="19">
        <v>1011999.7948274999</v>
      </c>
    </row>
    <row r="67" spans="1:10" s="96" customFormat="1" ht="17.100000000000001" customHeight="1">
      <c r="A67" s="65" t="s">
        <v>204</v>
      </c>
      <c r="B67" s="19">
        <v>1415124.6901463</v>
      </c>
      <c r="C67" s="19">
        <v>152424.510044</v>
      </c>
      <c r="D67" s="19">
        <v>1567549.2001903001</v>
      </c>
      <c r="E67" s="19">
        <v>1354590.5999395</v>
      </c>
      <c r="F67" s="19">
        <v>152693.60089070001</v>
      </c>
      <c r="G67" s="19">
        <v>1507284.2008302</v>
      </c>
    </row>
    <row r="68" spans="1:10" s="96" customFormat="1" ht="20.100000000000001" customHeight="1">
      <c r="A68" s="65" t="s">
        <v>205</v>
      </c>
      <c r="B68" s="19">
        <v>491051.92759189999</v>
      </c>
      <c r="C68" s="19">
        <v>410668.18089259998</v>
      </c>
      <c r="D68" s="19">
        <v>901720.10848449997</v>
      </c>
      <c r="E68" s="19">
        <v>484860.15741739998</v>
      </c>
      <c r="F68" s="19">
        <v>408239.03974510002</v>
      </c>
      <c r="G68" s="19">
        <v>893099.1971625</v>
      </c>
    </row>
    <row r="69" spans="1:10" s="96" customFormat="1" ht="17.100000000000001" customHeight="1">
      <c r="A69" s="99" t="s">
        <v>23</v>
      </c>
      <c r="B69" s="15">
        <v>1978608.9570257</v>
      </c>
      <c r="C69" s="15">
        <v>1016042.0760919999</v>
      </c>
      <c r="D69" s="15">
        <v>2994651.0331176999</v>
      </c>
      <c r="E69" s="15">
        <v>1983334.2003748999</v>
      </c>
      <c r="F69" s="15">
        <v>1035475.147044</v>
      </c>
      <c r="G69" s="15">
        <v>3018809.3474189001</v>
      </c>
    </row>
    <row r="70" spans="1:10" s="96" customFormat="1" ht="17.100000000000001" customHeight="1">
      <c r="A70" s="65" t="s">
        <v>206</v>
      </c>
      <c r="B70" s="19">
        <v>139685.74608419999</v>
      </c>
      <c r="C70" s="19">
        <v>59469.427191000002</v>
      </c>
      <c r="D70" s="19">
        <v>199155.17327519998</v>
      </c>
      <c r="E70" s="19">
        <v>141943.60756040001</v>
      </c>
      <c r="F70" s="19">
        <v>60352.6006958</v>
      </c>
      <c r="G70" s="19">
        <v>202296.20825620001</v>
      </c>
    </row>
    <row r="71" spans="1:10" s="96" customFormat="1" ht="17.100000000000001" customHeight="1">
      <c r="A71" s="65" t="s">
        <v>207</v>
      </c>
      <c r="B71" s="19">
        <v>923822.61296189995</v>
      </c>
      <c r="C71" s="19">
        <v>351769.62520870002</v>
      </c>
      <c r="D71" s="19">
        <v>1275592.2381706</v>
      </c>
      <c r="E71" s="19">
        <v>927113.29432320001</v>
      </c>
      <c r="F71" s="19">
        <v>354894.60227189999</v>
      </c>
      <c r="G71" s="19">
        <v>1282007.8965950999</v>
      </c>
    </row>
    <row r="72" spans="1:10" s="96" customFormat="1" ht="17.100000000000001" customHeight="1">
      <c r="A72" s="97" t="s">
        <v>208</v>
      </c>
      <c r="B72" s="19">
        <v>315840.20864079997</v>
      </c>
      <c r="C72" s="19">
        <v>119140.7622877</v>
      </c>
      <c r="D72" s="19">
        <v>434980.97092849994</v>
      </c>
      <c r="E72" s="19">
        <v>321699.08065259998</v>
      </c>
      <c r="F72" s="19">
        <v>122486.9775423</v>
      </c>
      <c r="G72" s="19">
        <v>444186.05819489999</v>
      </c>
    </row>
    <row r="73" spans="1:10" s="96" customFormat="1" ht="17.100000000000001" customHeight="1">
      <c r="A73" s="65" t="s">
        <v>209</v>
      </c>
      <c r="B73" s="19">
        <v>148512.67327920001</v>
      </c>
      <c r="C73" s="19">
        <v>95942.189470099998</v>
      </c>
      <c r="D73" s="19">
        <v>244454.86274930002</v>
      </c>
      <c r="E73" s="19">
        <v>144178.08288860001</v>
      </c>
      <c r="F73" s="19">
        <v>97078.915414999996</v>
      </c>
      <c r="G73" s="19">
        <v>241256.9983036</v>
      </c>
    </row>
    <row r="74" spans="1:10" s="96" customFormat="1" ht="17.100000000000001" customHeight="1">
      <c r="A74" s="65" t="s">
        <v>210</v>
      </c>
      <c r="B74" s="19">
        <v>246864.4272912</v>
      </c>
      <c r="C74" s="19">
        <v>188734.1980262</v>
      </c>
      <c r="D74" s="19">
        <v>435598.62531739997</v>
      </c>
      <c r="E74" s="19">
        <v>247526.01975589999</v>
      </c>
      <c r="F74" s="19">
        <v>195045.8052183</v>
      </c>
      <c r="G74" s="19">
        <v>442571.82497419999</v>
      </c>
      <c r="J74" s="98"/>
    </row>
    <row r="75" spans="1:10" s="96" customFormat="1" ht="20.100000000000001" customHeight="1">
      <c r="A75" s="65" t="s">
        <v>211</v>
      </c>
      <c r="B75" s="19">
        <v>203883.2887684</v>
      </c>
      <c r="C75" s="19">
        <v>200985.87390830001</v>
      </c>
      <c r="D75" s="19">
        <v>404869.16267670004</v>
      </c>
      <c r="E75" s="19">
        <v>200874.11519420001</v>
      </c>
      <c r="F75" s="19">
        <v>205616.24590070001</v>
      </c>
      <c r="G75" s="19">
        <v>406490.36109490006</v>
      </c>
      <c r="J75" s="98"/>
    </row>
    <row r="76" spans="1:10" s="96" customFormat="1" ht="17.100000000000001" customHeight="1">
      <c r="A76" s="99" t="s">
        <v>81</v>
      </c>
      <c r="B76" s="15">
        <v>3907876.7600376001</v>
      </c>
      <c r="C76" s="15">
        <v>2372652.3271733001</v>
      </c>
      <c r="D76" s="15">
        <v>6280529.0872109002</v>
      </c>
      <c r="E76" s="15">
        <v>3900417.1031406</v>
      </c>
      <c r="F76" s="15">
        <v>2289775.7693974003</v>
      </c>
      <c r="G76" s="15">
        <v>6190192.8725380003</v>
      </c>
      <c r="J76" s="98"/>
    </row>
    <row r="77" spans="1:10" s="96" customFormat="1" ht="17.100000000000001" customHeight="1">
      <c r="A77" s="65" t="s">
        <v>212</v>
      </c>
      <c r="B77" s="19">
        <v>444149.32550380001</v>
      </c>
      <c r="C77" s="19">
        <v>233819.01117119999</v>
      </c>
      <c r="D77" s="19">
        <v>677968.33667500003</v>
      </c>
      <c r="E77" s="19">
        <v>434522.82879990002</v>
      </c>
      <c r="F77" s="19">
        <v>224785.4167188</v>
      </c>
      <c r="G77" s="19">
        <v>659308.24551869999</v>
      </c>
      <c r="J77" s="103"/>
    </row>
    <row r="78" spans="1:10" s="96" customFormat="1" ht="17.100000000000001" customHeight="1">
      <c r="A78" s="65" t="s">
        <v>213</v>
      </c>
      <c r="B78" s="19">
        <v>767846.05826870003</v>
      </c>
      <c r="C78" s="19">
        <v>436248.11814490001</v>
      </c>
      <c r="D78" s="19">
        <v>1204094.1764136001</v>
      </c>
      <c r="E78" s="19">
        <v>762683.74135529995</v>
      </c>
      <c r="F78" s="19">
        <v>433597.20621430001</v>
      </c>
      <c r="G78" s="19">
        <v>1196280.9475695998</v>
      </c>
      <c r="J78" s="101"/>
    </row>
    <row r="79" spans="1:10" s="96" customFormat="1" ht="17.100000000000001" customHeight="1">
      <c r="A79" s="65" t="s">
        <v>214</v>
      </c>
      <c r="B79" s="19">
        <v>299561.42271180003</v>
      </c>
      <c r="C79" s="19">
        <v>222265.69461119999</v>
      </c>
      <c r="D79" s="19">
        <v>521827.11732299998</v>
      </c>
      <c r="E79" s="19">
        <v>291231.487654</v>
      </c>
      <c r="F79" s="19">
        <v>215467.2048444</v>
      </c>
      <c r="G79" s="19">
        <v>506698.69249839999</v>
      </c>
      <c r="J79" s="98"/>
    </row>
    <row r="80" spans="1:10" s="96" customFormat="1" ht="20.100000000000001" customHeight="1">
      <c r="A80" s="65" t="s">
        <v>215</v>
      </c>
      <c r="B80" s="19">
        <v>2396319.9535532999</v>
      </c>
      <c r="C80" s="19">
        <v>1480319.503246</v>
      </c>
      <c r="D80" s="19">
        <v>3876639.4567992999</v>
      </c>
      <c r="E80" s="19">
        <v>2411979.0453313999</v>
      </c>
      <c r="F80" s="19">
        <v>1415925.9416199001</v>
      </c>
      <c r="G80" s="19">
        <v>3827904.9869512999</v>
      </c>
      <c r="J80" s="98"/>
    </row>
    <row r="81" spans="1:10" s="96" customFormat="1" ht="17.100000000000001" customHeight="1">
      <c r="A81" s="99" t="s">
        <v>77</v>
      </c>
      <c r="B81" s="15">
        <v>2089773.3168707001</v>
      </c>
      <c r="C81" s="15">
        <v>941180.84446789999</v>
      </c>
      <c r="D81" s="15">
        <v>3030954.1613386003</v>
      </c>
      <c r="E81" s="15">
        <v>2172327.1216718</v>
      </c>
      <c r="F81" s="15">
        <v>958875.63517309993</v>
      </c>
      <c r="G81" s="15">
        <v>3131202.7568449001</v>
      </c>
      <c r="J81" s="98"/>
    </row>
    <row r="82" spans="1:10" s="96" customFormat="1" ht="17.100000000000001" customHeight="1">
      <c r="A82" s="65" t="s">
        <v>216</v>
      </c>
      <c r="B82" s="19">
        <v>621985.3159859</v>
      </c>
      <c r="C82" s="19">
        <v>217508.71171820001</v>
      </c>
      <c r="D82" s="19">
        <v>839494.02770410001</v>
      </c>
      <c r="E82" s="19">
        <v>619128.41336580005</v>
      </c>
      <c r="F82" s="19">
        <v>217259.3719426</v>
      </c>
      <c r="G82" s="19">
        <v>836387.78530840005</v>
      </c>
    </row>
    <row r="83" spans="1:10" s="96" customFormat="1" ht="17.100000000000001" customHeight="1">
      <c r="A83" s="65" t="s">
        <v>217</v>
      </c>
      <c r="B83" s="19">
        <v>172332.47069240001</v>
      </c>
      <c r="C83" s="19">
        <v>128653.4487386</v>
      </c>
      <c r="D83" s="19">
        <v>300985.91943100002</v>
      </c>
      <c r="E83" s="19">
        <v>176433.07723520001</v>
      </c>
      <c r="F83" s="19">
        <v>132188.5582692</v>
      </c>
      <c r="G83" s="19">
        <v>308621.63550440001</v>
      </c>
    </row>
    <row r="84" spans="1:10" s="96" customFormat="1" ht="17.100000000000001" customHeight="1">
      <c r="A84" s="65" t="s">
        <v>218</v>
      </c>
      <c r="B84" s="19">
        <v>161517.48534879999</v>
      </c>
      <c r="C84" s="19">
        <v>88714.927607599995</v>
      </c>
      <c r="D84" s="19">
        <v>250232.41295639999</v>
      </c>
      <c r="E84" s="19">
        <v>173080.3320351</v>
      </c>
      <c r="F84" s="19">
        <v>87629.570683600003</v>
      </c>
      <c r="G84" s="19">
        <v>260709.9027187</v>
      </c>
    </row>
    <row r="85" spans="1:10" s="96" customFormat="1" ht="17.100000000000001" customHeight="1">
      <c r="A85" s="65" t="s">
        <v>219</v>
      </c>
      <c r="B85" s="19">
        <v>87283.0953572</v>
      </c>
      <c r="C85" s="19">
        <v>55145.440984599998</v>
      </c>
      <c r="D85" s="19">
        <v>142428.53634180001</v>
      </c>
      <c r="E85" s="19">
        <v>95592.524008499997</v>
      </c>
      <c r="F85" s="19">
        <v>60691.907578300001</v>
      </c>
      <c r="G85" s="19">
        <v>156284.4315868</v>
      </c>
    </row>
    <row r="86" spans="1:10" s="96" customFormat="1" ht="17.100000000000001" customHeight="1">
      <c r="A86" s="65" t="s">
        <v>220</v>
      </c>
      <c r="B86" s="19">
        <v>230799.87476800001</v>
      </c>
      <c r="C86" s="19">
        <v>98339.9736328</v>
      </c>
      <c r="D86" s="19">
        <v>329139.84840080002</v>
      </c>
      <c r="E86" s="19">
        <v>244495.24436849999</v>
      </c>
      <c r="F86" s="19">
        <v>99466.592707200005</v>
      </c>
      <c r="G86" s="19">
        <v>343961.83707569999</v>
      </c>
    </row>
    <row r="87" spans="1:10" s="96" customFormat="1" ht="17.100000000000001" customHeight="1">
      <c r="A87" s="97" t="s">
        <v>221</v>
      </c>
      <c r="B87" s="19">
        <v>69816.250975100003</v>
      </c>
      <c r="C87" s="19">
        <v>64852.492312000002</v>
      </c>
      <c r="D87" s="19">
        <v>134668.74328709999</v>
      </c>
      <c r="E87" s="19">
        <v>71811.723364799996</v>
      </c>
      <c r="F87" s="19">
        <v>68477.405450499995</v>
      </c>
      <c r="G87" s="19">
        <v>140289.12881530001</v>
      </c>
    </row>
    <row r="88" spans="1:10" s="96" customFormat="1" ht="17.100000000000001" customHeight="1">
      <c r="A88" s="97" t="s">
        <v>222</v>
      </c>
      <c r="B88" s="19">
        <v>608835.71771780006</v>
      </c>
      <c r="C88" s="19">
        <v>196647.10849489999</v>
      </c>
      <c r="D88" s="19">
        <v>805482.82621269999</v>
      </c>
      <c r="E88" s="19">
        <v>651082.94927940005</v>
      </c>
      <c r="F88" s="19">
        <v>198776.03247080001</v>
      </c>
      <c r="G88" s="19">
        <v>849858.98175020004</v>
      </c>
    </row>
    <row r="89" spans="1:10" s="96" customFormat="1" ht="13.5" customHeight="1">
      <c r="A89" s="65" t="s">
        <v>223</v>
      </c>
      <c r="B89" s="19">
        <v>137203.10602549999</v>
      </c>
      <c r="C89" s="19">
        <v>91318.740979199996</v>
      </c>
      <c r="D89" s="19">
        <v>228521.84700469999</v>
      </c>
      <c r="E89" s="19">
        <v>140702.8580145</v>
      </c>
      <c r="F89" s="19">
        <v>94386.196070899998</v>
      </c>
      <c r="G89" s="19">
        <v>235089.05408540001</v>
      </c>
    </row>
    <row r="90" spans="1:10" s="96" customFormat="1" ht="9.75" customHeight="1">
      <c r="A90" s="65"/>
      <c r="B90" s="19"/>
      <c r="C90" s="19"/>
      <c r="D90" s="19"/>
      <c r="E90" s="19"/>
      <c r="F90" s="19"/>
      <c r="G90" s="19"/>
    </row>
    <row r="91" spans="1:10" s="96" customFormat="1">
      <c r="A91" s="86" t="s">
        <v>92</v>
      </c>
      <c r="B91" s="58">
        <v>126989272.60665843</v>
      </c>
      <c r="C91" s="58">
        <v>34316991.723283499</v>
      </c>
      <c r="D91" s="58">
        <v>161306264.3299419</v>
      </c>
      <c r="E91" s="58">
        <v>125063756.8268833</v>
      </c>
      <c r="F91" s="58">
        <v>33737300.629033498</v>
      </c>
      <c r="G91" s="58">
        <v>158801057.45591682</v>
      </c>
    </row>
    <row r="92" spans="1:10" s="919" customFormat="1" ht="11.25">
      <c r="A92" s="926" t="s">
        <v>137</v>
      </c>
      <c r="B92" s="927"/>
      <c r="C92" s="927"/>
      <c r="D92" s="927"/>
      <c r="E92" s="927"/>
      <c r="F92" s="927"/>
      <c r="G92" s="927"/>
    </row>
    <row r="93" spans="1:10" s="919" customFormat="1" ht="11.25">
      <c r="A93" s="928" t="s">
        <v>138</v>
      </c>
      <c r="B93" s="927"/>
      <c r="C93" s="927"/>
      <c r="D93" s="929"/>
      <c r="E93" s="927"/>
      <c r="F93" s="927"/>
      <c r="G93" s="927"/>
    </row>
    <row r="94" spans="1:10" s="919" customFormat="1" ht="11.25">
      <c r="A94" s="920" t="s">
        <v>139</v>
      </c>
      <c r="B94" s="927"/>
      <c r="C94" s="927"/>
      <c r="D94" s="927"/>
      <c r="E94" s="927"/>
      <c r="F94" s="927"/>
      <c r="G94" s="92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5" firstPageNumber="9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64" zoomScale="60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9" s="96" customFormat="1" ht="15" customHeight="1">
      <c r="A1" s="65"/>
      <c r="B1" s="65"/>
      <c r="C1" s="65"/>
      <c r="D1" s="65"/>
      <c r="E1" s="65"/>
      <c r="F1" s="65"/>
      <c r="G1" s="95" t="s">
        <v>224</v>
      </c>
    </row>
    <row r="2" spans="1:9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9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96" customFormat="1" ht="17.100000000000001" customHeight="1">
      <c r="A4" s="991" t="s">
        <v>141</v>
      </c>
      <c r="B4" s="991"/>
      <c r="C4" s="991"/>
      <c r="D4" s="991"/>
      <c r="E4" s="991"/>
      <c r="F4" s="991"/>
      <c r="G4" s="991"/>
    </row>
    <row r="5" spans="1:9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96" customFormat="1" ht="5.0999999999999996" customHeight="1">
      <c r="A8" s="97"/>
      <c r="B8" s="47"/>
      <c r="C8" s="47"/>
      <c r="D8" s="47"/>
      <c r="E8" s="47"/>
      <c r="F8" s="47"/>
      <c r="G8" s="47"/>
      <c r="I8" s="98"/>
    </row>
    <row r="9" spans="1:9" s="96" customFormat="1" ht="20.100000000000001" customHeight="1">
      <c r="A9" s="99" t="s">
        <v>17</v>
      </c>
      <c r="B9" s="15">
        <v>5128416.4403668996</v>
      </c>
      <c r="C9" s="15">
        <v>3562917.1206959002</v>
      </c>
      <c r="D9" s="15">
        <v>8691333.5610628016</v>
      </c>
      <c r="E9" s="15">
        <v>5009252.8205552008</v>
      </c>
      <c r="F9" s="15">
        <v>3270260.8350748997</v>
      </c>
      <c r="G9" s="15">
        <v>8279513.6556301014</v>
      </c>
      <c r="I9" s="100"/>
    </row>
    <row r="10" spans="1:9" s="96" customFormat="1" ht="17.100000000000001" customHeight="1">
      <c r="A10" s="65" t="s">
        <v>158</v>
      </c>
      <c r="B10" s="19">
        <v>26926.320135900001</v>
      </c>
      <c r="C10" s="19">
        <v>10886.343219</v>
      </c>
      <c r="D10" s="19">
        <v>37812.663354900003</v>
      </c>
      <c r="E10" s="19">
        <v>25874.8586516</v>
      </c>
      <c r="F10" s="19">
        <v>11380.1424327</v>
      </c>
      <c r="G10" s="19">
        <v>37255.001084299998</v>
      </c>
      <c r="I10" s="101"/>
    </row>
    <row r="11" spans="1:9" s="96" customFormat="1" ht="17.100000000000001" customHeight="1">
      <c r="A11" s="65" t="s">
        <v>159</v>
      </c>
      <c r="B11" s="19">
        <v>361983.58107900003</v>
      </c>
      <c r="C11" s="19">
        <v>204523.64271789999</v>
      </c>
      <c r="D11" s="19">
        <v>566507.22379690001</v>
      </c>
      <c r="E11" s="19">
        <v>357525.35594580002</v>
      </c>
      <c r="F11" s="19">
        <v>197794.1892697</v>
      </c>
      <c r="G11" s="19">
        <v>555319.54521550005</v>
      </c>
      <c r="I11" s="98"/>
    </row>
    <row r="12" spans="1:9" s="96" customFormat="1" ht="17.100000000000001" customHeight="1">
      <c r="A12" s="65" t="s">
        <v>160</v>
      </c>
      <c r="B12" s="19">
        <v>181987.15513999999</v>
      </c>
      <c r="C12" s="19">
        <v>251514.4066174</v>
      </c>
      <c r="D12" s="19">
        <v>433501.56175739999</v>
      </c>
      <c r="E12" s="19">
        <v>180897.84171750001</v>
      </c>
      <c r="F12" s="19">
        <v>245975.27717290001</v>
      </c>
      <c r="G12" s="19">
        <v>426873.11889040004</v>
      </c>
    </row>
    <row r="13" spans="1:9" s="96" customFormat="1" ht="17.100000000000001" customHeight="1">
      <c r="A13" s="65" t="s">
        <v>161</v>
      </c>
      <c r="B13" s="19">
        <v>3250629.0770398001</v>
      </c>
      <c r="C13" s="19">
        <v>2072648.854296</v>
      </c>
      <c r="D13" s="19">
        <v>5323277.9313358003</v>
      </c>
      <c r="E13" s="19">
        <v>3174565.3560696002</v>
      </c>
      <c r="F13" s="19">
        <v>1820488.7346351</v>
      </c>
      <c r="G13" s="19">
        <v>4995054.0907047</v>
      </c>
    </row>
    <row r="14" spans="1:9" s="96" customFormat="1" ht="17.100000000000001" customHeight="1">
      <c r="A14" s="65" t="s">
        <v>162</v>
      </c>
      <c r="B14" s="19">
        <v>71972.631890100005</v>
      </c>
      <c r="C14" s="19">
        <v>24639.938336499999</v>
      </c>
      <c r="D14" s="19">
        <v>96612.570226600001</v>
      </c>
      <c r="E14" s="19">
        <v>70191.321601699994</v>
      </c>
      <c r="F14" s="19">
        <v>25282.822239900001</v>
      </c>
      <c r="G14" s="19">
        <v>95474.143841599987</v>
      </c>
    </row>
    <row r="15" spans="1:9" s="96" customFormat="1" ht="17.100000000000001" customHeight="1">
      <c r="A15" s="65" t="s">
        <v>163</v>
      </c>
      <c r="B15" s="19">
        <v>575191.20119699999</v>
      </c>
      <c r="C15" s="19">
        <v>574991.7581788</v>
      </c>
      <c r="D15" s="19">
        <v>1150182.9593758001</v>
      </c>
      <c r="E15" s="19">
        <v>552481.63869980001</v>
      </c>
      <c r="F15" s="19">
        <v>555571.12546999997</v>
      </c>
      <c r="G15" s="19">
        <v>1108052.7641698001</v>
      </c>
    </row>
    <row r="16" spans="1:9" s="96" customFormat="1" ht="17.100000000000001" customHeight="1">
      <c r="A16" s="65" t="s">
        <v>164</v>
      </c>
      <c r="B16" s="19">
        <v>126282.7140237</v>
      </c>
      <c r="C16" s="19">
        <v>30734.259906399999</v>
      </c>
      <c r="D16" s="19">
        <v>157016.97393010001</v>
      </c>
      <c r="E16" s="19">
        <v>122766.1980555</v>
      </c>
      <c r="F16" s="19">
        <v>30963.901169100001</v>
      </c>
      <c r="G16" s="19">
        <v>153730.09922460001</v>
      </c>
    </row>
    <row r="17" spans="1:9" s="96" customFormat="1" ht="17.100000000000001" customHeight="1">
      <c r="A17" s="65" t="s">
        <v>165</v>
      </c>
      <c r="B17" s="19">
        <v>178529.69708710001</v>
      </c>
      <c r="C17" s="19">
        <v>96640.083479099994</v>
      </c>
      <c r="D17" s="19">
        <v>275169.78056620003</v>
      </c>
      <c r="E17" s="19">
        <v>174791.4163521</v>
      </c>
      <c r="F17" s="19">
        <v>93260.753134900006</v>
      </c>
      <c r="G17" s="19">
        <v>268052.16948699998</v>
      </c>
    </row>
    <row r="18" spans="1:9" s="96" customFormat="1" ht="17.100000000000001" customHeight="1">
      <c r="A18" s="65" t="s">
        <v>166</v>
      </c>
      <c r="B18" s="19">
        <v>37397.889468100002</v>
      </c>
      <c r="C18" s="19">
        <v>12490.8472731</v>
      </c>
      <c r="D18" s="19">
        <v>49888.736741200002</v>
      </c>
      <c r="E18" s="19">
        <v>37526.143841500001</v>
      </c>
      <c r="F18" s="19">
        <v>13244.6908062</v>
      </c>
      <c r="G18" s="19">
        <v>50770.834647700001</v>
      </c>
      <c r="I18" s="98"/>
    </row>
    <row r="19" spans="1:9" s="96" customFormat="1" ht="17.100000000000001" customHeight="1">
      <c r="A19" s="65" t="s">
        <v>167</v>
      </c>
      <c r="B19" s="19">
        <v>108310.58627480001</v>
      </c>
      <c r="C19" s="19">
        <v>84591.021051100004</v>
      </c>
      <c r="D19" s="19">
        <v>192901.6073259</v>
      </c>
      <c r="E19" s="19">
        <v>105434.5174788</v>
      </c>
      <c r="F19" s="19">
        <v>82863.085548999996</v>
      </c>
      <c r="G19" s="19">
        <v>188297.60302779998</v>
      </c>
      <c r="I19" s="98"/>
    </row>
    <row r="20" spans="1:9" s="96" customFormat="1" ht="17.100000000000001" customHeight="1">
      <c r="A20" s="65" t="s">
        <v>168</v>
      </c>
      <c r="B20" s="19">
        <v>209205.58703140001</v>
      </c>
      <c r="C20" s="19">
        <v>199255.96562060001</v>
      </c>
      <c r="D20" s="19">
        <v>408461.55265199998</v>
      </c>
      <c r="E20" s="19">
        <v>207198.17214129999</v>
      </c>
      <c r="F20" s="19">
        <v>193436.11319539999</v>
      </c>
      <c r="G20" s="19">
        <v>400634.28533669998</v>
      </c>
      <c r="I20" s="98"/>
    </row>
    <row r="21" spans="1:9" s="96" customFormat="1" ht="20.100000000000001" customHeight="1">
      <c r="A21" s="99" t="s">
        <v>39</v>
      </c>
      <c r="B21" s="29">
        <v>15154198.122864198</v>
      </c>
      <c r="C21" s="29">
        <v>6891541.6304082014</v>
      </c>
      <c r="D21" s="29">
        <v>22045739.753272396</v>
      </c>
      <c r="E21" s="29">
        <v>15196463.101169601</v>
      </c>
      <c r="F21" s="29">
        <v>6754732.1127170986</v>
      </c>
      <c r="G21" s="29">
        <v>21951195.213886701</v>
      </c>
      <c r="I21" s="102"/>
    </row>
    <row r="22" spans="1:9" s="96" customFormat="1" ht="17.100000000000001" customHeight="1">
      <c r="A22" s="65" t="s">
        <v>169</v>
      </c>
      <c r="B22" s="19">
        <v>12763003.336463301</v>
      </c>
      <c r="C22" s="19">
        <v>4940034.7490606001</v>
      </c>
      <c r="D22" s="19">
        <v>17703038.0855239</v>
      </c>
      <c r="E22" s="19">
        <v>12829571.2868909</v>
      </c>
      <c r="F22" s="19">
        <v>4820588.4545908999</v>
      </c>
      <c r="G22" s="19">
        <v>17650159.7414818</v>
      </c>
      <c r="I22" s="101"/>
    </row>
    <row r="23" spans="1:9" s="96" customFormat="1" ht="17.100000000000001" customHeight="1">
      <c r="A23" s="65" t="s">
        <v>170</v>
      </c>
      <c r="B23" s="19">
        <v>194219.417155</v>
      </c>
      <c r="C23" s="19">
        <v>164699.15086170001</v>
      </c>
      <c r="D23" s="19">
        <v>358918.56801669998</v>
      </c>
      <c r="E23" s="19">
        <v>197040.3536269</v>
      </c>
      <c r="F23" s="19">
        <v>165952.4766615</v>
      </c>
      <c r="G23" s="19">
        <v>362992.8302884</v>
      </c>
      <c r="I23" s="98"/>
    </row>
    <row r="24" spans="1:9" s="96" customFormat="1" ht="17.100000000000001" customHeight="1">
      <c r="A24" s="65" t="s">
        <v>171</v>
      </c>
      <c r="B24" s="19">
        <v>459185.93846959999</v>
      </c>
      <c r="C24" s="19">
        <v>399198.9921035</v>
      </c>
      <c r="D24" s="19">
        <v>858384.93057309999</v>
      </c>
      <c r="E24" s="19">
        <v>460884.77132930001</v>
      </c>
      <c r="F24" s="19">
        <v>393876.97245100001</v>
      </c>
      <c r="G24" s="19">
        <v>854761.74378030002</v>
      </c>
      <c r="I24" s="98"/>
    </row>
    <row r="25" spans="1:9" s="96" customFormat="1" ht="17.100000000000001" customHeight="1">
      <c r="A25" s="65" t="s">
        <v>172</v>
      </c>
      <c r="B25" s="19">
        <v>120144.8182004</v>
      </c>
      <c r="C25" s="19">
        <v>84086.665361000007</v>
      </c>
      <c r="D25" s="19">
        <v>204231.4835614</v>
      </c>
      <c r="E25" s="19">
        <v>120600.5201063</v>
      </c>
      <c r="F25" s="19">
        <v>85783.103823099998</v>
      </c>
      <c r="G25" s="19">
        <v>206383.6239294</v>
      </c>
      <c r="I25" s="98"/>
    </row>
    <row r="26" spans="1:9" s="96" customFormat="1" ht="17.100000000000001" customHeight="1">
      <c r="A26" s="65" t="s">
        <v>173</v>
      </c>
      <c r="B26" s="19">
        <v>190023.62322169999</v>
      </c>
      <c r="C26" s="19">
        <v>92074.577046699997</v>
      </c>
      <c r="D26" s="19">
        <v>282098.20026840002</v>
      </c>
      <c r="E26" s="19">
        <v>188898.4846231</v>
      </c>
      <c r="F26" s="19">
        <v>90104.091638500002</v>
      </c>
      <c r="G26" s="19">
        <v>279002.57626160001</v>
      </c>
      <c r="I26" s="98"/>
    </row>
    <row r="27" spans="1:9" s="96" customFormat="1" ht="17.100000000000001" customHeight="1">
      <c r="A27" s="65" t="s">
        <v>174</v>
      </c>
      <c r="B27" s="19">
        <v>136249.73741599999</v>
      </c>
      <c r="C27" s="19">
        <v>39887.590809399997</v>
      </c>
      <c r="D27" s="19">
        <v>176137.32822539998</v>
      </c>
      <c r="E27" s="19">
        <v>134226.61213240001</v>
      </c>
      <c r="F27" s="19">
        <v>38695.493861499999</v>
      </c>
      <c r="G27" s="19">
        <v>172922.10599390001</v>
      </c>
    </row>
    <row r="28" spans="1:9" s="96" customFormat="1" ht="17.100000000000001" customHeight="1">
      <c r="A28" s="65" t="s">
        <v>175</v>
      </c>
      <c r="B28" s="19">
        <v>116131.0653452</v>
      </c>
      <c r="C28" s="19">
        <v>150470.33881089999</v>
      </c>
      <c r="D28" s="19">
        <v>266601.4041561</v>
      </c>
      <c r="E28" s="19">
        <v>117790.94483360001</v>
      </c>
      <c r="F28" s="19">
        <v>150043.98027649999</v>
      </c>
      <c r="G28" s="19">
        <v>267834.92511010001</v>
      </c>
    </row>
    <row r="29" spans="1:9" s="96" customFormat="1" ht="17.100000000000001" customHeight="1">
      <c r="A29" s="65" t="s">
        <v>176</v>
      </c>
      <c r="B29" s="19">
        <v>79206.077938500006</v>
      </c>
      <c r="C29" s="19">
        <v>213089.61934870001</v>
      </c>
      <c r="D29" s="19">
        <v>292295.69728720002</v>
      </c>
      <c r="E29" s="19">
        <v>77100.4414942</v>
      </c>
      <c r="F29" s="19">
        <v>209681.8620582</v>
      </c>
      <c r="G29" s="19">
        <v>286782.30355239997</v>
      </c>
    </row>
    <row r="30" spans="1:9" s="96" customFormat="1" ht="17.100000000000001" customHeight="1">
      <c r="A30" s="65" t="s">
        <v>177</v>
      </c>
      <c r="B30" s="19">
        <v>364262.0633564</v>
      </c>
      <c r="C30" s="19">
        <v>160204.83155259999</v>
      </c>
      <c r="D30" s="19">
        <v>524466.89490900002</v>
      </c>
      <c r="E30" s="19">
        <v>359226.23159460002</v>
      </c>
      <c r="F30" s="19">
        <v>159312.99088110001</v>
      </c>
      <c r="G30" s="19">
        <v>518539.22247570002</v>
      </c>
    </row>
    <row r="31" spans="1:9" s="96" customFormat="1" ht="17.100000000000001" customHeight="1">
      <c r="A31" s="65" t="s">
        <v>178</v>
      </c>
      <c r="B31" s="19">
        <v>237197.7330294</v>
      </c>
      <c r="C31" s="19">
        <v>161959.5100447</v>
      </c>
      <c r="D31" s="19">
        <v>399157.2430741</v>
      </c>
      <c r="E31" s="19">
        <v>227241.93647280001</v>
      </c>
      <c r="F31" s="19">
        <v>162262.23779399999</v>
      </c>
      <c r="G31" s="19">
        <v>389504.17426679999</v>
      </c>
    </row>
    <row r="32" spans="1:9" s="96" customFormat="1" ht="17.100000000000001" customHeight="1">
      <c r="A32" s="97" t="s">
        <v>179</v>
      </c>
      <c r="B32" s="19">
        <v>97591.094918899995</v>
      </c>
      <c r="C32" s="19">
        <v>38013.973484399998</v>
      </c>
      <c r="D32" s="19">
        <v>135605.06840329999</v>
      </c>
      <c r="E32" s="19">
        <v>97590.538410299996</v>
      </c>
      <c r="F32" s="19">
        <v>37722.036769899998</v>
      </c>
      <c r="G32" s="19">
        <v>135312.57518019999</v>
      </c>
    </row>
    <row r="33" spans="1:10" s="96" customFormat="1" ht="17.100000000000001" customHeight="1">
      <c r="A33" s="65" t="s">
        <v>180</v>
      </c>
      <c r="B33" s="19">
        <v>95786.870030000005</v>
      </c>
      <c r="C33" s="19">
        <v>33809.817851300002</v>
      </c>
      <c r="D33" s="19">
        <v>129596.68788130001</v>
      </c>
      <c r="E33" s="19">
        <v>93619.719824600004</v>
      </c>
      <c r="F33" s="19">
        <v>33241.675706299997</v>
      </c>
      <c r="G33" s="19">
        <v>126861.3955309</v>
      </c>
    </row>
    <row r="34" spans="1:10" s="96" customFormat="1" ht="17.100000000000001" customHeight="1">
      <c r="A34" s="65" t="s">
        <v>181</v>
      </c>
      <c r="B34" s="19">
        <v>301196.3473198</v>
      </c>
      <c r="C34" s="19">
        <v>414011.81407269998</v>
      </c>
      <c r="D34" s="19">
        <v>715208.16139249993</v>
      </c>
      <c r="E34" s="19">
        <v>292671.2598306</v>
      </c>
      <c r="F34" s="19">
        <v>407466.73620460002</v>
      </c>
      <c r="G34" s="19">
        <v>700137.99603520008</v>
      </c>
    </row>
    <row r="35" spans="1:10" s="96" customFormat="1" ht="17.100000000000001" customHeight="1">
      <c r="A35" s="99" t="s">
        <v>52</v>
      </c>
      <c r="B35" s="15">
        <v>1525202.6704563</v>
      </c>
      <c r="C35" s="15">
        <v>1097824.6277645</v>
      </c>
      <c r="D35" s="15">
        <v>2623027.2982207998</v>
      </c>
      <c r="E35" s="15">
        <v>1475619.1036245001</v>
      </c>
      <c r="F35" s="15">
        <v>1099143.4279286</v>
      </c>
      <c r="G35" s="15">
        <v>2574762.5315531003</v>
      </c>
    </row>
    <row r="36" spans="1:10" s="96" customFormat="1" ht="17.100000000000001" customHeight="1">
      <c r="A36" s="65" t="s">
        <v>182</v>
      </c>
      <c r="B36" s="19">
        <v>97285.199271999998</v>
      </c>
      <c r="C36" s="19">
        <v>139066.6717074</v>
      </c>
      <c r="D36" s="19">
        <v>236351.8709794</v>
      </c>
      <c r="E36" s="19">
        <v>99879.858993100002</v>
      </c>
      <c r="F36" s="19">
        <v>141122.60402649999</v>
      </c>
      <c r="G36" s="19">
        <v>241002.46301959999</v>
      </c>
      <c r="I36" s="98"/>
    </row>
    <row r="37" spans="1:10" s="96" customFormat="1" ht="17.100000000000001" customHeight="1">
      <c r="A37" s="65" t="s">
        <v>183</v>
      </c>
      <c r="B37" s="19">
        <v>98192.784700699995</v>
      </c>
      <c r="C37" s="19">
        <v>51853.640592399999</v>
      </c>
      <c r="D37" s="19">
        <v>150046.42529310001</v>
      </c>
      <c r="E37" s="19">
        <v>100273.7577992</v>
      </c>
      <c r="F37" s="19">
        <v>52222.472895300001</v>
      </c>
      <c r="G37" s="19">
        <v>152496.2306945</v>
      </c>
      <c r="I37" s="98"/>
    </row>
    <row r="38" spans="1:10" s="96" customFormat="1" ht="17.100000000000001" customHeight="1">
      <c r="A38" s="65" t="s">
        <v>184</v>
      </c>
      <c r="B38" s="19">
        <v>175359.8813372</v>
      </c>
      <c r="C38" s="19">
        <v>261444.49987570001</v>
      </c>
      <c r="D38" s="19">
        <v>436804.38121290004</v>
      </c>
      <c r="E38" s="19">
        <v>179207.07363229999</v>
      </c>
      <c r="F38" s="19">
        <v>260986.93343840001</v>
      </c>
      <c r="G38" s="19">
        <v>440194.0070707</v>
      </c>
      <c r="I38" s="98"/>
    </row>
    <row r="39" spans="1:10" s="96" customFormat="1" ht="20.100000000000001" customHeight="1">
      <c r="A39" s="65" t="s">
        <v>185</v>
      </c>
      <c r="B39" s="19">
        <v>115141.6106037</v>
      </c>
      <c r="C39" s="19">
        <v>64139.695824900002</v>
      </c>
      <c r="D39" s="19">
        <v>179281.30642859999</v>
      </c>
      <c r="E39" s="19">
        <v>116699.3790683</v>
      </c>
      <c r="F39" s="19">
        <v>63188.392077800003</v>
      </c>
      <c r="G39" s="19">
        <v>179887.77114610001</v>
      </c>
      <c r="I39" s="103"/>
    </row>
    <row r="40" spans="1:10" s="96" customFormat="1" ht="17.100000000000001" customHeight="1">
      <c r="A40" s="65" t="s">
        <v>186</v>
      </c>
      <c r="B40" s="19">
        <v>583724.93676049996</v>
      </c>
      <c r="C40" s="19">
        <v>226955.4510645</v>
      </c>
      <c r="D40" s="19">
        <v>810680.38782499998</v>
      </c>
      <c r="E40" s="19">
        <v>515097.83956310002</v>
      </c>
      <c r="F40" s="19">
        <v>227757.3211005</v>
      </c>
      <c r="G40" s="19">
        <v>742855.16066360008</v>
      </c>
      <c r="I40" s="101"/>
    </row>
    <row r="41" spans="1:10" s="96" customFormat="1" ht="17.100000000000001" customHeight="1">
      <c r="A41" s="65" t="s">
        <v>187</v>
      </c>
      <c r="B41" s="19">
        <v>154243.4062997</v>
      </c>
      <c r="C41" s="19">
        <v>127256.06719849999</v>
      </c>
      <c r="D41" s="19">
        <v>281499.47349820001</v>
      </c>
      <c r="E41" s="19">
        <v>160230.30788010001</v>
      </c>
      <c r="F41" s="19">
        <v>126482.20062269999</v>
      </c>
      <c r="G41" s="19">
        <v>286712.50850280002</v>
      </c>
      <c r="I41" s="98"/>
    </row>
    <row r="42" spans="1:10" s="96" customFormat="1" ht="17.100000000000001" customHeight="1">
      <c r="A42" s="65" t="s">
        <v>188</v>
      </c>
      <c r="B42" s="19">
        <v>80718.699447699997</v>
      </c>
      <c r="C42" s="19">
        <v>44185.313128299997</v>
      </c>
      <c r="D42" s="19">
        <v>124904.01257599999</v>
      </c>
      <c r="E42" s="19">
        <v>81864.138294899996</v>
      </c>
      <c r="F42" s="19">
        <v>44653.604515699997</v>
      </c>
      <c r="G42" s="19">
        <v>126517.7428106</v>
      </c>
      <c r="I42" s="98"/>
    </row>
    <row r="43" spans="1:10" s="96" customFormat="1" ht="17.100000000000001" customHeight="1">
      <c r="A43" s="65" t="s">
        <v>189</v>
      </c>
      <c r="B43" s="19">
        <v>56658.108364200001</v>
      </c>
      <c r="C43" s="19">
        <v>27064.831795499998</v>
      </c>
      <c r="D43" s="19">
        <v>83722.940159699996</v>
      </c>
      <c r="E43" s="19">
        <v>57603.984163699999</v>
      </c>
      <c r="F43" s="19">
        <v>28108.595797999998</v>
      </c>
      <c r="G43" s="19">
        <v>85712.579961700001</v>
      </c>
      <c r="I43" s="98"/>
    </row>
    <row r="44" spans="1:10" s="96" customFormat="1" ht="17.100000000000001" customHeight="1">
      <c r="A44" s="65" t="s">
        <v>190</v>
      </c>
      <c r="B44" s="19">
        <v>79882.784662299993</v>
      </c>
      <c r="C44" s="19">
        <v>24533.740553799998</v>
      </c>
      <c r="D44" s="19">
        <v>104416.5252161</v>
      </c>
      <c r="E44" s="19">
        <v>79941.642445000005</v>
      </c>
      <c r="F44" s="19">
        <v>24467.043046700001</v>
      </c>
      <c r="G44" s="19">
        <v>104408.6854917</v>
      </c>
    </row>
    <row r="45" spans="1:10" s="96" customFormat="1" ht="19.5" customHeight="1">
      <c r="A45" s="64" t="s">
        <v>191</v>
      </c>
      <c r="B45" s="104">
        <v>83995.259008299996</v>
      </c>
      <c r="C45" s="104">
        <v>131324.71602349999</v>
      </c>
      <c r="D45" s="104">
        <v>215319.97503179999</v>
      </c>
      <c r="E45" s="104">
        <v>84821.121784799994</v>
      </c>
      <c r="F45" s="104">
        <v>130154.26040699999</v>
      </c>
      <c r="G45" s="104">
        <v>214975.38219179999</v>
      </c>
    </row>
    <row r="46" spans="1:10" s="96" customFormat="1">
      <c r="A46" s="65"/>
      <c r="B46" s="19"/>
      <c r="C46" s="19"/>
      <c r="D46" s="19"/>
      <c r="E46" s="19"/>
      <c r="F46" s="19"/>
      <c r="G46" s="19"/>
      <c r="J46" s="98"/>
    </row>
    <row r="47" spans="1:10" s="96" customFormat="1" ht="17.100000000000001" customHeight="1">
      <c r="A47" s="97"/>
      <c r="B47" s="19"/>
      <c r="C47" s="19"/>
      <c r="D47" s="19"/>
      <c r="E47" s="19"/>
      <c r="F47" s="19"/>
      <c r="G47" s="95" t="s">
        <v>225</v>
      </c>
      <c r="J47" s="100"/>
    </row>
    <row r="48" spans="1:10" s="96" customFormat="1" ht="17.100000000000001" customHeight="1">
      <c r="A48" s="995" t="s">
        <v>153</v>
      </c>
      <c r="B48" s="995"/>
      <c r="C48" s="995"/>
      <c r="D48" s="995"/>
      <c r="E48" s="995"/>
      <c r="F48" s="995"/>
      <c r="G48" s="995"/>
      <c r="J48" s="101"/>
    </row>
    <row r="49" spans="1:10" s="96" customFormat="1" ht="17.100000000000001" customHeight="1">
      <c r="A49" s="996" t="s">
        <v>154</v>
      </c>
      <c r="B49" s="996"/>
      <c r="C49" s="996"/>
      <c r="D49" s="996"/>
      <c r="E49" s="996"/>
      <c r="F49" s="996"/>
      <c r="G49" s="996"/>
      <c r="J49" s="98"/>
    </row>
    <row r="50" spans="1:10" s="96" customFormat="1" ht="17.100000000000001" customHeight="1">
      <c r="A50" s="991" t="s">
        <v>141</v>
      </c>
      <c r="B50" s="991"/>
      <c r="C50" s="991"/>
      <c r="D50" s="991"/>
      <c r="E50" s="991"/>
      <c r="F50" s="991"/>
      <c r="G50" s="991"/>
    </row>
    <row r="51" spans="1:10" s="96" customFormat="1">
      <c r="A51" s="65"/>
      <c r="B51" s="65"/>
      <c r="C51" s="65"/>
      <c r="D51" s="65"/>
      <c r="E51" s="65"/>
      <c r="F51" s="64"/>
      <c r="G51" s="105" t="s">
        <v>4</v>
      </c>
    </row>
    <row r="52" spans="1:10" s="96" customFormat="1">
      <c r="A52" s="997" t="s">
        <v>155</v>
      </c>
      <c r="B52" s="999" t="s">
        <v>103</v>
      </c>
      <c r="C52" s="1000"/>
      <c r="D52" s="1001"/>
      <c r="E52" s="999" t="s">
        <v>104</v>
      </c>
      <c r="F52" s="1000"/>
      <c r="G52" s="1001"/>
    </row>
    <row r="53" spans="1:10" s="96" customFormat="1" ht="10.5" customHeight="1">
      <c r="A53" s="998"/>
      <c r="B53" s="68" t="s">
        <v>156</v>
      </c>
      <c r="C53" s="68" t="s">
        <v>157</v>
      </c>
      <c r="D53" s="68" t="s">
        <v>92</v>
      </c>
      <c r="E53" s="68" t="s">
        <v>156</v>
      </c>
      <c r="F53" s="68" t="s">
        <v>157</v>
      </c>
      <c r="G53" s="68" t="s">
        <v>92</v>
      </c>
    </row>
    <row r="54" spans="1:10" s="96" customFormat="1" ht="10.5" customHeight="1">
      <c r="A54" s="97"/>
      <c r="B54" s="47"/>
      <c r="C54" s="47"/>
      <c r="D54" s="47"/>
      <c r="E54" s="47"/>
      <c r="F54" s="47"/>
      <c r="G54" s="47"/>
    </row>
    <row r="55" spans="1:10" s="96" customFormat="1" ht="17.100000000000001" customHeight="1">
      <c r="A55" s="99" t="s">
        <v>193</v>
      </c>
      <c r="B55" s="15">
        <v>760647.50153230003</v>
      </c>
      <c r="C55" s="15">
        <v>361501.9709892</v>
      </c>
      <c r="D55" s="15">
        <v>1122149.4725215</v>
      </c>
      <c r="E55" s="15">
        <v>752323.86235449999</v>
      </c>
      <c r="F55" s="15">
        <v>358135.12561620004</v>
      </c>
      <c r="G55" s="15">
        <v>1110458.9879707</v>
      </c>
    </row>
    <row r="56" spans="1:10" s="96" customFormat="1" ht="17.100000000000001" customHeight="1">
      <c r="A56" s="65" t="s">
        <v>194</v>
      </c>
      <c r="B56" s="19">
        <v>153269.62345829999</v>
      </c>
      <c r="C56" s="19">
        <v>122017.1349229</v>
      </c>
      <c r="D56" s="19">
        <v>275286.75838120002</v>
      </c>
      <c r="E56" s="19">
        <v>156448.22442489999</v>
      </c>
      <c r="F56" s="19">
        <v>117549.6029041</v>
      </c>
      <c r="G56" s="19">
        <v>273997.82732899999</v>
      </c>
      <c r="J56" s="98"/>
    </row>
    <row r="57" spans="1:10" s="96" customFormat="1" ht="17.100000000000001" customHeight="1">
      <c r="A57" s="65" t="s">
        <v>195</v>
      </c>
      <c r="B57" s="19">
        <v>430060.3012777</v>
      </c>
      <c r="C57" s="19">
        <v>164993.4015219</v>
      </c>
      <c r="D57" s="19">
        <v>595053.70279959997</v>
      </c>
      <c r="E57" s="19">
        <v>415040.22572749999</v>
      </c>
      <c r="F57" s="19">
        <v>162360.6944637</v>
      </c>
      <c r="G57" s="19">
        <v>577400.92019119998</v>
      </c>
      <c r="J57" s="98"/>
    </row>
    <row r="58" spans="1:10" s="96" customFormat="1" ht="17.100000000000001" customHeight="1">
      <c r="A58" s="65" t="s">
        <v>196</v>
      </c>
      <c r="B58" s="19">
        <v>114708.90644370001</v>
      </c>
      <c r="C58" s="19">
        <v>41481.031542800003</v>
      </c>
      <c r="D58" s="19">
        <v>156189.93798650001</v>
      </c>
      <c r="E58" s="19">
        <v>115338.8770491</v>
      </c>
      <c r="F58" s="19">
        <v>43599.006147200002</v>
      </c>
      <c r="G58" s="19">
        <v>158937.88319630001</v>
      </c>
      <c r="J58" s="98"/>
    </row>
    <row r="59" spans="1:10" s="96" customFormat="1" ht="20.100000000000001" customHeight="1">
      <c r="A59" s="65" t="s">
        <v>197</v>
      </c>
      <c r="B59" s="19">
        <v>62608.670352599998</v>
      </c>
      <c r="C59" s="19">
        <v>33010.403001600003</v>
      </c>
      <c r="D59" s="19">
        <v>95619.073354199994</v>
      </c>
      <c r="E59" s="19">
        <v>65496.535152999997</v>
      </c>
      <c r="F59" s="19">
        <v>34625.822101199999</v>
      </c>
      <c r="G59" s="19">
        <v>100122.3572542</v>
      </c>
      <c r="J59" s="102"/>
    </row>
    <row r="60" spans="1:10" s="96" customFormat="1" ht="17.100000000000001" customHeight="1">
      <c r="A60" s="99" t="s">
        <v>65</v>
      </c>
      <c r="B60" s="15">
        <v>1467899.5429759999</v>
      </c>
      <c r="C60" s="15">
        <v>920060.53250139998</v>
      </c>
      <c r="D60" s="15">
        <v>2387960.0754773999</v>
      </c>
      <c r="E60" s="15">
        <v>1457559.0641660001</v>
      </c>
      <c r="F60" s="15">
        <v>912025.58795720013</v>
      </c>
      <c r="G60" s="15">
        <v>2369584.6521231998</v>
      </c>
      <c r="J60" s="101"/>
    </row>
    <row r="61" spans="1:10" s="96" customFormat="1" ht="17.100000000000001" customHeight="1">
      <c r="A61" s="65" t="s">
        <v>198</v>
      </c>
      <c r="B61" s="19">
        <v>224706.79344179999</v>
      </c>
      <c r="C61" s="19">
        <v>213942.4031694</v>
      </c>
      <c r="D61" s="19">
        <v>438649.19661119999</v>
      </c>
      <c r="E61" s="19">
        <v>228431.77450960001</v>
      </c>
      <c r="F61" s="19">
        <v>206324.2880913</v>
      </c>
      <c r="G61" s="19">
        <v>434756.06260090001</v>
      </c>
      <c r="J61" s="98"/>
    </row>
    <row r="62" spans="1:10" s="96" customFormat="1" ht="17.100000000000001" customHeight="1">
      <c r="A62" s="65" t="s">
        <v>199</v>
      </c>
      <c r="B62" s="19">
        <v>70000.844300199999</v>
      </c>
      <c r="C62" s="19">
        <v>15383.333308699999</v>
      </c>
      <c r="D62" s="19">
        <v>85384.177608900005</v>
      </c>
      <c r="E62" s="19">
        <v>71110.678724600002</v>
      </c>
      <c r="F62" s="19">
        <v>15245.234594899999</v>
      </c>
      <c r="G62" s="19">
        <v>86355.913319500003</v>
      </c>
      <c r="J62" s="98"/>
    </row>
    <row r="63" spans="1:10" s="96" customFormat="1" ht="17.100000000000001" customHeight="1">
      <c r="A63" s="65" t="s">
        <v>200</v>
      </c>
      <c r="B63" s="19">
        <v>141602.51904479999</v>
      </c>
      <c r="C63" s="19">
        <v>75433.483084199994</v>
      </c>
      <c r="D63" s="19">
        <v>217036.00212899997</v>
      </c>
      <c r="E63" s="19">
        <v>140820.1833149</v>
      </c>
      <c r="F63" s="19">
        <v>73118.474591299993</v>
      </c>
      <c r="G63" s="19">
        <v>213938.65790619998</v>
      </c>
      <c r="J63" s="98"/>
    </row>
    <row r="64" spans="1:10" s="96" customFormat="1" ht="17.100000000000001" customHeight="1">
      <c r="A64" s="65" t="s">
        <v>201</v>
      </c>
      <c r="B64" s="19">
        <v>111799.0562983</v>
      </c>
      <c r="C64" s="19">
        <v>96837.961570400003</v>
      </c>
      <c r="D64" s="19">
        <v>208637.0178687</v>
      </c>
      <c r="E64" s="19">
        <v>108989.8595618</v>
      </c>
      <c r="F64" s="19">
        <v>97240.577372600004</v>
      </c>
      <c r="G64" s="19">
        <v>206230.4369344</v>
      </c>
      <c r="J64" s="98"/>
    </row>
    <row r="65" spans="1:10" s="96" customFormat="1" ht="17.100000000000001" customHeight="1">
      <c r="A65" s="65" t="s">
        <v>202</v>
      </c>
      <c r="B65" s="19">
        <v>76963.753945599994</v>
      </c>
      <c r="C65" s="19">
        <v>57166.796254599998</v>
      </c>
      <c r="D65" s="19">
        <v>134130.5502002</v>
      </c>
      <c r="E65" s="19">
        <v>78787.415631099997</v>
      </c>
      <c r="F65" s="19">
        <v>56782.523431699999</v>
      </c>
      <c r="G65" s="19">
        <v>135569.9390628</v>
      </c>
    </row>
    <row r="66" spans="1:10" s="96" customFormat="1" ht="17.100000000000001" customHeight="1">
      <c r="A66" s="65" t="s">
        <v>203</v>
      </c>
      <c r="B66" s="19">
        <v>213419.32946569999</v>
      </c>
      <c r="C66" s="19">
        <v>197572.13968600001</v>
      </c>
      <c r="D66" s="19">
        <v>410991.46915170003</v>
      </c>
      <c r="E66" s="19">
        <v>215478.65493359999</v>
      </c>
      <c r="F66" s="19">
        <v>199234.24426480001</v>
      </c>
      <c r="G66" s="19">
        <v>414712.89919839997</v>
      </c>
    </row>
    <row r="67" spans="1:10" s="96" customFormat="1" ht="17.100000000000001" customHeight="1">
      <c r="A67" s="65" t="s">
        <v>204</v>
      </c>
      <c r="B67" s="19">
        <v>492058.62883140001</v>
      </c>
      <c r="C67" s="19">
        <v>72916.166276599994</v>
      </c>
      <c r="D67" s="19">
        <v>564974.79510800005</v>
      </c>
      <c r="E67" s="19">
        <v>479218.0465694</v>
      </c>
      <c r="F67" s="19">
        <v>71494.836202399994</v>
      </c>
      <c r="G67" s="19">
        <v>550712.88277180004</v>
      </c>
    </row>
    <row r="68" spans="1:10" s="96" customFormat="1" ht="20.100000000000001" customHeight="1">
      <c r="A68" s="65" t="s">
        <v>205</v>
      </c>
      <c r="B68" s="19">
        <v>137348.61764819999</v>
      </c>
      <c r="C68" s="19">
        <v>190808.2491515</v>
      </c>
      <c r="D68" s="19">
        <v>328156.86679969996</v>
      </c>
      <c r="E68" s="19">
        <v>134722.45092100001</v>
      </c>
      <c r="F68" s="19">
        <v>192585.40940820001</v>
      </c>
      <c r="G68" s="19">
        <v>327307.86032920005</v>
      </c>
    </row>
    <row r="69" spans="1:10" s="96" customFormat="1" ht="17.100000000000001" customHeight="1">
      <c r="A69" s="99" t="s">
        <v>23</v>
      </c>
      <c r="B69" s="15">
        <v>611971.27476089995</v>
      </c>
      <c r="C69" s="15">
        <v>506029.49963839998</v>
      </c>
      <c r="D69" s="15">
        <v>1118000.7743992999</v>
      </c>
      <c r="E69" s="15">
        <v>610991.07550889987</v>
      </c>
      <c r="F69" s="15">
        <v>512498.84327050002</v>
      </c>
      <c r="G69" s="15">
        <v>1123489.9187793999</v>
      </c>
    </row>
    <row r="70" spans="1:10" s="96" customFormat="1" ht="17.100000000000001" customHeight="1">
      <c r="A70" s="65" t="s">
        <v>206</v>
      </c>
      <c r="B70" s="19">
        <v>61342.767336899997</v>
      </c>
      <c r="C70" s="19">
        <v>27641.187200699998</v>
      </c>
      <c r="D70" s="19">
        <v>88983.954537599988</v>
      </c>
      <c r="E70" s="19">
        <v>62876.4620173</v>
      </c>
      <c r="F70" s="19">
        <v>28009.640448300001</v>
      </c>
      <c r="G70" s="19">
        <v>90886.102465600008</v>
      </c>
    </row>
    <row r="71" spans="1:10" s="96" customFormat="1" ht="17.100000000000001" customHeight="1">
      <c r="A71" s="65" t="s">
        <v>207</v>
      </c>
      <c r="B71" s="19">
        <v>240524.2089647</v>
      </c>
      <c r="C71" s="19">
        <v>221617.10896129999</v>
      </c>
      <c r="D71" s="19">
        <v>462141.31792599999</v>
      </c>
      <c r="E71" s="19">
        <v>239381.90372179999</v>
      </c>
      <c r="F71" s="19">
        <v>222073.36065710001</v>
      </c>
      <c r="G71" s="19">
        <v>461455.2643789</v>
      </c>
    </row>
    <row r="72" spans="1:10" s="96" customFormat="1" ht="17.100000000000001" customHeight="1">
      <c r="A72" s="97" t="s">
        <v>208</v>
      </c>
      <c r="B72" s="19">
        <v>93220.5085062</v>
      </c>
      <c r="C72" s="19">
        <v>60983.762369399999</v>
      </c>
      <c r="D72" s="19">
        <v>154204.27087559999</v>
      </c>
      <c r="E72" s="19">
        <v>92901.642982699996</v>
      </c>
      <c r="F72" s="19">
        <v>61550.048246699997</v>
      </c>
      <c r="G72" s="19">
        <v>154451.69122939999</v>
      </c>
    </row>
    <row r="73" spans="1:10" s="96" customFormat="1" ht="17.100000000000001" customHeight="1">
      <c r="A73" s="65" t="s">
        <v>209</v>
      </c>
      <c r="B73" s="19">
        <v>33592.414794999997</v>
      </c>
      <c r="C73" s="19">
        <v>40416.150044900001</v>
      </c>
      <c r="D73" s="19">
        <v>74008.564839900006</v>
      </c>
      <c r="E73" s="19">
        <v>32864.7417566</v>
      </c>
      <c r="F73" s="19">
        <v>40326.571735700003</v>
      </c>
      <c r="G73" s="19">
        <v>73191.313492300003</v>
      </c>
    </row>
    <row r="74" spans="1:10" s="96" customFormat="1" ht="17.100000000000001" customHeight="1">
      <c r="A74" s="65" t="s">
        <v>210</v>
      </c>
      <c r="B74" s="19">
        <v>93366.487596999999</v>
      </c>
      <c r="C74" s="19">
        <v>100270.8453993</v>
      </c>
      <c r="D74" s="19">
        <v>193637.33299630001</v>
      </c>
      <c r="E74" s="19">
        <v>93133.628073300002</v>
      </c>
      <c r="F74" s="19">
        <v>105758.8972399</v>
      </c>
      <c r="G74" s="19">
        <v>198892.52531320002</v>
      </c>
      <c r="J74" s="98"/>
    </row>
    <row r="75" spans="1:10" s="96" customFormat="1" ht="20.100000000000001" customHeight="1">
      <c r="A75" s="65" t="s">
        <v>211</v>
      </c>
      <c r="B75" s="19">
        <v>89924.887561099997</v>
      </c>
      <c r="C75" s="19">
        <v>55100.445662799997</v>
      </c>
      <c r="D75" s="19">
        <v>145025.3332239</v>
      </c>
      <c r="E75" s="19">
        <v>89832.696957199994</v>
      </c>
      <c r="F75" s="19">
        <v>54780.324942799998</v>
      </c>
      <c r="G75" s="19">
        <v>144613.02189999999</v>
      </c>
      <c r="J75" s="98"/>
    </row>
    <row r="76" spans="1:10" s="96" customFormat="1" ht="17.100000000000001" customHeight="1">
      <c r="A76" s="99" t="s">
        <v>81</v>
      </c>
      <c r="B76" s="15">
        <v>582575.33123639994</v>
      </c>
      <c r="C76" s="15">
        <v>819389.79493119998</v>
      </c>
      <c r="D76" s="15">
        <v>1401965.1261676</v>
      </c>
      <c r="E76" s="15">
        <v>570116.33877140004</v>
      </c>
      <c r="F76" s="15">
        <v>796467.14521689992</v>
      </c>
      <c r="G76" s="15">
        <v>1366583.4839883</v>
      </c>
      <c r="J76" s="98"/>
    </row>
    <row r="77" spans="1:10" s="96" customFormat="1" ht="17.100000000000001" customHeight="1">
      <c r="A77" s="65" t="s">
        <v>212</v>
      </c>
      <c r="B77" s="19">
        <v>126069.7220653</v>
      </c>
      <c r="C77" s="19">
        <v>57376.672441000002</v>
      </c>
      <c r="D77" s="19">
        <v>183446.39450629998</v>
      </c>
      <c r="E77" s="19">
        <v>124194.9561423</v>
      </c>
      <c r="F77" s="19">
        <v>54402.038999299999</v>
      </c>
      <c r="G77" s="19">
        <v>178596.9951416</v>
      </c>
      <c r="J77" s="103"/>
    </row>
    <row r="78" spans="1:10" s="96" customFormat="1" ht="17.100000000000001" customHeight="1">
      <c r="A78" s="65" t="s">
        <v>213</v>
      </c>
      <c r="B78" s="19">
        <v>150452.411697</v>
      </c>
      <c r="C78" s="19">
        <v>122767.3689903</v>
      </c>
      <c r="D78" s="19">
        <v>273219.78068730002</v>
      </c>
      <c r="E78" s="19">
        <v>145731.15352600001</v>
      </c>
      <c r="F78" s="19">
        <v>119381.96661</v>
      </c>
      <c r="G78" s="19">
        <v>265113.12013599998</v>
      </c>
      <c r="J78" s="101"/>
    </row>
    <row r="79" spans="1:10" s="96" customFormat="1" ht="17.100000000000001" customHeight="1">
      <c r="A79" s="65" t="s">
        <v>214</v>
      </c>
      <c r="B79" s="19">
        <v>63703.271104300002</v>
      </c>
      <c r="C79" s="19">
        <v>89509.357528299995</v>
      </c>
      <c r="D79" s="19">
        <v>153212.62863260001</v>
      </c>
      <c r="E79" s="19">
        <v>64139.398666499997</v>
      </c>
      <c r="F79" s="19">
        <v>87685.708009299997</v>
      </c>
      <c r="G79" s="19">
        <v>151825.10667579999</v>
      </c>
      <c r="J79" s="98"/>
    </row>
    <row r="80" spans="1:10" s="96" customFormat="1" ht="20.100000000000001" customHeight="1">
      <c r="A80" s="65" t="s">
        <v>215</v>
      </c>
      <c r="B80" s="19">
        <v>242349.9263698</v>
      </c>
      <c r="C80" s="19">
        <v>549736.39597159997</v>
      </c>
      <c r="D80" s="19">
        <v>792086.32234139997</v>
      </c>
      <c r="E80" s="19">
        <v>236050.83043659999</v>
      </c>
      <c r="F80" s="19">
        <v>534997.4315983</v>
      </c>
      <c r="G80" s="19">
        <v>771048.26203490002</v>
      </c>
      <c r="J80" s="98"/>
    </row>
    <row r="81" spans="1:10" s="96" customFormat="1" ht="17.100000000000001" customHeight="1">
      <c r="A81" s="99" t="s">
        <v>77</v>
      </c>
      <c r="B81" s="15">
        <v>767403.22206250008</v>
      </c>
      <c r="C81" s="15">
        <v>527702.2498184999</v>
      </c>
      <c r="D81" s="15">
        <v>1295105.4718809999</v>
      </c>
      <c r="E81" s="15">
        <v>790454.32116659987</v>
      </c>
      <c r="F81" s="15">
        <v>537208.21855959995</v>
      </c>
      <c r="G81" s="15">
        <v>1327662.5397262003</v>
      </c>
      <c r="J81" s="98"/>
    </row>
    <row r="82" spans="1:10" s="96" customFormat="1" ht="17.100000000000001" customHeight="1">
      <c r="A82" s="65" t="s">
        <v>216</v>
      </c>
      <c r="B82" s="19">
        <v>253458.35811070001</v>
      </c>
      <c r="C82" s="19">
        <v>120766.9720852</v>
      </c>
      <c r="D82" s="19">
        <v>374225.33019589999</v>
      </c>
      <c r="E82" s="19">
        <v>252230.25569650001</v>
      </c>
      <c r="F82" s="19">
        <v>118572.0615082</v>
      </c>
      <c r="G82" s="19">
        <v>370802.31720470003</v>
      </c>
    </row>
    <row r="83" spans="1:10" s="96" customFormat="1" ht="17.100000000000001" customHeight="1">
      <c r="A83" s="65" t="s">
        <v>217</v>
      </c>
      <c r="B83" s="19">
        <v>62840.610418900003</v>
      </c>
      <c r="C83" s="19">
        <v>79151.993424900007</v>
      </c>
      <c r="D83" s="19">
        <v>141992.60384380003</v>
      </c>
      <c r="E83" s="19">
        <v>64481.1722562</v>
      </c>
      <c r="F83" s="19">
        <v>81515.972953200006</v>
      </c>
      <c r="G83" s="19">
        <v>145997.14520940001</v>
      </c>
    </row>
    <row r="84" spans="1:10" s="96" customFormat="1" ht="17.100000000000001" customHeight="1">
      <c r="A84" s="65" t="s">
        <v>218</v>
      </c>
      <c r="B84" s="19">
        <v>80358.154387899995</v>
      </c>
      <c r="C84" s="19">
        <v>38100.849943200003</v>
      </c>
      <c r="D84" s="19">
        <v>118459.0043311</v>
      </c>
      <c r="E84" s="19">
        <v>89394.757051199995</v>
      </c>
      <c r="F84" s="19">
        <v>39215.049019099999</v>
      </c>
      <c r="G84" s="19">
        <v>128609.80607029999</v>
      </c>
    </row>
    <row r="85" spans="1:10" s="96" customFormat="1" ht="17.100000000000001" customHeight="1">
      <c r="A85" s="65" t="s">
        <v>219</v>
      </c>
      <c r="B85" s="19">
        <v>36127.4109006</v>
      </c>
      <c r="C85" s="19">
        <v>32465.515822000001</v>
      </c>
      <c r="D85" s="19">
        <v>68592.926722600008</v>
      </c>
      <c r="E85" s="19">
        <v>38132.302224599996</v>
      </c>
      <c r="F85" s="19">
        <v>37653.313450599999</v>
      </c>
      <c r="G85" s="19">
        <v>75785.615675199995</v>
      </c>
    </row>
    <row r="86" spans="1:10" s="96" customFormat="1" ht="17.100000000000001" customHeight="1">
      <c r="A86" s="65" t="s">
        <v>220</v>
      </c>
      <c r="B86" s="19">
        <v>78487.915066300004</v>
      </c>
      <c r="C86" s="19">
        <v>40189.3746532</v>
      </c>
      <c r="D86" s="19">
        <v>118677.2897195</v>
      </c>
      <c r="E86" s="19">
        <v>81916.635297899993</v>
      </c>
      <c r="F86" s="19">
        <v>39782.114151000002</v>
      </c>
      <c r="G86" s="19">
        <v>121698.74944889999</v>
      </c>
    </row>
    <row r="87" spans="1:10" s="96" customFormat="1" ht="17.100000000000001" customHeight="1">
      <c r="A87" s="97" t="s">
        <v>221</v>
      </c>
      <c r="B87" s="19">
        <v>21734.098837500002</v>
      </c>
      <c r="C87" s="19">
        <v>37697.874568899999</v>
      </c>
      <c r="D87" s="19">
        <v>59431.9734064</v>
      </c>
      <c r="E87" s="19">
        <v>22804.8197057</v>
      </c>
      <c r="F87" s="19">
        <v>38770.360445500002</v>
      </c>
      <c r="G87" s="19">
        <v>61575.180151200002</v>
      </c>
    </row>
    <row r="88" spans="1:10" s="96" customFormat="1" ht="17.100000000000001" customHeight="1">
      <c r="A88" s="97" t="s">
        <v>222</v>
      </c>
      <c r="B88" s="19">
        <v>196347.5836485</v>
      </c>
      <c r="C88" s="19">
        <v>115288.2331726</v>
      </c>
      <c r="D88" s="19">
        <v>311635.81682110002</v>
      </c>
      <c r="E88" s="19">
        <v>204081.8085211</v>
      </c>
      <c r="F88" s="19">
        <v>115378.7137161</v>
      </c>
      <c r="G88" s="19">
        <v>319460.5222372</v>
      </c>
    </row>
    <row r="89" spans="1:10" s="96" customFormat="1" ht="16.5" customHeight="1">
      <c r="A89" s="65" t="s">
        <v>223</v>
      </c>
      <c r="B89" s="19">
        <v>38049.090692099999</v>
      </c>
      <c r="C89" s="19">
        <v>64041.436148499997</v>
      </c>
      <c r="D89" s="19">
        <v>102090.5268406</v>
      </c>
      <c r="E89" s="19">
        <v>37412.570413399997</v>
      </c>
      <c r="F89" s="19">
        <v>66320.633315900006</v>
      </c>
      <c r="G89" s="19">
        <v>103733.2037293</v>
      </c>
    </row>
    <row r="90" spans="1:10" s="96" customFormat="1" ht="8.25" customHeight="1">
      <c r="A90" s="65"/>
      <c r="B90" s="19"/>
      <c r="C90" s="19"/>
      <c r="D90" s="19"/>
      <c r="E90" s="19"/>
      <c r="F90" s="19"/>
      <c r="G90" s="19"/>
    </row>
    <row r="91" spans="1:10" s="96" customFormat="1">
      <c r="A91" s="86" t="s">
        <v>92</v>
      </c>
      <c r="B91" s="58">
        <v>25998314.106255494</v>
      </c>
      <c r="C91" s="58">
        <v>14686967.4267473</v>
      </c>
      <c r="D91" s="58">
        <v>40685281.533002801</v>
      </c>
      <c r="E91" s="58">
        <v>25862779.687316705</v>
      </c>
      <c r="F91" s="58">
        <v>14240471.296340998</v>
      </c>
      <c r="G91" s="58">
        <v>40103250.983657703</v>
      </c>
    </row>
    <row r="92" spans="1:10" s="919" customFormat="1" ht="11.25">
      <c r="A92" s="926" t="s">
        <v>137</v>
      </c>
      <c r="B92" s="927"/>
      <c r="C92" s="927"/>
      <c r="D92" s="927"/>
      <c r="E92" s="927"/>
      <c r="F92" s="927"/>
      <c r="G92" s="927"/>
    </row>
    <row r="93" spans="1:10" s="919" customFormat="1" ht="11.25">
      <c r="A93" s="928" t="s">
        <v>138</v>
      </c>
      <c r="B93" s="927"/>
      <c r="C93" s="927"/>
      <c r="D93" s="929"/>
      <c r="E93" s="927"/>
      <c r="F93" s="927"/>
      <c r="G93" s="927"/>
    </row>
    <row r="94" spans="1:10" s="919" customFormat="1" ht="11.25">
      <c r="A94" s="920" t="s">
        <v>139</v>
      </c>
      <c r="B94" s="927"/>
      <c r="C94" s="927"/>
      <c r="D94" s="927"/>
      <c r="E94" s="927"/>
      <c r="F94" s="927"/>
      <c r="G94" s="92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5" firstPageNumber="11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67" zoomScale="60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9" s="96" customFormat="1" ht="15" customHeight="1">
      <c r="A1" s="65"/>
      <c r="B1" s="65"/>
      <c r="C1" s="65"/>
      <c r="D1" s="65"/>
      <c r="E1" s="65"/>
      <c r="F1" s="65"/>
      <c r="G1" s="95" t="s">
        <v>226</v>
      </c>
    </row>
    <row r="2" spans="1:9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9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96" customFormat="1" ht="17.100000000000001" customHeight="1">
      <c r="A4" s="991" t="s">
        <v>143</v>
      </c>
      <c r="B4" s="991"/>
      <c r="C4" s="991"/>
      <c r="D4" s="991"/>
      <c r="E4" s="991"/>
      <c r="F4" s="991"/>
      <c r="G4" s="991"/>
    </row>
    <row r="5" spans="1:9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96" customFormat="1" ht="9.75" customHeight="1">
      <c r="A8" s="97"/>
      <c r="B8" s="47"/>
      <c r="C8" s="47"/>
      <c r="D8" s="47"/>
      <c r="E8" s="47"/>
      <c r="F8" s="47"/>
      <c r="G8" s="47"/>
      <c r="I8" s="98"/>
    </row>
    <row r="9" spans="1:9" s="96" customFormat="1" ht="20.100000000000001" customHeight="1">
      <c r="A9" s="99" t="s">
        <v>17</v>
      </c>
      <c r="B9" s="15">
        <v>321579.61795009999</v>
      </c>
      <c r="C9" s="15">
        <v>541890.926462</v>
      </c>
      <c r="D9" s="15">
        <v>863470.54441210011</v>
      </c>
      <c r="E9" s="15">
        <v>341078.21270490001</v>
      </c>
      <c r="F9" s="15">
        <v>534920.02086679998</v>
      </c>
      <c r="G9" s="15">
        <v>875998.23357169982</v>
      </c>
      <c r="I9" s="100"/>
    </row>
    <row r="10" spans="1:9" s="96" customFormat="1" ht="17.100000000000001" customHeight="1">
      <c r="A10" s="65" t="s">
        <v>158</v>
      </c>
      <c r="B10" s="19">
        <v>5273.6890872000004</v>
      </c>
      <c r="C10" s="19">
        <v>9254.5453417999997</v>
      </c>
      <c r="D10" s="19">
        <v>14528.234429</v>
      </c>
      <c r="E10" s="19">
        <v>5442.1912967999997</v>
      </c>
      <c r="F10" s="19">
        <v>9372.8760590000002</v>
      </c>
      <c r="G10" s="19">
        <v>14815.0673558</v>
      </c>
      <c r="I10" s="101"/>
    </row>
    <row r="11" spans="1:9" s="96" customFormat="1" ht="17.100000000000001" customHeight="1">
      <c r="A11" s="65" t="s">
        <v>159</v>
      </c>
      <c r="B11" s="19">
        <v>62653.7055769</v>
      </c>
      <c r="C11" s="19">
        <v>66792.565405000001</v>
      </c>
      <c r="D11" s="19">
        <v>129446.2709819</v>
      </c>
      <c r="E11" s="19">
        <v>79351.810736400002</v>
      </c>
      <c r="F11" s="19">
        <v>63096.547935299997</v>
      </c>
      <c r="G11" s="19">
        <v>142448.3586717</v>
      </c>
      <c r="I11" s="98"/>
    </row>
    <row r="12" spans="1:9" s="96" customFormat="1" ht="17.100000000000001" customHeight="1">
      <c r="A12" s="65" t="s">
        <v>160</v>
      </c>
      <c r="B12" s="19">
        <v>20349.293828900001</v>
      </c>
      <c r="C12" s="19">
        <v>48248.318842599998</v>
      </c>
      <c r="D12" s="19">
        <v>68597.612671499999</v>
      </c>
      <c r="E12" s="19">
        <v>19710.126297300001</v>
      </c>
      <c r="F12" s="19">
        <v>47407.672976399997</v>
      </c>
      <c r="G12" s="19">
        <v>67117.799273700002</v>
      </c>
    </row>
    <row r="13" spans="1:9" s="96" customFormat="1" ht="17.100000000000001" customHeight="1">
      <c r="A13" s="65" t="s">
        <v>161</v>
      </c>
      <c r="B13" s="19">
        <v>138432.78030449999</v>
      </c>
      <c r="C13" s="19">
        <v>184307.47113660001</v>
      </c>
      <c r="D13" s="19">
        <v>322740.25144110003</v>
      </c>
      <c r="E13" s="19">
        <v>148693.98739950001</v>
      </c>
      <c r="F13" s="19">
        <v>184767.8817302</v>
      </c>
      <c r="G13" s="19">
        <v>333461.8691297</v>
      </c>
    </row>
    <row r="14" spans="1:9" s="96" customFormat="1" ht="17.100000000000001" customHeight="1">
      <c r="A14" s="65" t="s">
        <v>162</v>
      </c>
      <c r="B14" s="19">
        <v>4619.7882485</v>
      </c>
      <c r="C14" s="19">
        <v>12999.7666336</v>
      </c>
      <c r="D14" s="19">
        <v>17619.554882100001</v>
      </c>
      <c r="E14" s="19">
        <v>4446.2983543999999</v>
      </c>
      <c r="F14" s="19">
        <v>13290.452772000001</v>
      </c>
      <c r="G14" s="19">
        <v>17736.751126399999</v>
      </c>
    </row>
    <row r="15" spans="1:9" s="96" customFormat="1" ht="17.100000000000001" customHeight="1">
      <c r="A15" s="65" t="s">
        <v>163</v>
      </c>
      <c r="B15" s="19">
        <v>43462.275333700003</v>
      </c>
      <c r="C15" s="19">
        <v>92353.178456099995</v>
      </c>
      <c r="D15" s="19">
        <v>135815.4537898</v>
      </c>
      <c r="E15" s="19">
        <v>39378.480997300001</v>
      </c>
      <c r="F15" s="19">
        <v>90922.711562900004</v>
      </c>
      <c r="G15" s="19">
        <v>130301.1925602</v>
      </c>
    </row>
    <row r="16" spans="1:9" s="96" customFormat="1" ht="17.100000000000001" customHeight="1">
      <c r="A16" s="65" t="s">
        <v>164</v>
      </c>
      <c r="B16" s="19">
        <v>11748.939791000001</v>
      </c>
      <c r="C16" s="19">
        <v>36226.601125200003</v>
      </c>
      <c r="D16" s="19">
        <v>47975.5409162</v>
      </c>
      <c r="E16" s="19">
        <v>11680.9760601</v>
      </c>
      <c r="F16" s="19">
        <v>35827.442388800002</v>
      </c>
      <c r="G16" s="19">
        <v>47508.418448900004</v>
      </c>
    </row>
    <row r="17" spans="1:9" s="96" customFormat="1" ht="17.100000000000001" customHeight="1">
      <c r="A17" s="65" t="s">
        <v>165</v>
      </c>
      <c r="B17" s="19">
        <v>8714.5257851000006</v>
      </c>
      <c r="C17" s="19">
        <v>30036.888666300001</v>
      </c>
      <c r="D17" s="19">
        <v>38751.4144514</v>
      </c>
      <c r="E17" s="19">
        <v>8401.0063088000006</v>
      </c>
      <c r="F17" s="19">
        <v>29121.833523099998</v>
      </c>
      <c r="G17" s="19">
        <v>37522.839831899997</v>
      </c>
    </row>
    <row r="18" spans="1:9" s="96" customFormat="1" ht="17.100000000000001" customHeight="1">
      <c r="A18" s="65" t="s">
        <v>166</v>
      </c>
      <c r="B18" s="19">
        <v>6252.1930198999999</v>
      </c>
      <c r="C18" s="19">
        <v>15815.515220699999</v>
      </c>
      <c r="D18" s="19">
        <v>22067.708240599997</v>
      </c>
      <c r="E18" s="19">
        <v>6403.2875179000002</v>
      </c>
      <c r="F18" s="19">
        <v>16259.422439800001</v>
      </c>
      <c r="G18" s="19">
        <v>22662.709957700001</v>
      </c>
      <c r="I18" s="98"/>
    </row>
    <row r="19" spans="1:9" s="96" customFormat="1" ht="17.100000000000001" customHeight="1">
      <c r="A19" s="65" t="s">
        <v>167</v>
      </c>
      <c r="B19" s="19">
        <v>10920.2281819</v>
      </c>
      <c r="C19" s="19">
        <v>16491.2365436</v>
      </c>
      <c r="D19" s="19">
        <v>27411.464725500002</v>
      </c>
      <c r="E19" s="19">
        <v>8077.4353901000004</v>
      </c>
      <c r="F19" s="19">
        <v>16025.221559</v>
      </c>
      <c r="G19" s="19">
        <v>24102.656949100001</v>
      </c>
      <c r="I19" s="98"/>
    </row>
    <row r="20" spans="1:9" s="96" customFormat="1" ht="17.100000000000001" customHeight="1">
      <c r="A20" s="65" t="s">
        <v>168</v>
      </c>
      <c r="B20" s="19">
        <v>9152.1987924999994</v>
      </c>
      <c r="C20" s="19">
        <v>29364.839090500001</v>
      </c>
      <c r="D20" s="19">
        <v>38517.037882999997</v>
      </c>
      <c r="E20" s="19">
        <v>9492.6123463000004</v>
      </c>
      <c r="F20" s="19">
        <v>28827.957920299999</v>
      </c>
      <c r="G20" s="19">
        <v>38320.5702666</v>
      </c>
      <c r="I20" s="98"/>
    </row>
    <row r="21" spans="1:9" s="96" customFormat="1" ht="20.100000000000001" customHeight="1">
      <c r="A21" s="99" t="s">
        <v>39</v>
      </c>
      <c r="B21" s="29">
        <v>1175904.6360861</v>
      </c>
      <c r="C21" s="29">
        <v>721216.60962089989</v>
      </c>
      <c r="D21" s="29">
        <v>1897121.2457069999</v>
      </c>
      <c r="E21" s="29">
        <v>1152775.0894823996</v>
      </c>
      <c r="F21" s="29">
        <v>728141.69512270007</v>
      </c>
      <c r="G21" s="29">
        <v>1880916.7846051003</v>
      </c>
      <c r="I21" s="102"/>
    </row>
    <row r="22" spans="1:9" s="96" customFormat="1" ht="17.100000000000001" customHeight="1">
      <c r="A22" s="65" t="s">
        <v>169</v>
      </c>
      <c r="B22" s="19">
        <v>972831.30085270002</v>
      </c>
      <c r="C22" s="19">
        <v>126656.6000949</v>
      </c>
      <c r="D22" s="19">
        <v>1099487.9009476001</v>
      </c>
      <c r="E22" s="19">
        <v>953368.03970199998</v>
      </c>
      <c r="F22" s="19">
        <v>128983.23573660001</v>
      </c>
      <c r="G22" s="19">
        <v>1082351.2754386</v>
      </c>
      <c r="I22" s="101"/>
    </row>
    <row r="23" spans="1:9" s="96" customFormat="1" ht="17.100000000000001" customHeight="1">
      <c r="A23" s="65" t="s">
        <v>170</v>
      </c>
      <c r="B23" s="19">
        <v>3699.9116990000002</v>
      </c>
      <c r="C23" s="19">
        <v>58162.804380599999</v>
      </c>
      <c r="D23" s="19">
        <v>61862.716079599995</v>
      </c>
      <c r="E23" s="19">
        <v>3612.1206809999999</v>
      </c>
      <c r="F23" s="19">
        <v>59036.384675699999</v>
      </c>
      <c r="G23" s="19">
        <v>62648.5053567</v>
      </c>
      <c r="I23" s="98"/>
    </row>
    <row r="24" spans="1:9" s="96" customFormat="1" ht="17.100000000000001" customHeight="1">
      <c r="A24" s="65" t="s">
        <v>171</v>
      </c>
      <c r="B24" s="19">
        <v>68488.055315699996</v>
      </c>
      <c r="C24" s="19">
        <v>75913.1172926</v>
      </c>
      <c r="D24" s="19">
        <v>144401.1726083</v>
      </c>
      <c r="E24" s="19">
        <v>68242.618860799994</v>
      </c>
      <c r="F24" s="19">
        <v>78122.997336100001</v>
      </c>
      <c r="G24" s="19">
        <v>146365.61619689999</v>
      </c>
      <c r="I24" s="98"/>
    </row>
    <row r="25" spans="1:9" s="96" customFormat="1" ht="17.100000000000001" customHeight="1">
      <c r="A25" s="65" t="s">
        <v>172</v>
      </c>
      <c r="B25" s="19">
        <v>7545.1159139000001</v>
      </c>
      <c r="C25" s="19">
        <v>35025.681986800002</v>
      </c>
      <c r="D25" s="19">
        <v>42570.797900700003</v>
      </c>
      <c r="E25" s="19">
        <v>7449.2972970999999</v>
      </c>
      <c r="F25" s="19">
        <v>37534.152521099997</v>
      </c>
      <c r="G25" s="19">
        <v>44983.449818199995</v>
      </c>
      <c r="I25" s="98"/>
    </row>
    <row r="26" spans="1:9" s="96" customFormat="1" ht="17.100000000000001" customHeight="1">
      <c r="A26" s="65" t="s">
        <v>173</v>
      </c>
      <c r="B26" s="19">
        <v>15451.1428765</v>
      </c>
      <c r="C26" s="19">
        <v>39856.851521199998</v>
      </c>
      <c r="D26" s="19">
        <v>55307.9943977</v>
      </c>
      <c r="E26" s="19">
        <v>13895.554055799999</v>
      </c>
      <c r="F26" s="19">
        <v>40148.001423100002</v>
      </c>
      <c r="G26" s="19">
        <v>54043.555478900002</v>
      </c>
      <c r="I26" s="98"/>
    </row>
    <row r="27" spans="1:9" s="96" customFormat="1" ht="17.100000000000001" customHeight="1">
      <c r="A27" s="65" t="s">
        <v>174</v>
      </c>
      <c r="B27" s="19">
        <v>9984.0284788000008</v>
      </c>
      <c r="C27" s="19">
        <v>36165.108060699997</v>
      </c>
      <c r="D27" s="19">
        <v>46149.136539499996</v>
      </c>
      <c r="E27" s="19">
        <v>9540.0299517000003</v>
      </c>
      <c r="F27" s="19">
        <v>36368.580933899997</v>
      </c>
      <c r="G27" s="19">
        <v>45908.610885599999</v>
      </c>
    </row>
    <row r="28" spans="1:9" s="96" customFormat="1" ht="17.100000000000001" customHeight="1">
      <c r="A28" s="65" t="s">
        <v>175</v>
      </c>
      <c r="B28" s="19">
        <v>21790.221452500002</v>
      </c>
      <c r="C28" s="19">
        <v>51359.117156300003</v>
      </c>
      <c r="D28" s="19">
        <v>73149.338608799997</v>
      </c>
      <c r="E28" s="19">
        <v>21834.691780500001</v>
      </c>
      <c r="F28" s="19">
        <v>50617.574737499999</v>
      </c>
      <c r="G28" s="19">
        <v>72452.266518000004</v>
      </c>
    </row>
    <row r="29" spans="1:9" s="96" customFormat="1" ht="17.100000000000001" customHeight="1">
      <c r="A29" s="65" t="s">
        <v>176</v>
      </c>
      <c r="B29" s="19">
        <v>9274.4219850000009</v>
      </c>
      <c r="C29" s="19">
        <v>51637.533702000001</v>
      </c>
      <c r="D29" s="19">
        <v>60911.955687000001</v>
      </c>
      <c r="E29" s="19">
        <v>8811.9580924000002</v>
      </c>
      <c r="F29" s="19">
        <v>52199.465087899996</v>
      </c>
      <c r="G29" s="19">
        <v>61011.4231803</v>
      </c>
    </row>
    <row r="30" spans="1:9" s="96" customFormat="1" ht="17.100000000000001" customHeight="1">
      <c r="A30" s="65" t="s">
        <v>177</v>
      </c>
      <c r="B30" s="19">
        <v>24332.635830399999</v>
      </c>
      <c r="C30" s="19">
        <v>53732.453258900001</v>
      </c>
      <c r="D30" s="19">
        <v>78065.089089300003</v>
      </c>
      <c r="E30" s="19">
        <v>25682.284981199999</v>
      </c>
      <c r="F30" s="19">
        <v>53953.266120599998</v>
      </c>
      <c r="G30" s="19">
        <v>79635.551101799996</v>
      </c>
    </row>
    <row r="31" spans="1:9" s="96" customFormat="1" ht="17.100000000000001" customHeight="1">
      <c r="A31" s="65" t="s">
        <v>178</v>
      </c>
      <c r="B31" s="19">
        <v>10667.3109795</v>
      </c>
      <c r="C31" s="19">
        <v>55600.680891099997</v>
      </c>
      <c r="D31" s="19">
        <v>66267.991870600003</v>
      </c>
      <c r="E31" s="19">
        <v>9570.0092516000004</v>
      </c>
      <c r="F31" s="19">
        <v>53406.854795699997</v>
      </c>
      <c r="G31" s="19">
        <v>62976.864047299998</v>
      </c>
    </row>
    <row r="32" spans="1:9" s="96" customFormat="1" ht="17.100000000000001" customHeight="1">
      <c r="A32" s="97" t="s">
        <v>179</v>
      </c>
      <c r="B32" s="19">
        <v>5155.9960107999996</v>
      </c>
      <c r="C32" s="19">
        <v>22448.9388153</v>
      </c>
      <c r="D32" s="19">
        <v>27604.934826099998</v>
      </c>
      <c r="E32" s="19">
        <v>5165.0706289999998</v>
      </c>
      <c r="F32" s="19">
        <v>22510.463131799999</v>
      </c>
      <c r="G32" s="19">
        <v>27675.533760799997</v>
      </c>
    </row>
    <row r="33" spans="1:10" s="96" customFormat="1" ht="17.100000000000001" customHeight="1">
      <c r="A33" s="65" t="s">
        <v>180</v>
      </c>
      <c r="B33" s="19">
        <v>4088.2472693</v>
      </c>
      <c r="C33" s="19">
        <v>29442.783632499999</v>
      </c>
      <c r="D33" s="19">
        <v>33531.030901799997</v>
      </c>
      <c r="E33" s="19">
        <v>4059.1886688999998</v>
      </c>
      <c r="F33" s="19">
        <v>28804.909297400001</v>
      </c>
      <c r="G33" s="19">
        <v>32864.097966300003</v>
      </c>
    </row>
    <row r="34" spans="1:10" s="96" customFormat="1" ht="17.100000000000001" customHeight="1">
      <c r="A34" s="65" t="s">
        <v>181</v>
      </c>
      <c r="B34" s="19">
        <v>22596.247422</v>
      </c>
      <c r="C34" s="19">
        <v>85214.938827999998</v>
      </c>
      <c r="D34" s="19">
        <v>107811.18625</v>
      </c>
      <c r="E34" s="19">
        <v>21544.225530399999</v>
      </c>
      <c r="F34" s="19">
        <v>86455.809325299997</v>
      </c>
      <c r="G34" s="19">
        <v>108000.0348557</v>
      </c>
    </row>
    <row r="35" spans="1:10" s="96" customFormat="1" ht="17.100000000000001" customHeight="1">
      <c r="A35" s="99" t="s">
        <v>52</v>
      </c>
      <c r="B35" s="15">
        <v>123250.35556319999</v>
      </c>
      <c r="C35" s="15">
        <v>240422.02368419999</v>
      </c>
      <c r="D35" s="15">
        <v>363672.37924740004</v>
      </c>
      <c r="E35" s="15">
        <v>126718.6010639</v>
      </c>
      <c r="F35" s="15">
        <v>256140.50048119997</v>
      </c>
      <c r="G35" s="15">
        <v>382859.10154509998</v>
      </c>
    </row>
    <row r="36" spans="1:10" s="96" customFormat="1" ht="17.100000000000001" customHeight="1">
      <c r="A36" s="65" t="s">
        <v>182</v>
      </c>
      <c r="B36" s="19">
        <v>9326.5173780999994</v>
      </c>
      <c r="C36" s="19">
        <v>37011.503471800002</v>
      </c>
      <c r="D36" s="19">
        <v>46338.0208499</v>
      </c>
      <c r="E36" s="19">
        <v>8957.5629908999999</v>
      </c>
      <c r="F36" s="19">
        <v>36996.257383299999</v>
      </c>
      <c r="G36" s="19">
        <v>45953.820374199997</v>
      </c>
      <c r="I36" s="98"/>
    </row>
    <row r="37" spans="1:10" s="96" customFormat="1" ht="17.100000000000001" customHeight="1">
      <c r="A37" s="65" t="s">
        <v>183</v>
      </c>
      <c r="B37" s="19">
        <v>5327.5997668</v>
      </c>
      <c r="C37" s="19">
        <v>12725.305608299999</v>
      </c>
      <c r="D37" s="19">
        <v>18052.905375099999</v>
      </c>
      <c r="E37" s="19">
        <v>5575.0587701000004</v>
      </c>
      <c r="F37" s="19">
        <v>13425.980516899999</v>
      </c>
      <c r="G37" s="19">
        <v>19001.039287</v>
      </c>
      <c r="I37" s="98"/>
    </row>
    <row r="38" spans="1:10" s="96" customFormat="1" ht="17.100000000000001" customHeight="1">
      <c r="A38" s="65" t="s">
        <v>184</v>
      </c>
      <c r="B38" s="19">
        <v>10214.753278</v>
      </c>
      <c r="C38" s="19">
        <v>32231.610217000001</v>
      </c>
      <c r="D38" s="19">
        <v>42446.363494999998</v>
      </c>
      <c r="E38" s="19">
        <v>10064.4465194</v>
      </c>
      <c r="F38" s="19">
        <v>33965.535917300003</v>
      </c>
      <c r="G38" s="19">
        <v>44029.982436700004</v>
      </c>
      <c r="I38" s="98"/>
    </row>
    <row r="39" spans="1:10" s="96" customFormat="1" ht="20.100000000000001" customHeight="1">
      <c r="A39" s="65" t="s">
        <v>185</v>
      </c>
      <c r="B39" s="19">
        <v>20470.068407300001</v>
      </c>
      <c r="C39" s="19">
        <v>13790.109448699999</v>
      </c>
      <c r="D39" s="19">
        <v>34260.177856000002</v>
      </c>
      <c r="E39" s="19">
        <v>19271.907965499999</v>
      </c>
      <c r="F39" s="19">
        <v>17643.103026600002</v>
      </c>
      <c r="G39" s="19">
        <v>36915.010992099997</v>
      </c>
      <c r="I39" s="103"/>
    </row>
    <row r="40" spans="1:10" s="96" customFormat="1" ht="17.100000000000001" customHeight="1">
      <c r="A40" s="65" t="s">
        <v>186</v>
      </c>
      <c r="B40" s="19">
        <v>42735.3034921</v>
      </c>
      <c r="C40" s="19">
        <v>40793.549217799999</v>
      </c>
      <c r="D40" s="19">
        <v>83528.852709900006</v>
      </c>
      <c r="E40" s="19">
        <v>47136.363063700002</v>
      </c>
      <c r="F40" s="19">
        <v>41110.796356600003</v>
      </c>
      <c r="G40" s="19">
        <v>88247.159420300013</v>
      </c>
      <c r="I40" s="101"/>
    </row>
    <row r="41" spans="1:10" s="96" customFormat="1" ht="17.100000000000001" customHeight="1">
      <c r="A41" s="65" t="s">
        <v>187</v>
      </c>
      <c r="B41" s="19">
        <v>11501.299079099999</v>
      </c>
      <c r="C41" s="19">
        <v>24828.414251400001</v>
      </c>
      <c r="D41" s="19">
        <v>36329.713330500002</v>
      </c>
      <c r="E41" s="19">
        <v>11986.8191131</v>
      </c>
      <c r="F41" s="19">
        <v>28352.0950276</v>
      </c>
      <c r="G41" s="19">
        <v>40338.914140699999</v>
      </c>
      <c r="I41" s="98"/>
    </row>
    <row r="42" spans="1:10" s="96" customFormat="1" ht="17.100000000000001" customHeight="1">
      <c r="A42" s="65" t="s">
        <v>188</v>
      </c>
      <c r="B42" s="19">
        <v>3926.8190086999998</v>
      </c>
      <c r="C42" s="19">
        <v>19794.238352799999</v>
      </c>
      <c r="D42" s="19">
        <v>23721.057361499999</v>
      </c>
      <c r="E42" s="19">
        <v>3491.9229030000001</v>
      </c>
      <c r="F42" s="19">
        <v>25325.167596800002</v>
      </c>
      <c r="G42" s="19">
        <v>28817.090499800001</v>
      </c>
      <c r="I42" s="98"/>
    </row>
    <row r="43" spans="1:10" s="96" customFormat="1" ht="17.100000000000001" customHeight="1">
      <c r="A43" s="65" t="s">
        <v>189</v>
      </c>
      <c r="B43" s="19">
        <v>3747.4462294</v>
      </c>
      <c r="C43" s="19">
        <v>10679.420402600001</v>
      </c>
      <c r="D43" s="19">
        <v>14426.866632000001</v>
      </c>
      <c r="E43" s="19">
        <v>4024.153069</v>
      </c>
      <c r="F43" s="19">
        <v>11818.5436477</v>
      </c>
      <c r="G43" s="19">
        <v>15842.6967167</v>
      </c>
      <c r="I43" s="98"/>
    </row>
    <row r="44" spans="1:10" s="96" customFormat="1" ht="17.100000000000001" customHeight="1">
      <c r="A44" s="65" t="s">
        <v>190</v>
      </c>
      <c r="B44" s="19">
        <v>6828.1800669000004</v>
      </c>
      <c r="C44" s="19">
        <v>10615.8211197</v>
      </c>
      <c r="D44" s="19">
        <v>17444.001186599999</v>
      </c>
      <c r="E44" s="19">
        <v>6850.2024522000002</v>
      </c>
      <c r="F44" s="19">
        <v>10508.5948838</v>
      </c>
      <c r="G44" s="19">
        <v>17358.797336</v>
      </c>
    </row>
    <row r="45" spans="1:10" s="96" customFormat="1" ht="13.5" customHeight="1">
      <c r="A45" s="64" t="s">
        <v>191</v>
      </c>
      <c r="B45" s="104">
        <v>9172.3688567999998</v>
      </c>
      <c r="C45" s="104">
        <v>37952.051594099998</v>
      </c>
      <c r="D45" s="104">
        <v>47124.420450899997</v>
      </c>
      <c r="E45" s="104">
        <v>9360.1642169999996</v>
      </c>
      <c r="F45" s="104">
        <v>36994.426124600002</v>
      </c>
      <c r="G45" s="104">
        <v>46354.5903416</v>
      </c>
    </row>
    <row r="46" spans="1:10" s="96" customFormat="1">
      <c r="A46" s="65"/>
      <c r="B46" s="19"/>
      <c r="C46" s="19"/>
      <c r="D46" s="19"/>
      <c r="E46" s="19"/>
      <c r="F46" s="19"/>
      <c r="G46" s="19"/>
      <c r="J46" s="98"/>
    </row>
    <row r="47" spans="1:10" s="96" customFormat="1" ht="17.100000000000001" customHeight="1">
      <c r="A47" s="97"/>
      <c r="B47" s="19"/>
      <c r="C47" s="19"/>
      <c r="D47" s="19"/>
      <c r="E47" s="19"/>
      <c r="F47" s="19"/>
      <c r="G47" s="95" t="s">
        <v>227</v>
      </c>
      <c r="J47" s="100"/>
    </row>
    <row r="48" spans="1:10" s="96" customFormat="1" ht="17.100000000000001" customHeight="1">
      <c r="A48" s="995" t="s">
        <v>153</v>
      </c>
      <c r="B48" s="995"/>
      <c r="C48" s="995"/>
      <c r="D48" s="995"/>
      <c r="E48" s="995"/>
      <c r="F48" s="995"/>
      <c r="G48" s="995"/>
      <c r="J48" s="101"/>
    </row>
    <row r="49" spans="1:10" s="96" customFormat="1" ht="17.100000000000001" customHeight="1">
      <c r="A49" s="996" t="s">
        <v>154</v>
      </c>
      <c r="B49" s="996"/>
      <c r="C49" s="996"/>
      <c r="D49" s="996"/>
      <c r="E49" s="996"/>
      <c r="F49" s="996"/>
      <c r="G49" s="996"/>
      <c r="J49" s="98"/>
    </row>
    <row r="50" spans="1:10" s="96" customFormat="1" ht="17.100000000000001" customHeight="1">
      <c r="A50" s="991" t="s">
        <v>143</v>
      </c>
      <c r="B50" s="991"/>
      <c r="C50" s="991"/>
      <c r="D50" s="991"/>
      <c r="E50" s="991"/>
      <c r="F50" s="991"/>
      <c r="G50" s="991"/>
    </row>
    <row r="51" spans="1:10" s="96" customFormat="1">
      <c r="A51" s="65"/>
      <c r="B51" s="65"/>
      <c r="C51" s="65"/>
      <c r="D51" s="65"/>
      <c r="E51" s="65"/>
      <c r="F51" s="64"/>
      <c r="G51" s="105" t="s">
        <v>4</v>
      </c>
    </row>
    <row r="52" spans="1:10" s="96" customFormat="1">
      <c r="A52" s="997" t="s">
        <v>155</v>
      </c>
      <c r="B52" s="999" t="s">
        <v>103</v>
      </c>
      <c r="C52" s="1000"/>
      <c r="D52" s="1001"/>
      <c r="E52" s="999" t="s">
        <v>104</v>
      </c>
      <c r="F52" s="1000"/>
      <c r="G52" s="1001"/>
    </row>
    <row r="53" spans="1:10" s="96" customFormat="1" ht="12.75" customHeight="1">
      <c r="A53" s="998"/>
      <c r="B53" s="68" t="s">
        <v>156</v>
      </c>
      <c r="C53" s="68" t="s">
        <v>157</v>
      </c>
      <c r="D53" s="68" t="s">
        <v>92</v>
      </c>
      <c r="E53" s="68" t="s">
        <v>156</v>
      </c>
      <c r="F53" s="68" t="s">
        <v>157</v>
      </c>
      <c r="G53" s="68" t="s">
        <v>92</v>
      </c>
    </row>
    <row r="54" spans="1:10" s="96" customFormat="1" ht="8.25" customHeight="1">
      <c r="A54" s="97"/>
      <c r="B54" s="47"/>
      <c r="C54" s="47"/>
      <c r="D54" s="47"/>
      <c r="E54" s="47"/>
      <c r="F54" s="47"/>
      <c r="G54" s="47"/>
    </row>
    <row r="55" spans="1:10" s="96" customFormat="1" ht="17.100000000000001" customHeight="1">
      <c r="A55" s="99" t="s">
        <v>193</v>
      </c>
      <c r="B55" s="15">
        <v>59867.2957093</v>
      </c>
      <c r="C55" s="15">
        <v>149487.7495911</v>
      </c>
      <c r="D55" s="15">
        <v>209355.0453004</v>
      </c>
      <c r="E55" s="15">
        <v>57253.671083000001</v>
      </c>
      <c r="F55" s="15">
        <v>152061.39603110001</v>
      </c>
      <c r="G55" s="15">
        <v>209315.06711409998</v>
      </c>
    </row>
    <row r="56" spans="1:10" s="96" customFormat="1" ht="17.100000000000001" customHeight="1">
      <c r="A56" s="65" t="s">
        <v>194</v>
      </c>
      <c r="B56" s="19">
        <v>9968.8633396999994</v>
      </c>
      <c r="C56" s="19">
        <v>43845.683503300002</v>
      </c>
      <c r="D56" s="19">
        <v>53814.546843000004</v>
      </c>
      <c r="E56" s="19">
        <v>9847.8423538000006</v>
      </c>
      <c r="F56" s="19">
        <v>46623.008211799999</v>
      </c>
      <c r="G56" s="19">
        <v>56470.850565599998</v>
      </c>
      <c r="J56" s="98"/>
    </row>
    <row r="57" spans="1:10" s="96" customFormat="1" ht="17.100000000000001" customHeight="1">
      <c r="A57" s="65" t="s">
        <v>195</v>
      </c>
      <c r="B57" s="19">
        <v>33096.7093255</v>
      </c>
      <c r="C57" s="19">
        <v>64049.136614700001</v>
      </c>
      <c r="D57" s="19">
        <v>97145.845940200001</v>
      </c>
      <c r="E57" s="19">
        <v>32241.596638300001</v>
      </c>
      <c r="F57" s="19">
        <v>64354.480933699997</v>
      </c>
      <c r="G57" s="19">
        <v>96596.077571999995</v>
      </c>
      <c r="J57" s="98"/>
    </row>
    <row r="58" spans="1:10" s="96" customFormat="1" ht="17.100000000000001" customHeight="1">
      <c r="A58" s="65" t="s">
        <v>196</v>
      </c>
      <c r="B58" s="19">
        <v>9394.6289422999998</v>
      </c>
      <c r="C58" s="19">
        <v>27550.0240954</v>
      </c>
      <c r="D58" s="19">
        <v>36944.653037700002</v>
      </c>
      <c r="E58" s="19">
        <v>8986.7824173999998</v>
      </c>
      <c r="F58" s="19">
        <v>26508.528832</v>
      </c>
      <c r="G58" s="19">
        <v>35495.311249400002</v>
      </c>
      <c r="J58" s="98"/>
    </row>
    <row r="59" spans="1:10" s="96" customFormat="1" ht="20.100000000000001" customHeight="1">
      <c r="A59" s="65" t="s">
        <v>197</v>
      </c>
      <c r="B59" s="19">
        <v>7407.0941018000003</v>
      </c>
      <c r="C59" s="19">
        <v>14042.905377700001</v>
      </c>
      <c r="D59" s="19">
        <v>21449.999479500002</v>
      </c>
      <c r="E59" s="19">
        <v>6177.4496735000002</v>
      </c>
      <c r="F59" s="19">
        <v>14575.378053599999</v>
      </c>
      <c r="G59" s="19">
        <v>20752.827727100001</v>
      </c>
      <c r="J59" s="102"/>
    </row>
    <row r="60" spans="1:10" s="96" customFormat="1" ht="17.100000000000001" customHeight="1">
      <c r="A60" s="99" t="s">
        <v>65</v>
      </c>
      <c r="B60" s="15">
        <v>149839.0683703</v>
      </c>
      <c r="C60" s="15">
        <v>161772.98169650001</v>
      </c>
      <c r="D60" s="15">
        <v>311612.05006679997</v>
      </c>
      <c r="E60" s="15">
        <v>149376.87239209999</v>
      </c>
      <c r="F60" s="15">
        <v>162177.97537299999</v>
      </c>
      <c r="G60" s="15">
        <v>311554.84776510001</v>
      </c>
      <c r="J60" s="101"/>
    </row>
    <row r="61" spans="1:10" s="96" customFormat="1" ht="17.100000000000001" customHeight="1">
      <c r="A61" s="65" t="s">
        <v>198</v>
      </c>
      <c r="B61" s="19">
        <v>25867.6443621</v>
      </c>
      <c r="C61" s="19">
        <v>23020.742527599999</v>
      </c>
      <c r="D61" s="19">
        <v>48888.386889699999</v>
      </c>
      <c r="E61" s="19">
        <v>25280.8581987</v>
      </c>
      <c r="F61" s="19">
        <v>22869.743777700001</v>
      </c>
      <c r="G61" s="19">
        <v>48150.601976400001</v>
      </c>
      <c r="J61" s="98"/>
    </row>
    <row r="62" spans="1:10" s="96" customFormat="1" ht="17.100000000000001" customHeight="1">
      <c r="A62" s="65" t="s">
        <v>199</v>
      </c>
      <c r="B62" s="19">
        <v>6724.6230108999998</v>
      </c>
      <c r="C62" s="19">
        <v>10843.891319599999</v>
      </c>
      <c r="D62" s="19">
        <v>17568.514330499998</v>
      </c>
      <c r="E62" s="19">
        <v>6911.7278698</v>
      </c>
      <c r="F62" s="19">
        <v>10870.201442199999</v>
      </c>
      <c r="G62" s="19">
        <v>17781.929312</v>
      </c>
      <c r="J62" s="98"/>
    </row>
    <row r="63" spans="1:10" s="96" customFormat="1" ht="17.100000000000001" customHeight="1">
      <c r="A63" s="65" t="s">
        <v>200</v>
      </c>
      <c r="B63" s="19">
        <v>15609.613893899999</v>
      </c>
      <c r="C63" s="19">
        <v>17638.287054500001</v>
      </c>
      <c r="D63" s="19">
        <v>33247.900948399998</v>
      </c>
      <c r="E63" s="19">
        <v>15442.8592682</v>
      </c>
      <c r="F63" s="19">
        <v>17438.133332599999</v>
      </c>
      <c r="G63" s="19">
        <v>32880.992600799997</v>
      </c>
      <c r="J63" s="98"/>
    </row>
    <row r="64" spans="1:10" s="96" customFormat="1" ht="17.100000000000001" customHeight="1">
      <c r="A64" s="65" t="s">
        <v>201</v>
      </c>
      <c r="B64" s="19">
        <v>8358.4084008999998</v>
      </c>
      <c r="C64" s="19">
        <v>27067.3736193</v>
      </c>
      <c r="D64" s="19">
        <v>35425.7820202</v>
      </c>
      <c r="E64" s="19">
        <v>8475.4342410999998</v>
      </c>
      <c r="F64" s="19">
        <v>26352.691811699999</v>
      </c>
      <c r="G64" s="19">
        <v>34828.126052799998</v>
      </c>
      <c r="J64" s="98"/>
    </row>
    <row r="65" spans="1:10" s="96" customFormat="1" ht="17.100000000000001" customHeight="1">
      <c r="A65" s="65" t="s">
        <v>202</v>
      </c>
      <c r="B65" s="19">
        <v>6197.2004596999996</v>
      </c>
      <c r="C65" s="19">
        <v>11581.0663174</v>
      </c>
      <c r="D65" s="19">
        <v>17778.266777099998</v>
      </c>
      <c r="E65" s="19">
        <v>6507.6161555999997</v>
      </c>
      <c r="F65" s="19">
        <v>11756.065661000001</v>
      </c>
      <c r="G65" s="19">
        <v>18263.681816600001</v>
      </c>
    </row>
    <row r="66" spans="1:10" s="96" customFormat="1" ht="17.100000000000001" customHeight="1">
      <c r="A66" s="65" t="s">
        <v>203</v>
      </c>
      <c r="B66" s="19">
        <v>21093.6172467</v>
      </c>
      <c r="C66" s="19">
        <v>8785.2697599000003</v>
      </c>
      <c r="D66" s="19">
        <v>29878.887006600002</v>
      </c>
      <c r="E66" s="19">
        <v>21632.7714695</v>
      </c>
      <c r="F66" s="19">
        <v>9163.4675910000005</v>
      </c>
      <c r="G66" s="19">
        <v>30796.2390605</v>
      </c>
    </row>
    <row r="67" spans="1:10" s="96" customFormat="1" ht="17.100000000000001" customHeight="1">
      <c r="A67" s="65" t="s">
        <v>204</v>
      </c>
      <c r="B67" s="19">
        <v>65974.067273499997</v>
      </c>
      <c r="C67" s="19">
        <v>22680.8284967</v>
      </c>
      <c r="D67" s="19">
        <v>88654.895770200004</v>
      </c>
      <c r="E67" s="19">
        <v>65111.039074400003</v>
      </c>
      <c r="F67" s="19">
        <v>23423.157589599999</v>
      </c>
      <c r="G67" s="19">
        <v>88534.196664000003</v>
      </c>
    </row>
    <row r="68" spans="1:10" s="96" customFormat="1" ht="20.100000000000001" customHeight="1">
      <c r="A68" s="65" t="s">
        <v>205</v>
      </c>
      <c r="B68" s="19">
        <v>13.8937226</v>
      </c>
      <c r="C68" s="19">
        <v>40155.522601500001</v>
      </c>
      <c r="D68" s="19">
        <v>40169.416324099999</v>
      </c>
      <c r="E68" s="19">
        <v>14.566114799999999</v>
      </c>
      <c r="F68" s="19">
        <v>40304.514167200003</v>
      </c>
      <c r="G68" s="19">
        <v>40319.080282000003</v>
      </c>
    </row>
    <row r="69" spans="1:10" s="96" customFormat="1" ht="17.100000000000001" customHeight="1">
      <c r="A69" s="99" t="s">
        <v>23</v>
      </c>
      <c r="B69" s="15">
        <v>51631.236174300007</v>
      </c>
      <c r="C69" s="15">
        <v>188186.310986</v>
      </c>
      <c r="D69" s="15">
        <v>239817.54716029999</v>
      </c>
      <c r="E69" s="15">
        <v>51003.516912400002</v>
      </c>
      <c r="F69" s="15">
        <v>188430.12503539998</v>
      </c>
      <c r="G69" s="15">
        <v>239433.6419478</v>
      </c>
    </row>
    <row r="70" spans="1:10" s="96" customFormat="1" ht="17.100000000000001" customHeight="1">
      <c r="A70" s="65" t="s">
        <v>206</v>
      </c>
      <c r="B70" s="19">
        <v>7059.9618637000003</v>
      </c>
      <c r="C70" s="19">
        <v>20563.497436599999</v>
      </c>
      <c r="D70" s="19">
        <v>27623.459300299997</v>
      </c>
      <c r="E70" s="19">
        <v>6983.1174767000002</v>
      </c>
      <c r="F70" s="19">
        <v>20888.0559345</v>
      </c>
      <c r="G70" s="19">
        <v>27871.173411200001</v>
      </c>
    </row>
    <row r="71" spans="1:10" s="96" customFormat="1" ht="17.100000000000001" customHeight="1">
      <c r="A71" s="65" t="s">
        <v>207</v>
      </c>
      <c r="B71" s="19">
        <v>20575.466786199999</v>
      </c>
      <c r="C71" s="19">
        <v>52432.3056125</v>
      </c>
      <c r="D71" s="19">
        <v>73007.772398700006</v>
      </c>
      <c r="E71" s="19">
        <v>20381.669399599999</v>
      </c>
      <c r="F71" s="19">
        <v>52263.1784109</v>
      </c>
      <c r="G71" s="19">
        <v>72644.847810499996</v>
      </c>
    </row>
    <row r="72" spans="1:10" s="96" customFormat="1" ht="17.100000000000001" customHeight="1">
      <c r="A72" s="97" t="s">
        <v>208</v>
      </c>
      <c r="B72" s="19">
        <v>6523.8024163</v>
      </c>
      <c r="C72" s="19">
        <v>18288.531010499999</v>
      </c>
      <c r="D72" s="19">
        <v>24812.3334268</v>
      </c>
      <c r="E72" s="19">
        <v>6494.3338044000002</v>
      </c>
      <c r="F72" s="19">
        <v>19103.731010700001</v>
      </c>
      <c r="G72" s="19">
        <v>25598.064815100002</v>
      </c>
    </row>
    <row r="73" spans="1:10" s="96" customFormat="1" ht="17.100000000000001" customHeight="1">
      <c r="A73" s="65" t="s">
        <v>209</v>
      </c>
      <c r="B73" s="19">
        <v>9780.1502865999992</v>
      </c>
      <c r="C73" s="19">
        <v>23435.384581400001</v>
      </c>
      <c r="D73" s="19">
        <v>33215.534868000002</v>
      </c>
      <c r="E73" s="19">
        <v>9578.8890013</v>
      </c>
      <c r="F73" s="19">
        <v>23433.963071499998</v>
      </c>
      <c r="G73" s="19">
        <v>33012.8520728</v>
      </c>
    </row>
    <row r="74" spans="1:10" s="96" customFormat="1" ht="17.100000000000001" customHeight="1">
      <c r="A74" s="65" t="s">
        <v>210</v>
      </c>
      <c r="B74" s="19">
        <v>2754.8282208999999</v>
      </c>
      <c r="C74" s="19">
        <v>30103.884552399999</v>
      </c>
      <c r="D74" s="19">
        <v>32858.712773300002</v>
      </c>
      <c r="E74" s="19">
        <v>2758.6272478000001</v>
      </c>
      <c r="F74" s="19">
        <v>29237.522444599999</v>
      </c>
      <c r="G74" s="19">
        <v>31996.149692399998</v>
      </c>
      <c r="J74" s="98"/>
    </row>
    <row r="75" spans="1:10" s="96" customFormat="1" ht="20.100000000000001" customHeight="1">
      <c r="A75" s="65" t="s">
        <v>211</v>
      </c>
      <c r="B75" s="19">
        <v>4937.0266006000002</v>
      </c>
      <c r="C75" s="19">
        <v>43362.707792599998</v>
      </c>
      <c r="D75" s="19">
        <v>48299.7343932</v>
      </c>
      <c r="E75" s="19">
        <v>4806.8799826000004</v>
      </c>
      <c r="F75" s="19">
        <v>43503.674163199998</v>
      </c>
      <c r="G75" s="19">
        <v>48310.554145800001</v>
      </c>
      <c r="J75" s="98"/>
    </row>
    <row r="76" spans="1:10" s="96" customFormat="1" ht="17.100000000000001" customHeight="1">
      <c r="A76" s="99" t="s">
        <v>81</v>
      </c>
      <c r="B76" s="15">
        <v>99129.013091100001</v>
      </c>
      <c r="C76" s="15">
        <v>225248.38536260001</v>
      </c>
      <c r="D76" s="15">
        <v>324377.39845370001</v>
      </c>
      <c r="E76" s="15">
        <v>86410.189171100006</v>
      </c>
      <c r="F76" s="15">
        <v>174004.77735320001</v>
      </c>
      <c r="G76" s="15">
        <v>260414.96652429999</v>
      </c>
      <c r="J76" s="98"/>
    </row>
    <row r="77" spans="1:10" s="96" customFormat="1" ht="17.100000000000001" customHeight="1">
      <c r="A77" s="65" t="s">
        <v>212</v>
      </c>
      <c r="B77" s="19">
        <v>6933.1089994000004</v>
      </c>
      <c r="C77" s="19">
        <v>42072.534075600001</v>
      </c>
      <c r="D77" s="19">
        <v>49005.643075</v>
      </c>
      <c r="E77" s="19">
        <v>6809.0784274999996</v>
      </c>
      <c r="F77" s="19">
        <v>42979.695682099999</v>
      </c>
      <c r="G77" s="19">
        <v>49788.774109599995</v>
      </c>
      <c r="J77" s="103"/>
    </row>
    <row r="78" spans="1:10" s="96" customFormat="1" ht="17.100000000000001" customHeight="1">
      <c r="A78" s="65" t="s">
        <v>213</v>
      </c>
      <c r="B78" s="19">
        <v>19330.703814500001</v>
      </c>
      <c r="C78" s="19">
        <v>28213.495606</v>
      </c>
      <c r="D78" s="19">
        <v>47544.199420500001</v>
      </c>
      <c r="E78" s="19">
        <v>18171.296655800001</v>
      </c>
      <c r="F78" s="19">
        <v>28306.157555099999</v>
      </c>
      <c r="G78" s="19">
        <v>46477.454210900003</v>
      </c>
      <c r="J78" s="101"/>
    </row>
    <row r="79" spans="1:10" s="96" customFormat="1" ht="17.100000000000001" customHeight="1">
      <c r="A79" s="65" t="s">
        <v>214</v>
      </c>
      <c r="B79" s="19">
        <v>16802.159663499999</v>
      </c>
      <c r="C79" s="19">
        <v>45536.296313400002</v>
      </c>
      <c r="D79" s="19">
        <v>62338.455976900004</v>
      </c>
      <c r="E79" s="19">
        <v>15928.6003372</v>
      </c>
      <c r="F79" s="19">
        <v>43607.385784300001</v>
      </c>
      <c r="G79" s="19">
        <v>59535.986121499998</v>
      </c>
      <c r="J79" s="98"/>
    </row>
    <row r="80" spans="1:10" s="96" customFormat="1" ht="20.100000000000001" customHeight="1">
      <c r="A80" s="65" t="s">
        <v>215</v>
      </c>
      <c r="B80" s="19">
        <v>56063.040613700003</v>
      </c>
      <c r="C80" s="19">
        <v>109426.0593676</v>
      </c>
      <c r="D80" s="19">
        <v>165489.09998130001</v>
      </c>
      <c r="E80" s="19">
        <v>45501.2137506</v>
      </c>
      <c r="F80" s="19">
        <v>59111.538331700001</v>
      </c>
      <c r="G80" s="19">
        <v>104612.75208229999</v>
      </c>
      <c r="J80" s="98"/>
    </row>
    <row r="81" spans="1:10" s="96" customFormat="1" ht="17.100000000000001" customHeight="1">
      <c r="A81" s="99" t="s">
        <v>77</v>
      </c>
      <c r="B81" s="15">
        <v>51893.607221600003</v>
      </c>
      <c r="C81" s="15">
        <v>120321.42887959999</v>
      </c>
      <c r="D81" s="15">
        <v>172215.03610120001</v>
      </c>
      <c r="E81" s="15">
        <v>53540.949324100002</v>
      </c>
      <c r="F81" s="15">
        <v>124027.17619970001</v>
      </c>
      <c r="G81" s="15">
        <v>177568.1255238</v>
      </c>
      <c r="J81" s="98"/>
    </row>
    <row r="82" spans="1:10" s="96" customFormat="1" ht="17.100000000000001" customHeight="1">
      <c r="A82" s="65" t="s">
        <v>216</v>
      </c>
      <c r="B82" s="19">
        <v>17026.319459099999</v>
      </c>
      <c r="C82" s="19">
        <v>33421.304691999998</v>
      </c>
      <c r="D82" s="19">
        <v>50447.624151099997</v>
      </c>
      <c r="E82" s="19">
        <v>17308.553477699999</v>
      </c>
      <c r="F82" s="19">
        <v>33518.196447800001</v>
      </c>
      <c r="G82" s="19">
        <v>50826.7499255</v>
      </c>
    </row>
    <row r="83" spans="1:10" s="96" customFormat="1" ht="17.100000000000001" customHeight="1">
      <c r="A83" s="65" t="s">
        <v>217</v>
      </c>
      <c r="B83" s="19">
        <v>6757.6576080000004</v>
      </c>
      <c r="C83" s="19">
        <v>17931.281615600001</v>
      </c>
      <c r="D83" s="19">
        <v>24688.939223600002</v>
      </c>
      <c r="E83" s="19">
        <v>7190.6377419999999</v>
      </c>
      <c r="F83" s="19">
        <v>18372.329442300001</v>
      </c>
      <c r="G83" s="19">
        <v>25562.9671843</v>
      </c>
    </row>
    <row r="84" spans="1:10" s="96" customFormat="1" ht="17.100000000000001" customHeight="1">
      <c r="A84" s="65" t="s">
        <v>218</v>
      </c>
      <c r="B84" s="19">
        <v>7909.7610903000004</v>
      </c>
      <c r="C84" s="19">
        <v>9348.7631345999998</v>
      </c>
      <c r="D84" s="19">
        <v>17258.5242249</v>
      </c>
      <c r="E84" s="19">
        <v>8418.4390148999992</v>
      </c>
      <c r="F84" s="19">
        <v>9421.0424082999998</v>
      </c>
      <c r="G84" s="19">
        <v>17839.481423199999</v>
      </c>
    </row>
    <row r="85" spans="1:10" s="96" customFormat="1" ht="17.100000000000001" customHeight="1">
      <c r="A85" s="65" t="s">
        <v>219</v>
      </c>
      <c r="B85" s="19">
        <v>3578.3011631999998</v>
      </c>
      <c r="C85" s="19">
        <v>8850.0639135000001</v>
      </c>
      <c r="D85" s="19">
        <v>12428.3650767</v>
      </c>
      <c r="E85" s="19">
        <v>3761.9237401999999</v>
      </c>
      <c r="F85" s="19">
        <v>9243.2234576999999</v>
      </c>
      <c r="G85" s="19">
        <v>13005.1471979</v>
      </c>
    </row>
    <row r="86" spans="1:10" s="96" customFormat="1" ht="17.100000000000001" customHeight="1">
      <c r="A86" s="65" t="s">
        <v>220</v>
      </c>
      <c r="B86" s="19">
        <v>6789.2497085000005</v>
      </c>
      <c r="C86" s="19">
        <v>7110.9197076</v>
      </c>
      <c r="D86" s="19">
        <v>13900.169416100001</v>
      </c>
      <c r="E86" s="19">
        <v>6720.8350910999998</v>
      </c>
      <c r="F86" s="19">
        <v>7562.7059454</v>
      </c>
      <c r="G86" s="19">
        <v>14283.541036499999</v>
      </c>
    </row>
    <row r="87" spans="1:10" s="96" customFormat="1" ht="17.100000000000001" customHeight="1">
      <c r="A87" s="97" t="s">
        <v>221</v>
      </c>
      <c r="B87" s="19">
        <v>3522.4666163000002</v>
      </c>
      <c r="C87" s="19">
        <v>10901.9366138</v>
      </c>
      <c r="D87" s="19">
        <v>14424.403230100001</v>
      </c>
      <c r="E87" s="19">
        <v>3675.5770545</v>
      </c>
      <c r="F87" s="19">
        <v>11488.6196239</v>
      </c>
      <c r="G87" s="19">
        <v>15164.1966784</v>
      </c>
    </row>
    <row r="88" spans="1:10" s="96" customFormat="1" ht="17.100000000000001" customHeight="1">
      <c r="A88" s="97" t="s">
        <v>222</v>
      </c>
      <c r="B88" s="19">
        <v>6300.0317873000004</v>
      </c>
      <c r="C88" s="19">
        <v>17106.619765899999</v>
      </c>
      <c r="D88" s="19">
        <v>23406.651553199998</v>
      </c>
      <c r="E88" s="19">
        <v>6461.4236158000003</v>
      </c>
      <c r="F88" s="19">
        <v>18116.972486800001</v>
      </c>
      <c r="G88" s="19">
        <v>24578.396102600003</v>
      </c>
    </row>
    <row r="89" spans="1:10" s="96" customFormat="1" ht="16.5" customHeight="1">
      <c r="A89" s="65" t="s">
        <v>223</v>
      </c>
      <c r="B89" s="19">
        <v>9.8197889000000007</v>
      </c>
      <c r="C89" s="19">
        <v>15650.5394366</v>
      </c>
      <c r="D89" s="19">
        <v>15660.3592255</v>
      </c>
      <c r="E89" s="19">
        <v>3.5595878999999999</v>
      </c>
      <c r="F89" s="19">
        <v>16304.0863875</v>
      </c>
      <c r="G89" s="19">
        <v>16307.645975399999</v>
      </c>
    </row>
    <row r="90" spans="1:10" s="96" customFormat="1" ht="4.5" customHeight="1">
      <c r="A90" s="65"/>
      <c r="B90" s="19"/>
      <c r="C90" s="19"/>
      <c r="D90" s="19"/>
      <c r="E90" s="19"/>
      <c r="F90" s="19"/>
      <c r="G90" s="19"/>
    </row>
    <row r="91" spans="1:10" s="96" customFormat="1">
      <c r="A91" s="86" t="s">
        <v>92</v>
      </c>
      <c r="B91" s="58">
        <v>2033094.8301660002</v>
      </c>
      <c r="C91" s="58">
        <v>2348546.4162828997</v>
      </c>
      <c r="D91" s="58">
        <v>4381641.2464488996</v>
      </c>
      <c r="E91" s="58">
        <v>2018157.1021338997</v>
      </c>
      <c r="F91" s="58">
        <v>2319903.6664630999</v>
      </c>
      <c r="G91" s="58">
        <v>4338060.7685970003</v>
      </c>
    </row>
    <row r="92" spans="1:10" s="919" customFormat="1" ht="11.25">
      <c r="A92" s="926" t="s">
        <v>137</v>
      </c>
      <c r="B92" s="927"/>
      <c r="C92" s="927"/>
      <c r="D92" s="927"/>
      <c r="E92" s="927"/>
      <c r="F92" s="927"/>
      <c r="G92" s="927"/>
    </row>
    <row r="93" spans="1:10" s="919" customFormat="1" ht="11.25">
      <c r="A93" s="928" t="s">
        <v>138</v>
      </c>
      <c r="B93" s="927"/>
      <c r="C93" s="927"/>
      <c r="D93" s="929"/>
      <c r="E93" s="927"/>
      <c r="F93" s="927"/>
      <c r="G93" s="927"/>
    </row>
    <row r="94" spans="1:10" s="919" customFormat="1" ht="11.25">
      <c r="A94" s="920" t="s">
        <v>139</v>
      </c>
      <c r="B94" s="927"/>
      <c r="C94" s="927"/>
      <c r="D94" s="927"/>
      <c r="E94" s="927"/>
      <c r="F94" s="927"/>
      <c r="G94" s="92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6" firstPageNumber="13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J24"/>
  <sheetViews>
    <sheetView view="pageBreakPreview" zoomScale="60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10" s="96" customFormat="1" ht="15" customHeight="1">
      <c r="A1" s="65"/>
      <c r="B1" s="65"/>
      <c r="C1" s="65"/>
      <c r="D1" s="65"/>
      <c r="E1" s="65"/>
      <c r="F1" s="65"/>
      <c r="G1" s="95" t="s">
        <v>228</v>
      </c>
    </row>
    <row r="2" spans="1:10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10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10" s="96" customFormat="1" ht="17.100000000000001" customHeight="1">
      <c r="A4" s="991" t="s">
        <v>145</v>
      </c>
      <c r="B4" s="991"/>
      <c r="C4" s="991"/>
      <c r="D4" s="991"/>
      <c r="E4" s="991"/>
      <c r="F4" s="991"/>
      <c r="G4" s="991"/>
    </row>
    <row r="5" spans="1:10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10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10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10" s="96" customFormat="1" ht="5.0999999999999996" customHeight="1">
      <c r="A8" s="97"/>
      <c r="B8" s="47"/>
      <c r="C8" s="47"/>
      <c r="D8" s="47"/>
      <c r="E8" s="47"/>
      <c r="F8" s="47"/>
      <c r="G8" s="47"/>
      <c r="I8" s="98"/>
    </row>
    <row r="9" spans="1:10" s="96" customFormat="1" ht="30" customHeight="1">
      <c r="A9" s="99" t="s">
        <v>17</v>
      </c>
      <c r="B9" s="15">
        <v>836360.06063550001</v>
      </c>
      <c r="C9" s="15" t="s">
        <v>130</v>
      </c>
      <c r="D9" s="15">
        <v>836360.06063550001</v>
      </c>
      <c r="E9" s="15">
        <v>763536.26618050004</v>
      </c>
      <c r="F9" s="15" t="s">
        <v>130</v>
      </c>
      <c r="G9" s="15">
        <v>763536.26618050004</v>
      </c>
      <c r="I9" s="100"/>
    </row>
    <row r="10" spans="1:10" s="96" customFormat="1" ht="30" customHeight="1">
      <c r="A10" s="65" t="s">
        <v>161</v>
      </c>
      <c r="B10" s="19">
        <v>836360.06063550001</v>
      </c>
      <c r="C10" s="19" t="s">
        <v>130</v>
      </c>
      <c r="D10" s="19">
        <v>836360.06063550001</v>
      </c>
      <c r="E10" s="19">
        <v>763536.26618050004</v>
      </c>
      <c r="F10" s="19" t="s">
        <v>130</v>
      </c>
      <c r="G10" s="19">
        <v>763536.26618050004</v>
      </c>
    </row>
    <row r="11" spans="1:10" s="96" customFormat="1" ht="30" customHeight="1">
      <c r="A11" s="99" t="s">
        <v>39</v>
      </c>
      <c r="B11" s="29">
        <v>6982467.4064897001</v>
      </c>
      <c r="C11" s="29" t="s">
        <v>130</v>
      </c>
      <c r="D11" s="29">
        <v>6982467.4064897001</v>
      </c>
      <c r="E11" s="29">
        <v>6569498.1168248001</v>
      </c>
      <c r="F11" s="29" t="s">
        <v>130</v>
      </c>
      <c r="G11" s="29">
        <v>6569498.1168248001</v>
      </c>
      <c r="I11" s="102"/>
    </row>
    <row r="12" spans="1:10" s="96" customFormat="1" ht="30" customHeight="1">
      <c r="A12" s="65" t="s">
        <v>169</v>
      </c>
      <c r="B12" s="19">
        <v>6954946.2525676005</v>
      </c>
      <c r="C12" s="19" t="s">
        <v>130</v>
      </c>
      <c r="D12" s="19">
        <v>6954946.2525676005</v>
      </c>
      <c r="E12" s="19">
        <v>6545852.9796428001</v>
      </c>
      <c r="F12" s="19" t="s">
        <v>130</v>
      </c>
      <c r="G12" s="19">
        <v>6545852.9796428001</v>
      </c>
      <c r="I12" s="101"/>
    </row>
    <row r="13" spans="1:10" s="96" customFormat="1" ht="30" customHeight="1">
      <c r="A13" s="65" t="s">
        <v>177</v>
      </c>
      <c r="B13" s="19">
        <v>27521.153922099998</v>
      </c>
      <c r="C13" s="19" t="s">
        <v>130</v>
      </c>
      <c r="D13" s="19">
        <v>27521.153922099998</v>
      </c>
      <c r="E13" s="19">
        <v>23645.137181999999</v>
      </c>
      <c r="F13" s="19" t="s">
        <v>130</v>
      </c>
      <c r="G13" s="19">
        <v>23645.137181999999</v>
      </c>
    </row>
    <row r="14" spans="1:10" s="96" customFormat="1" ht="30" customHeight="1">
      <c r="A14" s="99" t="s">
        <v>52</v>
      </c>
      <c r="B14" s="15">
        <v>17017.3042838</v>
      </c>
      <c r="C14" s="15" t="s">
        <v>130</v>
      </c>
      <c r="D14" s="15">
        <v>17017.3042838</v>
      </c>
      <c r="E14" s="15">
        <v>18453.144703099999</v>
      </c>
      <c r="F14" s="15" t="s">
        <v>130</v>
      </c>
      <c r="G14" s="15">
        <v>18453.144703099999</v>
      </c>
    </row>
    <row r="15" spans="1:10" s="96" customFormat="1" ht="30" customHeight="1">
      <c r="A15" s="65" t="s">
        <v>186</v>
      </c>
      <c r="B15" s="19">
        <v>17017.3042838</v>
      </c>
      <c r="C15" s="19" t="s">
        <v>130</v>
      </c>
      <c r="D15" s="19">
        <v>17017.3042838</v>
      </c>
      <c r="E15" s="19">
        <v>18453.144703099999</v>
      </c>
      <c r="F15" s="19" t="s">
        <v>130</v>
      </c>
      <c r="G15" s="19">
        <v>18453.144703099999</v>
      </c>
      <c r="I15" s="101"/>
    </row>
    <row r="16" spans="1:10" s="96" customFormat="1" ht="30" customHeight="1">
      <c r="A16" s="99" t="s">
        <v>65</v>
      </c>
      <c r="B16" s="15">
        <v>5041.8898170000002</v>
      </c>
      <c r="C16" s="15" t="s">
        <v>130</v>
      </c>
      <c r="D16" s="15">
        <v>5041.8898170000002</v>
      </c>
      <c r="E16" s="15">
        <v>6098.7164006000003</v>
      </c>
      <c r="F16" s="15" t="s">
        <v>130</v>
      </c>
      <c r="G16" s="15">
        <v>6098.7164006000003</v>
      </c>
      <c r="J16" s="101"/>
    </row>
    <row r="17" spans="1:10" s="96" customFormat="1" ht="30" customHeight="1">
      <c r="A17" s="65" t="s">
        <v>198</v>
      </c>
      <c r="B17" s="19">
        <v>5041.8898170000002</v>
      </c>
      <c r="C17" s="19" t="s">
        <v>130</v>
      </c>
      <c r="D17" s="19">
        <v>5041.8898170000002</v>
      </c>
      <c r="E17" s="19">
        <v>6098.7164006000003</v>
      </c>
      <c r="F17" s="19" t="s">
        <v>130</v>
      </c>
      <c r="G17" s="19">
        <v>6098.7164006000003</v>
      </c>
      <c r="J17" s="98"/>
    </row>
    <row r="18" spans="1:10" s="96" customFormat="1" ht="30" customHeight="1">
      <c r="A18" s="99" t="s">
        <v>81</v>
      </c>
      <c r="B18" s="15">
        <v>33568.2022124</v>
      </c>
      <c r="C18" s="15" t="s">
        <v>130</v>
      </c>
      <c r="D18" s="15">
        <v>33568.2022124</v>
      </c>
      <c r="E18" s="15">
        <v>40496.685650400002</v>
      </c>
      <c r="F18" s="15" t="s">
        <v>130</v>
      </c>
      <c r="G18" s="15">
        <v>40496.685650400002</v>
      </c>
      <c r="J18" s="98"/>
    </row>
    <row r="19" spans="1:10" s="96" customFormat="1" ht="30" customHeight="1">
      <c r="A19" s="65" t="s">
        <v>215</v>
      </c>
      <c r="B19" s="19">
        <v>33568.2022124</v>
      </c>
      <c r="C19" s="19" t="s">
        <v>130</v>
      </c>
      <c r="D19" s="19">
        <v>33568.2022124</v>
      </c>
      <c r="E19" s="19">
        <v>40496.685650400002</v>
      </c>
      <c r="F19" s="19" t="s">
        <v>130</v>
      </c>
      <c r="G19" s="19">
        <v>40496.685650400002</v>
      </c>
      <c r="J19" s="98"/>
    </row>
    <row r="20" spans="1:10" s="96" customFormat="1" ht="4.5" customHeight="1">
      <c r="A20" s="65"/>
      <c r="B20" s="19"/>
      <c r="C20" s="19"/>
      <c r="D20" s="19"/>
      <c r="E20" s="19"/>
      <c r="F20" s="19"/>
      <c r="G20" s="19"/>
    </row>
    <row r="21" spans="1:10" s="96" customFormat="1">
      <c r="A21" s="86" t="s">
        <v>92</v>
      </c>
      <c r="B21" s="58">
        <v>7874454.8634383995</v>
      </c>
      <c r="C21" s="109" t="s">
        <v>130</v>
      </c>
      <c r="D21" s="58">
        <v>7874454.8634383995</v>
      </c>
      <c r="E21" s="58">
        <v>7398082.9297594009</v>
      </c>
      <c r="F21" s="109" t="s">
        <v>130</v>
      </c>
      <c r="G21" s="58">
        <v>7398082.9297594009</v>
      </c>
    </row>
    <row r="22" spans="1:10" s="919" customFormat="1" ht="11.25">
      <c r="A22" s="926" t="s">
        <v>137</v>
      </c>
      <c r="B22" s="927"/>
      <c r="C22" s="927"/>
      <c r="D22" s="927"/>
      <c r="E22" s="927"/>
      <c r="F22" s="927"/>
      <c r="G22" s="927"/>
    </row>
    <row r="23" spans="1:10" s="919" customFormat="1" ht="11.25">
      <c r="A23" s="928" t="s">
        <v>138</v>
      </c>
      <c r="B23" s="927"/>
      <c r="C23" s="927"/>
      <c r="D23" s="929"/>
      <c r="E23" s="927"/>
      <c r="F23" s="927"/>
      <c r="G23" s="927"/>
    </row>
    <row r="24" spans="1:10" s="919" customFormat="1" ht="11.25">
      <c r="A24" s="920" t="s">
        <v>139</v>
      </c>
      <c r="B24" s="927"/>
      <c r="C24" s="927"/>
      <c r="D24" s="927"/>
      <c r="E24" s="927"/>
      <c r="F24" s="927"/>
      <c r="G24" s="927"/>
    </row>
  </sheetData>
  <mergeCells count="7">
    <mergeCell ref="A2:G2"/>
    <mergeCell ref="A3:G3"/>
    <mergeCell ref="A4:G4"/>
    <mergeCell ref="E5:G5"/>
    <mergeCell ref="A6:A7"/>
    <mergeCell ref="B6:D6"/>
    <mergeCell ref="E6:G6"/>
  </mergeCells>
  <pageMargins left="0.9" right="0.4" top="0.75" bottom="0.7" header="0.5" footer="0.4"/>
  <pageSetup paperSize="9" firstPageNumber="15" orientation="portrait" useFirstPageNumber="1" r:id="rId1"/>
  <headerFooter>
    <oddFooter>&amp;C&amp;"Maiandra GD,Regular"&amp;9&amp;P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74" zoomScale="60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9" s="96" customFormat="1" ht="15" customHeight="1">
      <c r="A1" s="65"/>
      <c r="B1" s="65"/>
      <c r="C1" s="65"/>
      <c r="D1" s="65"/>
      <c r="E1" s="65"/>
      <c r="F1" s="65"/>
      <c r="G1" s="95" t="s">
        <v>229</v>
      </c>
    </row>
    <row r="2" spans="1:9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9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96" customFormat="1" ht="17.100000000000001" customHeight="1">
      <c r="A4" s="991" t="s">
        <v>147</v>
      </c>
      <c r="B4" s="991"/>
      <c r="C4" s="991"/>
      <c r="D4" s="991"/>
      <c r="E4" s="991"/>
      <c r="F4" s="991"/>
      <c r="G4" s="991"/>
    </row>
    <row r="5" spans="1:9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96" customFormat="1" ht="5.0999999999999996" customHeight="1">
      <c r="A8" s="97"/>
      <c r="B8" s="47"/>
      <c r="C8" s="47"/>
      <c r="D8" s="47"/>
      <c r="E8" s="47"/>
      <c r="F8" s="47"/>
      <c r="G8" s="47"/>
      <c r="I8" s="98"/>
    </row>
    <row r="9" spans="1:9" s="96" customFormat="1" ht="20.100000000000001" customHeight="1">
      <c r="A9" s="99" t="s">
        <v>17</v>
      </c>
      <c r="B9" s="15">
        <v>17682776.810924798</v>
      </c>
      <c r="C9" s="15">
        <v>5850062.9309930997</v>
      </c>
      <c r="D9" s="15">
        <v>23532839.741917897</v>
      </c>
      <c r="E9" s="15">
        <v>17185011.697828699</v>
      </c>
      <c r="F9" s="15">
        <v>5781496.8792015007</v>
      </c>
      <c r="G9" s="15">
        <v>22966508.577030197</v>
      </c>
      <c r="I9" s="100"/>
    </row>
    <row r="10" spans="1:9" s="96" customFormat="1" ht="17.100000000000001" customHeight="1">
      <c r="A10" s="65" t="s">
        <v>158</v>
      </c>
      <c r="B10" s="19">
        <v>38820.492297899997</v>
      </c>
      <c r="C10" s="19">
        <v>4437.8415372999998</v>
      </c>
      <c r="D10" s="19">
        <v>43258.333835199999</v>
      </c>
      <c r="E10" s="19">
        <v>39201.780120700001</v>
      </c>
      <c r="F10" s="19">
        <v>5254.8616750000001</v>
      </c>
      <c r="G10" s="19">
        <v>44456.641795700001</v>
      </c>
      <c r="I10" s="101"/>
    </row>
    <row r="11" spans="1:9" s="96" customFormat="1" ht="17.100000000000001" customHeight="1">
      <c r="A11" s="65" t="s">
        <v>159</v>
      </c>
      <c r="B11" s="19">
        <v>483343.22739670001</v>
      </c>
      <c r="C11" s="19">
        <v>361559.6824397</v>
      </c>
      <c r="D11" s="19">
        <v>844902.90983640007</v>
      </c>
      <c r="E11" s="19">
        <v>475628.96581600001</v>
      </c>
      <c r="F11" s="19">
        <v>356040.23112850002</v>
      </c>
      <c r="G11" s="19">
        <v>831669.19694450009</v>
      </c>
      <c r="I11" s="98"/>
    </row>
    <row r="12" spans="1:9" s="96" customFormat="1" ht="17.100000000000001" customHeight="1">
      <c r="A12" s="65" t="s">
        <v>160</v>
      </c>
      <c r="B12" s="19">
        <v>501710.18388030003</v>
      </c>
      <c r="C12" s="19">
        <v>280833.83911240002</v>
      </c>
      <c r="D12" s="19">
        <v>782544.02299270011</v>
      </c>
      <c r="E12" s="19">
        <v>490387.97026239999</v>
      </c>
      <c r="F12" s="19">
        <v>277936.98993520002</v>
      </c>
      <c r="G12" s="19">
        <v>768324.96019760007</v>
      </c>
    </row>
    <row r="13" spans="1:9" s="96" customFormat="1" ht="17.100000000000001" customHeight="1">
      <c r="A13" s="65" t="s">
        <v>161</v>
      </c>
      <c r="B13" s="19">
        <v>12565753.2566636</v>
      </c>
      <c r="C13" s="19">
        <v>2909123.7971195001</v>
      </c>
      <c r="D13" s="19">
        <v>15474877.0537831</v>
      </c>
      <c r="E13" s="19">
        <v>12137153.832497301</v>
      </c>
      <c r="F13" s="19">
        <v>2898058.0713098999</v>
      </c>
      <c r="G13" s="19">
        <v>15035211.9038072</v>
      </c>
    </row>
    <row r="14" spans="1:9" s="96" customFormat="1" ht="17.100000000000001" customHeight="1">
      <c r="A14" s="65" t="s">
        <v>162</v>
      </c>
      <c r="B14" s="19">
        <v>78886.819220599995</v>
      </c>
      <c r="C14" s="19" t="s">
        <v>130</v>
      </c>
      <c r="D14" s="19">
        <v>78886.819220599995</v>
      </c>
      <c r="E14" s="19">
        <v>74429.684625099995</v>
      </c>
      <c r="F14" s="19" t="s">
        <v>130</v>
      </c>
      <c r="G14" s="19">
        <v>74429.684625099995</v>
      </c>
    </row>
    <row r="15" spans="1:9" s="96" customFormat="1" ht="17.100000000000001" customHeight="1">
      <c r="A15" s="65" t="s">
        <v>163</v>
      </c>
      <c r="B15" s="19">
        <v>1206608.1301716999</v>
      </c>
      <c r="C15" s="19">
        <v>1035398.0798337</v>
      </c>
      <c r="D15" s="19">
        <v>2242006.2100053998</v>
      </c>
      <c r="E15" s="19">
        <v>1200296.4490632999</v>
      </c>
      <c r="F15" s="19">
        <v>1005890.9611243</v>
      </c>
      <c r="G15" s="19">
        <v>2206187.4101876002</v>
      </c>
    </row>
    <row r="16" spans="1:9" s="96" customFormat="1" ht="17.100000000000001" customHeight="1">
      <c r="A16" s="65" t="s">
        <v>164</v>
      </c>
      <c r="B16" s="19">
        <v>647167.57475939998</v>
      </c>
      <c r="C16" s="19">
        <v>281640.53444820002</v>
      </c>
      <c r="D16" s="19">
        <v>928808.10920760001</v>
      </c>
      <c r="E16" s="19">
        <v>643454.99617669999</v>
      </c>
      <c r="F16" s="19">
        <v>281605.20038759999</v>
      </c>
      <c r="G16" s="19">
        <v>925060.19656429999</v>
      </c>
    </row>
    <row r="17" spans="1:9" s="96" customFormat="1" ht="17.100000000000001" customHeight="1">
      <c r="A17" s="65" t="s">
        <v>165</v>
      </c>
      <c r="B17" s="19">
        <v>859007.20134210004</v>
      </c>
      <c r="C17" s="19">
        <v>278316.7697604</v>
      </c>
      <c r="D17" s="19">
        <v>1137323.9711025001</v>
      </c>
      <c r="E17" s="19">
        <v>840550.71823480004</v>
      </c>
      <c r="F17" s="19">
        <v>271361.6565332</v>
      </c>
      <c r="G17" s="19">
        <v>1111912.3747680001</v>
      </c>
    </row>
    <row r="18" spans="1:9" s="96" customFormat="1" ht="17.100000000000001" customHeight="1">
      <c r="A18" s="65" t="s">
        <v>166</v>
      </c>
      <c r="B18" s="19">
        <v>40527.193394299997</v>
      </c>
      <c r="C18" s="19">
        <v>2550.5899254000001</v>
      </c>
      <c r="D18" s="19">
        <v>43077.7833197</v>
      </c>
      <c r="E18" s="19">
        <v>42704.193626400003</v>
      </c>
      <c r="F18" s="19">
        <v>2721.0128066000002</v>
      </c>
      <c r="G18" s="19">
        <v>45425.206433000007</v>
      </c>
      <c r="I18" s="98"/>
    </row>
    <row r="19" spans="1:9" s="96" customFormat="1" ht="17.100000000000001" customHeight="1">
      <c r="A19" s="65" t="s">
        <v>167</v>
      </c>
      <c r="B19" s="19">
        <v>399070.55831410002</v>
      </c>
      <c r="C19" s="19">
        <v>242479.1635999</v>
      </c>
      <c r="D19" s="19">
        <v>641549.72191399999</v>
      </c>
      <c r="E19" s="19">
        <v>396890.05322569999</v>
      </c>
      <c r="F19" s="19">
        <v>237470.06482560001</v>
      </c>
      <c r="G19" s="19">
        <v>634360.11805130006</v>
      </c>
      <c r="I19" s="98"/>
    </row>
    <row r="20" spans="1:9" s="96" customFormat="1" ht="17.100000000000001" customHeight="1">
      <c r="A20" s="65" t="s">
        <v>168</v>
      </c>
      <c r="B20" s="19">
        <v>861882.17348410003</v>
      </c>
      <c r="C20" s="19">
        <v>453722.63321659999</v>
      </c>
      <c r="D20" s="19">
        <v>1315604.8067007</v>
      </c>
      <c r="E20" s="19">
        <v>844313.05418029998</v>
      </c>
      <c r="F20" s="19">
        <v>445157.82947559998</v>
      </c>
      <c r="G20" s="19">
        <v>1289470.8836558999</v>
      </c>
      <c r="I20" s="98"/>
    </row>
    <row r="21" spans="1:9" s="96" customFormat="1" ht="20.100000000000001" customHeight="1">
      <c r="A21" s="99" t="s">
        <v>39</v>
      </c>
      <c r="B21" s="29">
        <v>60567082.772018999</v>
      </c>
      <c r="C21" s="29">
        <v>7920287.9387735995</v>
      </c>
      <c r="D21" s="29">
        <v>68487370.710792586</v>
      </c>
      <c r="E21" s="29">
        <v>59663108.778551303</v>
      </c>
      <c r="F21" s="29">
        <v>7845778.6203840999</v>
      </c>
      <c r="G21" s="29">
        <v>67508887.398935407</v>
      </c>
      <c r="I21" s="102"/>
    </row>
    <row r="22" spans="1:9" s="96" customFormat="1" ht="17.100000000000001" customHeight="1">
      <c r="A22" s="65" t="s">
        <v>169</v>
      </c>
      <c r="B22" s="19">
        <v>55149595.927579999</v>
      </c>
      <c r="C22" s="19">
        <v>3733804.8189690998</v>
      </c>
      <c r="D22" s="19">
        <v>58883400.7465491</v>
      </c>
      <c r="E22" s="19">
        <v>54310228.042060599</v>
      </c>
      <c r="F22" s="19">
        <v>3690969.6277867001</v>
      </c>
      <c r="G22" s="19">
        <v>58001197.669847302</v>
      </c>
      <c r="I22" s="101"/>
    </row>
    <row r="23" spans="1:9" s="96" customFormat="1" ht="17.100000000000001" customHeight="1">
      <c r="A23" s="65" t="s">
        <v>170</v>
      </c>
      <c r="B23" s="19">
        <v>409198.13827659999</v>
      </c>
      <c r="C23" s="19">
        <v>135628.03145889999</v>
      </c>
      <c r="D23" s="19">
        <v>544826.16973550001</v>
      </c>
      <c r="E23" s="19">
        <v>411818.04789320001</v>
      </c>
      <c r="F23" s="19">
        <v>138541.16861600001</v>
      </c>
      <c r="G23" s="19">
        <v>550359.21650920005</v>
      </c>
      <c r="I23" s="98"/>
    </row>
    <row r="24" spans="1:9" s="96" customFormat="1" ht="17.100000000000001" customHeight="1">
      <c r="A24" s="65" t="s">
        <v>171</v>
      </c>
      <c r="B24" s="19">
        <v>892393.05061599996</v>
      </c>
      <c r="C24" s="19">
        <v>1068441.559169</v>
      </c>
      <c r="D24" s="19">
        <v>1960834.6097849999</v>
      </c>
      <c r="E24" s="19">
        <v>889800.38730900001</v>
      </c>
      <c r="F24" s="19">
        <v>1064538.3914679999</v>
      </c>
      <c r="G24" s="19">
        <v>1954338.778777</v>
      </c>
      <c r="I24" s="98"/>
    </row>
    <row r="25" spans="1:9" s="96" customFormat="1" ht="17.100000000000001" customHeight="1">
      <c r="A25" s="65" t="s">
        <v>172</v>
      </c>
      <c r="B25" s="19">
        <v>151707.78150300001</v>
      </c>
      <c r="C25" s="19">
        <v>35612.050324900003</v>
      </c>
      <c r="D25" s="19">
        <v>187319.83182790002</v>
      </c>
      <c r="E25" s="19">
        <v>158154.36435339999</v>
      </c>
      <c r="F25" s="19">
        <v>35710.655040700003</v>
      </c>
      <c r="G25" s="19">
        <v>193865.0193941</v>
      </c>
      <c r="I25" s="98"/>
    </row>
    <row r="26" spans="1:9" s="96" customFormat="1" ht="17.100000000000001" customHeight="1">
      <c r="A26" s="65" t="s">
        <v>173</v>
      </c>
      <c r="B26" s="19">
        <v>379450.25939080003</v>
      </c>
      <c r="C26" s="19">
        <v>148502.77129169999</v>
      </c>
      <c r="D26" s="19">
        <v>527953.03068249999</v>
      </c>
      <c r="E26" s="19">
        <v>375537.29969750001</v>
      </c>
      <c r="F26" s="19">
        <v>146625.58689050001</v>
      </c>
      <c r="G26" s="19">
        <v>522162.88658799999</v>
      </c>
      <c r="I26" s="98"/>
    </row>
    <row r="27" spans="1:9" s="96" customFormat="1" ht="17.100000000000001" customHeight="1">
      <c r="A27" s="65" t="s">
        <v>174</v>
      </c>
      <c r="B27" s="19">
        <v>237115.6995048</v>
      </c>
      <c r="C27" s="19">
        <v>169991.72203090001</v>
      </c>
      <c r="D27" s="19">
        <v>407107.42153569998</v>
      </c>
      <c r="E27" s="19">
        <v>239941.41871570001</v>
      </c>
      <c r="F27" s="19">
        <v>171068.9963924</v>
      </c>
      <c r="G27" s="19">
        <v>411010.41510810005</v>
      </c>
    </row>
    <row r="28" spans="1:9" s="96" customFormat="1" ht="17.100000000000001" customHeight="1">
      <c r="A28" s="65" t="s">
        <v>175</v>
      </c>
      <c r="B28" s="19">
        <v>214795.83917250001</v>
      </c>
      <c r="C28" s="19">
        <v>90861.521670000002</v>
      </c>
      <c r="D28" s="19">
        <v>305657.3608425</v>
      </c>
      <c r="E28" s="19">
        <v>215322.11584519999</v>
      </c>
      <c r="F28" s="19">
        <v>91873.555847800002</v>
      </c>
      <c r="G28" s="19">
        <v>307195.67169300001</v>
      </c>
    </row>
    <row r="29" spans="1:9" s="96" customFormat="1" ht="17.100000000000001" customHeight="1">
      <c r="A29" s="65" t="s">
        <v>176</v>
      </c>
      <c r="B29" s="19">
        <v>165683.63717910001</v>
      </c>
      <c r="C29" s="19">
        <v>570909.78169830004</v>
      </c>
      <c r="D29" s="19">
        <v>736593.41887739999</v>
      </c>
      <c r="E29" s="19">
        <v>165191.11515229999</v>
      </c>
      <c r="F29" s="19">
        <v>576038.81349450001</v>
      </c>
      <c r="G29" s="19">
        <v>741229.92864679999</v>
      </c>
    </row>
    <row r="30" spans="1:9" s="96" customFormat="1" ht="17.100000000000001" customHeight="1">
      <c r="A30" s="65" t="s">
        <v>177</v>
      </c>
      <c r="B30" s="19">
        <v>1588319.6335769</v>
      </c>
      <c r="C30" s="19">
        <v>1103002.254733</v>
      </c>
      <c r="D30" s="19">
        <v>2691321.8883098997</v>
      </c>
      <c r="E30" s="19">
        <v>1538150.4409564999</v>
      </c>
      <c r="F30" s="19">
        <v>1084163.5911554999</v>
      </c>
      <c r="G30" s="19">
        <v>2622314.0321119996</v>
      </c>
    </row>
    <row r="31" spans="1:9" s="96" customFormat="1" ht="17.100000000000001" customHeight="1">
      <c r="A31" s="65" t="s">
        <v>178</v>
      </c>
      <c r="B31" s="19">
        <v>497295.88316700002</v>
      </c>
      <c r="C31" s="19">
        <v>417255.15085829998</v>
      </c>
      <c r="D31" s="19">
        <v>914551.03402530006</v>
      </c>
      <c r="E31" s="19">
        <v>478368.7251718</v>
      </c>
      <c r="F31" s="19">
        <v>402221.0453386</v>
      </c>
      <c r="G31" s="19">
        <v>880589.77051039995</v>
      </c>
    </row>
    <row r="32" spans="1:9" s="96" customFormat="1" ht="17.100000000000001" customHeight="1">
      <c r="A32" s="97" t="s">
        <v>179</v>
      </c>
      <c r="B32" s="19">
        <v>136829.0890948</v>
      </c>
      <c r="C32" s="19">
        <v>18105.262311900002</v>
      </c>
      <c r="D32" s="19">
        <v>154934.35140670001</v>
      </c>
      <c r="E32" s="19">
        <v>137301.375688</v>
      </c>
      <c r="F32" s="19">
        <v>18334.941831600001</v>
      </c>
      <c r="G32" s="19">
        <v>155636.31751960001</v>
      </c>
    </row>
    <row r="33" spans="1:10" s="96" customFormat="1" ht="17.100000000000001" customHeight="1">
      <c r="A33" s="65" t="s">
        <v>180</v>
      </c>
      <c r="B33" s="19">
        <v>168854.8644704</v>
      </c>
      <c r="C33" s="19">
        <v>217000.17138469999</v>
      </c>
      <c r="D33" s="19">
        <v>385855.03585510002</v>
      </c>
      <c r="E33" s="19">
        <v>167029.610686</v>
      </c>
      <c r="F33" s="19">
        <v>214960.67717000001</v>
      </c>
      <c r="G33" s="19">
        <v>381990.28785600001</v>
      </c>
    </row>
    <row r="34" spans="1:10" s="96" customFormat="1" ht="17.100000000000001" customHeight="1">
      <c r="A34" s="65" t="s">
        <v>181</v>
      </c>
      <c r="B34" s="19">
        <v>575842.96848709998</v>
      </c>
      <c r="C34" s="19">
        <v>211172.84287289999</v>
      </c>
      <c r="D34" s="19">
        <v>787015.81135999993</v>
      </c>
      <c r="E34" s="19">
        <v>576265.83502210001</v>
      </c>
      <c r="F34" s="19">
        <v>210731.56935179999</v>
      </c>
      <c r="G34" s="19">
        <v>786997.40437390003</v>
      </c>
    </row>
    <row r="35" spans="1:10" s="96" customFormat="1" ht="17.100000000000001" customHeight="1">
      <c r="A35" s="99" t="s">
        <v>52</v>
      </c>
      <c r="B35" s="15">
        <v>3039719.7787201004</v>
      </c>
      <c r="C35" s="15">
        <v>678961.97806350002</v>
      </c>
      <c r="D35" s="15">
        <v>3718681.7567835995</v>
      </c>
      <c r="E35" s="15">
        <v>3092984.3200478</v>
      </c>
      <c r="F35" s="15">
        <v>688380.37483370001</v>
      </c>
      <c r="G35" s="15">
        <v>3781364.6948815002</v>
      </c>
    </row>
    <row r="36" spans="1:10" s="96" customFormat="1" ht="17.100000000000001" customHeight="1">
      <c r="A36" s="65" t="s">
        <v>182</v>
      </c>
      <c r="B36" s="19">
        <v>143930.6250147</v>
      </c>
      <c r="C36" s="19">
        <v>72806.391273600006</v>
      </c>
      <c r="D36" s="19">
        <v>216737.01628829999</v>
      </c>
      <c r="E36" s="19">
        <v>147348.55299649999</v>
      </c>
      <c r="F36" s="19">
        <v>70834.894758800001</v>
      </c>
      <c r="G36" s="19">
        <v>218183.44775529997</v>
      </c>
      <c r="I36" s="98"/>
    </row>
    <row r="37" spans="1:10" s="96" customFormat="1" ht="17.100000000000001" customHeight="1">
      <c r="A37" s="65" t="s">
        <v>183</v>
      </c>
      <c r="B37" s="19">
        <v>125795.29456520001</v>
      </c>
      <c r="C37" s="19">
        <v>20753.318531000001</v>
      </c>
      <c r="D37" s="19">
        <v>146548.61309620002</v>
      </c>
      <c r="E37" s="19">
        <v>128087.0527668</v>
      </c>
      <c r="F37" s="19">
        <v>20906.3984452</v>
      </c>
      <c r="G37" s="19">
        <v>148993.45121199999</v>
      </c>
      <c r="I37" s="98"/>
    </row>
    <row r="38" spans="1:10" s="96" customFormat="1" ht="17.100000000000001" customHeight="1">
      <c r="A38" s="65" t="s">
        <v>184</v>
      </c>
      <c r="B38" s="19">
        <v>588126.26212229999</v>
      </c>
      <c r="C38" s="19">
        <v>180393.1993214</v>
      </c>
      <c r="D38" s="19">
        <v>768519.46144370001</v>
      </c>
      <c r="E38" s="19">
        <v>590494.11463910004</v>
      </c>
      <c r="F38" s="19">
        <v>189959.24121909999</v>
      </c>
      <c r="G38" s="19">
        <v>780453.3558582</v>
      </c>
      <c r="I38" s="98"/>
    </row>
    <row r="39" spans="1:10" s="96" customFormat="1" ht="20.100000000000001" customHeight="1">
      <c r="A39" s="65" t="s">
        <v>185</v>
      </c>
      <c r="B39" s="19">
        <v>162797.7179697</v>
      </c>
      <c r="C39" s="19">
        <v>59644.906609799997</v>
      </c>
      <c r="D39" s="19">
        <v>222442.6245795</v>
      </c>
      <c r="E39" s="19">
        <v>166703.47512230001</v>
      </c>
      <c r="F39" s="19">
        <v>61713.215592799999</v>
      </c>
      <c r="G39" s="19">
        <v>228416.69071510001</v>
      </c>
      <c r="I39" s="103"/>
    </row>
    <row r="40" spans="1:10" s="96" customFormat="1" ht="17.100000000000001" customHeight="1">
      <c r="A40" s="65" t="s">
        <v>186</v>
      </c>
      <c r="B40" s="19">
        <v>1144952.1489923</v>
      </c>
      <c r="C40" s="19">
        <v>139725.03026639999</v>
      </c>
      <c r="D40" s="19">
        <v>1284677.1792587</v>
      </c>
      <c r="E40" s="19">
        <v>1146698.0667451001</v>
      </c>
      <c r="F40" s="19">
        <v>138924.0787859</v>
      </c>
      <c r="G40" s="19">
        <v>1285622.1455310001</v>
      </c>
      <c r="I40" s="101"/>
    </row>
    <row r="41" spans="1:10" s="96" customFormat="1" ht="17.100000000000001" customHeight="1">
      <c r="A41" s="65" t="s">
        <v>187</v>
      </c>
      <c r="B41" s="19">
        <v>421332.07634570001</v>
      </c>
      <c r="C41" s="19">
        <v>47271.846122900002</v>
      </c>
      <c r="D41" s="19">
        <v>468603.92246860004</v>
      </c>
      <c r="E41" s="19">
        <v>455254.30137549998</v>
      </c>
      <c r="F41" s="19">
        <v>44133.685282699997</v>
      </c>
      <c r="G41" s="19">
        <v>499387.98665819998</v>
      </c>
      <c r="I41" s="98"/>
    </row>
    <row r="42" spans="1:10" s="96" customFormat="1" ht="17.100000000000001" customHeight="1">
      <c r="A42" s="65" t="s">
        <v>188</v>
      </c>
      <c r="B42" s="19">
        <v>82763.588137700004</v>
      </c>
      <c r="C42" s="19">
        <v>3337.9813650999999</v>
      </c>
      <c r="D42" s="19">
        <v>86101.569502800005</v>
      </c>
      <c r="E42" s="19">
        <v>84495.833580899998</v>
      </c>
      <c r="F42" s="19">
        <v>3139.6787571999998</v>
      </c>
      <c r="G42" s="19">
        <v>87635.512338100001</v>
      </c>
      <c r="I42" s="98"/>
    </row>
    <row r="43" spans="1:10" s="96" customFormat="1" ht="17.100000000000001" customHeight="1">
      <c r="A43" s="65" t="s">
        <v>189</v>
      </c>
      <c r="B43" s="19">
        <v>49168.178364200001</v>
      </c>
      <c r="C43" s="19">
        <v>4570.2203325999999</v>
      </c>
      <c r="D43" s="19">
        <v>53738.398696800003</v>
      </c>
      <c r="E43" s="19">
        <v>50649.898360400002</v>
      </c>
      <c r="F43" s="19">
        <v>5205.3909188999996</v>
      </c>
      <c r="G43" s="19">
        <v>55855.289279299999</v>
      </c>
      <c r="I43" s="98"/>
    </row>
    <row r="44" spans="1:10" s="96" customFormat="1" ht="17.100000000000001" customHeight="1">
      <c r="A44" s="65" t="s">
        <v>190</v>
      </c>
      <c r="B44" s="19">
        <v>87512.882117600006</v>
      </c>
      <c r="C44" s="19">
        <v>21605.702171000001</v>
      </c>
      <c r="D44" s="19">
        <v>109118.5842886</v>
      </c>
      <c r="E44" s="19">
        <v>88778.327988300007</v>
      </c>
      <c r="F44" s="19">
        <v>21712.0353311</v>
      </c>
      <c r="G44" s="19">
        <v>110490.3633194</v>
      </c>
    </row>
    <row r="45" spans="1:10" s="96" customFormat="1" ht="13.5" customHeight="1">
      <c r="A45" s="64" t="s">
        <v>191</v>
      </c>
      <c r="B45" s="104">
        <v>233341.0050907</v>
      </c>
      <c r="C45" s="104">
        <v>128853.3820697</v>
      </c>
      <c r="D45" s="104">
        <v>362194.38716039999</v>
      </c>
      <c r="E45" s="104">
        <v>234474.69647289999</v>
      </c>
      <c r="F45" s="104">
        <v>131851.75574200001</v>
      </c>
      <c r="G45" s="104">
        <v>366326.4522149</v>
      </c>
    </row>
    <row r="46" spans="1:10" s="96" customFormat="1">
      <c r="A46" s="65"/>
      <c r="B46" s="19"/>
      <c r="C46" s="19"/>
      <c r="D46" s="19"/>
      <c r="E46" s="19"/>
      <c r="F46" s="19"/>
      <c r="G46" s="19"/>
      <c r="J46" s="98"/>
    </row>
    <row r="47" spans="1:10" s="96" customFormat="1" ht="17.100000000000001" customHeight="1">
      <c r="A47" s="97"/>
      <c r="B47" s="19"/>
      <c r="C47" s="19"/>
      <c r="D47" s="19"/>
      <c r="E47" s="19"/>
      <c r="F47" s="19"/>
      <c r="G47" s="95" t="s">
        <v>230</v>
      </c>
      <c r="J47" s="100"/>
    </row>
    <row r="48" spans="1:10" s="96" customFormat="1" ht="17.100000000000001" customHeight="1">
      <c r="A48" s="995" t="s">
        <v>153</v>
      </c>
      <c r="B48" s="995"/>
      <c r="C48" s="995"/>
      <c r="D48" s="995"/>
      <c r="E48" s="995"/>
      <c r="F48" s="995"/>
      <c r="G48" s="995"/>
      <c r="J48" s="101"/>
    </row>
    <row r="49" spans="1:10" s="96" customFormat="1" ht="17.100000000000001" customHeight="1">
      <c r="A49" s="996" t="s">
        <v>154</v>
      </c>
      <c r="B49" s="996"/>
      <c r="C49" s="996"/>
      <c r="D49" s="996"/>
      <c r="E49" s="996"/>
      <c r="F49" s="996"/>
      <c r="G49" s="996"/>
      <c r="J49" s="98"/>
    </row>
    <row r="50" spans="1:10" s="96" customFormat="1" ht="17.100000000000001" customHeight="1">
      <c r="A50" s="991" t="s">
        <v>147</v>
      </c>
      <c r="B50" s="991"/>
      <c r="C50" s="991"/>
      <c r="D50" s="991"/>
      <c r="E50" s="991"/>
      <c r="F50" s="991"/>
      <c r="G50" s="991"/>
    </row>
    <row r="51" spans="1:10" s="96" customFormat="1">
      <c r="A51" s="65"/>
      <c r="B51" s="65"/>
      <c r="C51" s="65"/>
      <c r="D51" s="65"/>
      <c r="E51" s="65"/>
      <c r="F51" s="64"/>
      <c r="G51" s="105" t="s">
        <v>4</v>
      </c>
    </row>
    <row r="52" spans="1:10" s="96" customFormat="1">
      <c r="A52" s="997" t="s">
        <v>155</v>
      </c>
      <c r="B52" s="999" t="s">
        <v>103</v>
      </c>
      <c r="C52" s="1000"/>
      <c r="D52" s="1001"/>
      <c r="E52" s="999" t="s">
        <v>104</v>
      </c>
      <c r="F52" s="1000"/>
      <c r="G52" s="1001"/>
    </row>
    <row r="53" spans="1:10" s="96" customFormat="1" ht="12.75" customHeight="1">
      <c r="A53" s="998"/>
      <c r="B53" s="68" t="s">
        <v>156</v>
      </c>
      <c r="C53" s="68" t="s">
        <v>157</v>
      </c>
      <c r="D53" s="68" t="s">
        <v>92</v>
      </c>
      <c r="E53" s="68" t="s">
        <v>156</v>
      </c>
      <c r="F53" s="68" t="s">
        <v>157</v>
      </c>
      <c r="G53" s="68" t="s">
        <v>92</v>
      </c>
    </row>
    <row r="54" spans="1:10" s="96" customFormat="1" ht="8.25" customHeight="1">
      <c r="A54" s="97"/>
      <c r="B54" s="47"/>
      <c r="C54" s="47"/>
      <c r="D54" s="47"/>
      <c r="E54" s="47"/>
      <c r="F54" s="47"/>
      <c r="G54" s="47"/>
    </row>
    <row r="55" spans="1:10" s="96" customFormat="1" ht="17.100000000000001" customHeight="1">
      <c r="A55" s="99" t="s">
        <v>193</v>
      </c>
      <c r="B55" s="15">
        <v>905395.29063920001</v>
      </c>
      <c r="C55" s="15">
        <v>255073.12569269998</v>
      </c>
      <c r="D55" s="15">
        <v>1160468.4163318998</v>
      </c>
      <c r="E55" s="15">
        <v>907769.52346429997</v>
      </c>
      <c r="F55" s="15">
        <v>259679.39740310004</v>
      </c>
      <c r="G55" s="15">
        <v>1167448.9208674</v>
      </c>
    </row>
    <row r="56" spans="1:10" s="96" customFormat="1" ht="17.100000000000001" customHeight="1">
      <c r="A56" s="65" t="s">
        <v>194</v>
      </c>
      <c r="B56" s="19">
        <v>139037.40871280001</v>
      </c>
      <c r="C56" s="19">
        <v>59317.013927400003</v>
      </c>
      <c r="D56" s="19">
        <v>198354.42264020001</v>
      </c>
      <c r="E56" s="19">
        <v>138985.71910049999</v>
      </c>
      <c r="F56" s="19">
        <v>59012.213954799998</v>
      </c>
      <c r="G56" s="19">
        <v>197997.93305529997</v>
      </c>
      <c r="J56" s="98"/>
    </row>
    <row r="57" spans="1:10" s="96" customFormat="1" ht="17.100000000000001" customHeight="1">
      <c r="A57" s="65" t="s">
        <v>195</v>
      </c>
      <c r="B57" s="19">
        <v>583901.48124400002</v>
      </c>
      <c r="C57" s="19">
        <v>164358.36699760001</v>
      </c>
      <c r="D57" s="19">
        <v>748259.84824159998</v>
      </c>
      <c r="E57" s="19">
        <v>583791.48672180006</v>
      </c>
      <c r="F57" s="19">
        <v>170080.90759260001</v>
      </c>
      <c r="G57" s="19">
        <v>753872.39431440004</v>
      </c>
      <c r="J57" s="98"/>
    </row>
    <row r="58" spans="1:10" s="96" customFormat="1" ht="17.100000000000001" customHeight="1">
      <c r="A58" s="65" t="s">
        <v>196</v>
      </c>
      <c r="B58" s="19">
        <v>93667.091028099996</v>
      </c>
      <c r="C58" s="19">
        <v>21665.690792699999</v>
      </c>
      <c r="D58" s="19">
        <v>115332.7818208</v>
      </c>
      <c r="E58" s="19">
        <v>93342.804273000002</v>
      </c>
      <c r="F58" s="19">
        <v>20875.32375</v>
      </c>
      <c r="G58" s="19">
        <v>114218.128023</v>
      </c>
      <c r="J58" s="98"/>
    </row>
    <row r="59" spans="1:10" s="96" customFormat="1" ht="20.100000000000001" customHeight="1">
      <c r="A59" s="65" t="s">
        <v>197</v>
      </c>
      <c r="B59" s="19">
        <v>88789.309654299999</v>
      </c>
      <c r="C59" s="19">
        <v>9732.0539750000007</v>
      </c>
      <c r="D59" s="19">
        <v>98521.363629300002</v>
      </c>
      <c r="E59" s="19">
        <v>91649.513368999993</v>
      </c>
      <c r="F59" s="19">
        <v>9710.9521057000002</v>
      </c>
      <c r="G59" s="19">
        <v>101360.46547469999</v>
      </c>
      <c r="J59" s="102"/>
    </row>
    <row r="60" spans="1:10" s="96" customFormat="1" ht="17.100000000000001" customHeight="1">
      <c r="A60" s="99" t="s">
        <v>65</v>
      </c>
      <c r="B60" s="15">
        <v>3110347.0073206001</v>
      </c>
      <c r="C60" s="15">
        <v>634094.32861349999</v>
      </c>
      <c r="D60" s="15">
        <v>3744441.3359341002</v>
      </c>
      <c r="E60" s="15">
        <v>3082797.4390987996</v>
      </c>
      <c r="F60" s="15">
        <v>650100.12842780002</v>
      </c>
      <c r="G60" s="15">
        <v>3732897.5675266003</v>
      </c>
      <c r="J60" s="101"/>
    </row>
    <row r="61" spans="1:10" s="96" customFormat="1" ht="17.100000000000001" customHeight="1">
      <c r="A61" s="65" t="s">
        <v>198</v>
      </c>
      <c r="B61" s="19">
        <v>704952.26267159998</v>
      </c>
      <c r="C61" s="19">
        <v>72595.233550100005</v>
      </c>
      <c r="D61" s="19">
        <v>777547.49622169998</v>
      </c>
      <c r="E61" s="19">
        <v>708145.49450419995</v>
      </c>
      <c r="F61" s="19">
        <v>78638.812550000002</v>
      </c>
      <c r="G61" s="19">
        <v>786784.30705419998</v>
      </c>
      <c r="J61" s="98"/>
    </row>
    <row r="62" spans="1:10" s="96" customFormat="1" ht="17.100000000000001" customHeight="1">
      <c r="A62" s="65" t="s">
        <v>199</v>
      </c>
      <c r="B62" s="19">
        <v>123306.53024219999</v>
      </c>
      <c r="C62" s="19">
        <v>1453.9810949</v>
      </c>
      <c r="D62" s="19">
        <v>124760.51133709999</v>
      </c>
      <c r="E62" s="19">
        <v>129986.05318829999</v>
      </c>
      <c r="F62" s="19">
        <v>1567.5225095999999</v>
      </c>
      <c r="G62" s="19">
        <v>131553.5756979</v>
      </c>
      <c r="J62" s="98"/>
    </row>
    <row r="63" spans="1:10" s="96" customFormat="1" ht="17.100000000000001" customHeight="1">
      <c r="A63" s="65" t="s">
        <v>200</v>
      </c>
      <c r="B63" s="19">
        <v>129232.98277079999</v>
      </c>
      <c r="C63" s="19">
        <v>56794.900978700003</v>
      </c>
      <c r="D63" s="19">
        <v>186027.8837495</v>
      </c>
      <c r="E63" s="19">
        <v>130249.4953823</v>
      </c>
      <c r="F63" s="19">
        <v>56816.262085100003</v>
      </c>
      <c r="G63" s="19">
        <v>187065.75746739999</v>
      </c>
      <c r="J63" s="98"/>
    </row>
    <row r="64" spans="1:10" s="96" customFormat="1" ht="17.100000000000001" customHeight="1">
      <c r="A64" s="65" t="s">
        <v>201</v>
      </c>
      <c r="B64" s="19">
        <v>310683.06446620001</v>
      </c>
      <c r="C64" s="19">
        <v>110236.49129419999</v>
      </c>
      <c r="D64" s="19">
        <v>420919.55576040002</v>
      </c>
      <c r="E64" s="19">
        <v>312456.433495</v>
      </c>
      <c r="F64" s="19">
        <v>112941.35978689999</v>
      </c>
      <c r="G64" s="19">
        <v>425397.7932819</v>
      </c>
      <c r="J64" s="98"/>
    </row>
    <row r="65" spans="1:10" s="96" customFormat="1" ht="17.100000000000001" customHeight="1">
      <c r="A65" s="65" t="s">
        <v>202</v>
      </c>
      <c r="B65" s="19">
        <v>217688.48275130001</v>
      </c>
      <c r="C65" s="19">
        <v>20098.942099200001</v>
      </c>
      <c r="D65" s="19">
        <v>237787.42485050001</v>
      </c>
      <c r="E65" s="19">
        <v>221341.2037131</v>
      </c>
      <c r="F65" s="19">
        <v>20754.8957978</v>
      </c>
      <c r="G65" s="19">
        <v>242096.09951090001</v>
      </c>
    </row>
    <row r="66" spans="1:10" s="96" customFormat="1" ht="17.100000000000001" customHeight="1">
      <c r="A66" s="65" t="s">
        <v>203</v>
      </c>
      <c r="B66" s="19">
        <v>413702.274156</v>
      </c>
      <c r="C66" s="19">
        <v>136382.8551861</v>
      </c>
      <c r="D66" s="19">
        <v>550085.1293421</v>
      </c>
      <c r="E66" s="19">
        <v>420234.1041386</v>
      </c>
      <c r="F66" s="19">
        <v>146256.55243000001</v>
      </c>
      <c r="G66" s="19">
        <v>566490.65656859998</v>
      </c>
    </row>
    <row r="67" spans="1:10" s="96" customFormat="1" ht="17.100000000000001" customHeight="1">
      <c r="A67" s="65" t="s">
        <v>204</v>
      </c>
      <c r="B67" s="19">
        <v>857091.99404140003</v>
      </c>
      <c r="C67" s="19">
        <v>56827.515270700002</v>
      </c>
      <c r="D67" s="19">
        <v>913919.50931210001</v>
      </c>
      <c r="E67" s="19">
        <v>810261.51429570001</v>
      </c>
      <c r="F67" s="19">
        <v>57775.607098699998</v>
      </c>
      <c r="G67" s="19">
        <v>868037.12139440002</v>
      </c>
    </row>
    <row r="68" spans="1:10" s="96" customFormat="1" ht="20.100000000000001" customHeight="1">
      <c r="A68" s="65" t="s">
        <v>205</v>
      </c>
      <c r="B68" s="19">
        <v>353689.41622110002</v>
      </c>
      <c r="C68" s="19">
        <v>179704.4091396</v>
      </c>
      <c r="D68" s="19">
        <v>533393.82536070002</v>
      </c>
      <c r="E68" s="19">
        <v>350123.14038160001</v>
      </c>
      <c r="F68" s="19">
        <v>175349.11616969999</v>
      </c>
      <c r="G68" s="19">
        <v>525472.25655129994</v>
      </c>
    </row>
    <row r="69" spans="1:10" s="96" customFormat="1" ht="17.100000000000001" customHeight="1">
      <c r="A69" s="99" t="s">
        <v>23</v>
      </c>
      <c r="B69" s="15">
        <v>1315006.4460905001</v>
      </c>
      <c r="C69" s="15">
        <v>321826.26546760002</v>
      </c>
      <c r="D69" s="15">
        <v>1636832.7115581001</v>
      </c>
      <c r="E69" s="15">
        <v>1321339.6079535999</v>
      </c>
      <c r="F69" s="15">
        <v>334546.17873809999</v>
      </c>
      <c r="G69" s="15">
        <v>1655885.7866917001</v>
      </c>
    </row>
    <row r="70" spans="1:10" s="96" customFormat="1" ht="17.100000000000001" customHeight="1">
      <c r="A70" s="65" t="s">
        <v>206</v>
      </c>
      <c r="B70" s="19">
        <v>71283.016883599994</v>
      </c>
      <c r="C70" s="19">
        <v>11264.7425537</v>
      </c>
      <c r="D70" s="19">
        <v>82547.759437299988</v>
      </c>
      <c r="E70" s="19">
        <v>72084.028066400002</v>
      </c>
      <c r="F70" s="19">
        <v>11454.904312999999</v>
      </c>
      <c r="G70" s="19">
        <v>83538.932379400008</v>
      </c>
    </row>
    <row r="71" spans="1:10" s="96" customFormat="1" ht="17.100000000000001" customHeight="1">
      <c r="A71" s="65" t="s">
        <v>207</v>
      </c>
      <c r="B71" s="19">
        <v>662722.93721100001</v>
      </c>
      <c r="C71" s="19">
        <v>77720.210634899995</v>
      </c>
      <c r="D71" s="19">
        <v>740443.14784590004</v>
      </c>
      <c r="E71" s="19">
        <v>667349.72120180004</v>
      </c>
      <c r="F71" s="19">
        <v>80558.063203900005</v>
      </c>
      <c r="G71" s="19">
        <v>747907.78440570005</v>
      </c>
    </row>
    <row r="72" spans="1:10" s="96" customFormat="1" ht="17.100000000000001" customHeight="1">
      <c r="A72" s="97" t="s">
        <v>208</v>
      </c>
      <c r="B72" s="19">
        <v>216095.8977183</v>
      </c>
      <c r="C72" s="19">
        <v>39868.468907800001</v>
      </c>
      <c r="D72" s="19">
        <v>255964.3666261</v>
      </c>
      <c r="E72" s="19">
        <v>222303.10386549999</v>
      </c>
      <c r="F72" s="19">
        <v>41833.198284899998</v>
      </c>
      <c r="G72" s="19">
        <v>264136.30215040001</v>
      </c>
    </row>
    <row r="73" spans="1:10" s="96" customFormat="1" ht="17.100000000000001" customHeight="1">
      <c r="A73" s="65" t="s">
        <v>209</v>
      </c>
      <c r="B73" s="19">
        <v>105140.1081976</v>
      </c>
      <c r="C73" s="19">
        <v>32090.654843799999</v>
      </c>
      <c r="D73" s="19">
        <v>137230.7630414</v>
      </c>
      <c r="E73" s="19">
        <v>101734.4521307</v>
      </c>
      <c r="F73" s="19">
        <v>33318.380607799998</v>
      </c>
      <c r="G73" s="19">
        <v>135052.8327385</v>
      </c>
    </row>
    <row r="74" spans="1:10" s="96" customFormat="1" ht="17.100000000000001" customHeight="1">
      <c r="A74" s="65" t="s">
        <v>210</v>
      </c>
      <c r="B74" s="19">
        <v>150743.1114733</v>
      </c>
      <c r="C74" s="19">
        <v>58359.468074500001</v>
      </c>
      <c r="D74" s="19">
        <v>209102.57954780001</v>
      </c>
      <c r="E74" s="19">
        <v>151633.76443479999</v>
      </c>
      <c r="F74" s="19">
        <v>60049.385533799999</v>
      </c>
      <c r="G74" s="19">
        <v>211683.14996859999</v>
      </c>
      <c r="J74" s="98"/>
    </row>
    <row r="75" spans="1:10" s="96" customFormat="1" ht="20.100000000000001" customHeight="1">
      <c r="A75" s="65" t="s">
        <v>211</v>
      </c>
      <c r="B75" s="19">
        <v>109021.3746067</v>
      </c>
      <c r="C75" s="19">
        <v>102522.7204529</v>
      </c>
      <c r="D75" s="19">
        <v>211544.09505960002</v>
      </c>
      <c r="E75" s="19">
        <v>106234.5382544</v>
      </c>
      <c r="F75" s="19">
        <v>107332.2467947</v>
      </c>
      <c r="G75" s="19">
        <v>213566.7850491</v>
      </c>
      <c r="J75" s="98"/>
    </row>
    <row r="76" spans="1:10" s="96" customFormat="1" ht="17.100000000000001" customHeight="1">
      <c r="A76" s="99" t="s">
        <v>81</v>
      </c>
      <c r="B76" s="15">
        <v>3192604.2134977002</v>
      </c>
      <c r="C76" s="15">
        <v>1328014.1468795</v>
      </c>
      <c r="D76" s="15">
        <v>4520618.3603771999</v>
      </c>
      <c r="E76" s="15">
        <v>3203393.8895477001</v>
      </c>
      <c r="F76" s="15">
        <v>1319303.8468273</v>
      </c>
      <c r="G76" s="15">
        <v>4522697.7363750003</v>
      </c>
      <c r="J76" s="98"/>
    </row>
    <row r="77" spans="1:10" s="96" customFormat="1" ht="17.100000000000001" customHeight="1">
      <c r="A77" s="65" t="s">
        <v>212</v>
      </c>
      <c r="B77" s="19">
        <v>311146.49443909997</v>
      </c>
      <c r="C77" s="19">
        <v>134369.80465460001</v>
      </c>
      <c r="D77" s="19">
        <v>445516.29909370001</v>
      </c>
      <c r="E77" s="19">
        <v>303518.7942301</v>
      </c>
      <c r="F77" s="19">
        <v>127403.68203739999</v>
      </c>
      <c r="G77" s="19">
        <v>430922.47626749997</v>
      </c>
      <c r="J77" s="103"/>
    </row>
    <row r="78" spans="1:10" s="96" customFormat="1" ht="17.100000000000001" customHeight="1">
      <c r="A78" s="65" t="s">
        <v>213</v>
      </c>
      <c r="B78" s="19">
        <v>598062.94275719998</v>
      </c>
      <c r="C78" s="19">
        <v>285267.25354860001</v>
      </c>
      <c r="D78" s="19">
        <v>883330.1963058</v>
      </c>
      <c r="E78" s="19">
        <v>598781.29117350001</v>
      </c>
      <c r="F78" s="19">
        <v>285909.08204920002</v>
      </c>
      <c r="G78" s="19">
        <v>884690.37322270009</v>
      </c>
      <c r="J78" s="101"/>
    </row>
    <row r="79" spans="1:10" s="96" customFormat="1" ht="17.100000000000001" customHeight="1">
      <c r="A79" s="65" t="s">
        <v>214</v>
      </c>
      <c r="B79" s="19">
        <v>219055.99194400001</v>
      </c>
      <c r="C79" s="19">
        <v>87220.040769500003</v>
      </c>
      <c r="D79" s="19">
        <v>306276.03271350003</v>
      </c>
      <c r="E79" s="19">
        <v>211163.48865029999</v>
      </c>
      <c r="F79" s="19">
        <v>84174.111050799998</v>
      </c>
      <c r="G79" s="19">
        <v>295337.59970109997</v>
      </c>
      <c r="J79" s="98"/>
    </row>
    <row r="80" spans="1:10" s="96" customFormat="1" ht="20.100000000000001" customHeight="1">
      <c r="A80" s="65" t="s">
        <v>215</v>
      </c>
      <c r="B80" s="19">
        <v>2064338.7843573999</v>
      </c>
      <c r="C80" s="19">
        <v>821157.04790680006</v>
      </c>
      <c r="D80" s="19">
        <v>2885495.8322641999</v>
      </c>
      <c r="E80" s="19">
        <v>2089930.3154938</v>
      </c>
      <c r="F80" s="19">
        <v>821816.97168990003</v>
      </c>
      <c r="G80" s="19">
        <v>2911747.2871837001</v>
      </c>
      <c r="J80" s="98"/>
    </row>
    <row r="81" spans="1:10" s="96" customFormat="1" ht="17.100000000000001" customHeight="1">
      <c r="A81" s="99" t="s">
        <v>77</v>
      </c>
      <c r="B81" s="15">
        <v>1270476.4875865998</v>
      </c>
      <c r="C81" s="15">
        <v>293157.16576980002</v>
      </c>
      <c r="D81" s="15">
        <v>1563633.6533563999</v>
      </c>
      <c r="E81" s="15">
        <v>1328331.8511810999</v>
      </c>
      <c r="F81" s="15">
        <v>297640.2404138</v>
      </c>
      <c r="G81" s="15">
        <v>1625972.0915949</v>
      </c>
      <c r="J81" s="98"/>
    </row>
    <row r="82" spans="1:10" s="96" customFormat="1" ht="17.100000000000001" customHeight="1">
      <c r="A82" s="65" t="s">
        <v>216</v>
      </c>
      <c r="B82" s="19">
        <v>351500.6384161</v>
      </c>
      <c r="C82" s="19">
        <v>63320.434941</v>
      </c>
      <c r="D82" s="19">
        <v>414821.07335710002</v>
      </c>
      <c r="E82" s="19">
        <v>349589.6041916</v>
      </c>
      <c r="F82" s="19">
        <v>65169.113986600001</v>
      </c>
      <c r="G82" s="19">
        <v>414758.71817820001</v>
      </c>
    </row>
    <row r="83" spans="1:10" s="96" customFormat="1" ht="17.100000000000001" customHeight="1">
      <c r="A83" s="65" t="s">
        <v>217</v>
      </c>
      <c r="B83" s="19">
        <v>102734.20266549999</v>
      </c>
      <c r="C83" s="19">
        <v>31570.173698099999</v>
      </c>
      <c r="D83" s="19">
        <v>134304.37636359999</v>
      </c>
      <c r="E83" s="19">
        <v>104761.26723699999</v>
      </c>
      <c r="F83" s="19">
        <v>32300.2558737</v>
      </c>
      <c r="G83" s="19">
        <v>137061.52311069999</v>
      </c>
    </row>
    <row r="84" spans="1:10" s="96" customFormat="1" ht="17.100000000000001" customHeight="1">
      <c r="A84" s="65" t="s">
        <v>218</v>
      </c>
      <c r="B84" s="19">
        <v>73249.569870599997</v>
      </c>
      <c r="C84" s="19">
        <v>41265.314529800002</v>
      </c>
      <c r="D84" s="19">
        <v>114514.8844004</v>
      </c>
      <c r="E84" s="19">
        <v>75267.135968999995</v>
      </c>
      <c r="F84" s="19">
        <v>38993.4792562</v>
      </c>
      <c r="G84" s="19">
        <v>114260.61522519999</v>
      </c>
    </row>
    <row r="85" spans="1:10" s="96" customFormat="1" ht="17.100000000000001" customHeight="1">
      <c r="A85" s="65" t="s">
        <v>219</v>
      </c>
      <c r="B85" s="19">
        <v>47577.383293400002</v>
      </c>
      <c r="C85" s="19">
        <v>13829.8612491</v>
      </c>
      <c r="D85" s="19">
        <v>61407.244542500004</v>
      </c>
      <c r="E85" s="19">
        <v>53698.298043700001</v>
      </c>
      <c r="F85" s="19">
        <v>13795.37067</v>
      </c>
      <c r="G85" s="19">
        <v>67493.668713699997</v>
      </c>
    </row>
    <row r="86" spans="1:10" s="96" customFormat="1" ht="17.100000000000001" customHeight="1">
      <c r="A86" s="65" t="s">
        <v>220</v>
      </c>
      <c r="B86" s="19">
        <v>145522.7099932</v>
      </c>
      <c r="C86" s="19">
        <v>51039.679272000001</v>
      </c>
      <c r="D86" s="19">
        <v>196562.38926520001</v>
      </c>
      <c r="E86" s="19">
        <v>155857.77397949999</v>
      </c>
      <c r="F86" s="19">
        <v>52121.772610799999</v>
      </c>
      <c r="G86" s="19">
        <v>207979.54659029999</v>
      </c>
    </row>
    <row r="87" spans="1:10" s="96" customFormat="1" ht="17.100000000000001" customHeight="1">
      <c r="A87" s="97" t="s">
        <v>221</v>
      </c>
      <c r="B87" s="19">
        <v>44559.685521300002</v>
      </c>
      <c r="C87" s="19">
        <v>16252.681129299999</v>
      </c>
      <c r="D87" s="19">
        <v>60812.366650600001</v>
      </c>
      <c r="E87" s="19">
        <v>45331.326604599999</v>
      </c>
      <c r="F87" s="19">
        <v>18218.425381100002</v>
      </c>
      <c r="G87" s="19">
        <v>63549.751985700001</v>
      </c>
    </row>
    <row r="88" spans="1:10" s="96" customFormat="1" ht="17.100000000000001" customHeight="1">
      <c r="A88" s="97" t="s">
        <v>222</v>
      </c>
      <c r="B88" s="19">
        <v>406188.10228200001</v>
      </c>
      <c r="C88" s="19">
        <v>64252.255556399999</v>
      </c>
      <c r="D88" s="19">
        <v>470440.3578384</v>
      </c>
      <c r="E88" s="19">
        <v>440539.71714249998</v>
      </c>
      <c r="F88" s="19">
        <v>65280.3462679</v>
      </c>
      <c r="G88" s="19">
        <v>505820.06341040001</v>
      </c>
    </row>
    <row r="89" spans="1:10" s="96" customFormat="1" ht="16.5" customHeight="1">
      <c r="A89" s="65" t="s">
        <v>223</v>
      </c>
      <c r="B89" s="19">
        <v>99144.195544500006</v>
      </c>
      <c r="C89" s="19">
        <v>11626.765394100001</v>
      </c>
      <c r="D89" s="19">
        <v>110770.96093860001</v>
      </c>
      <c r="E89" s="19">
        <v>103286.7280132</v>
      </c>
      <c r="F89" s="19">
        <v>11761.476367499999</v>
      </c>
      <c r="G89" s="19">
        <v>115048.2043807</v>
      </c>
    </row>
    <row r="90" spans="1:10" s="96" customFormat="1" ht="4.5" customHeight="1">
      <c r="A90" s="65"/>
      <c r="B90" s="19"/>
      <c r="C90" s="19"/>
      <c r="D90" s="19"/>
      <c r="E90" s="19"/>
      <c r="F90" s="19"/>
      <c r="G90" s="19"/>
    </row>
    <row r="91" spans="1:10" s="96" customFormat="1">
      <c r="A91" s="86" t="s">
        <v>92</v>
      </c>
      <c r="B91" s="58">
        <v>91083408.806798503</v>
      </c>
      <c r="C91" s="58">
        <v>17281477.880253296</v>
      </c>
      <c r="D91" s="58">
        <v>108364886.68705179</v>
      </c>
      <c r="E91" s="58">
        <v>89784737.107673317</v>
      </c>
      <c r="F91" s="58">
        <v>17176925.666229401</v>
      </c>
      <c r="G91" s="58">
        <v>106961662.7739027</v>
      </c>
    </row>
    <row r="92" spans="1:10" s="919" customFormat="1" ht="11.25">
      <c r="A92" s="926" t="s">
        <v>137</v>
      </c>
      <c r="B92" s="927"/>
      <c r="C92" s="927"/>
      <c r="D92" s="927"/>
      <c r="E92" s="927"/>
      <c r="F92" s="927"/>
      <c r="G92" s="927"/>
    </row>
    <row r="93" spans="1:10" s="919" customFormat="1" ht="11.25">
      <c r="A93" s="928" t="s">
        <v>138</v>
      </c>
      <c r="B93" s="927"/>
      <c r="C93" s="927"/>
      <c r="D93" s="929"/>
      <c r="E93" s="927"/>
      <c r="F93" s="927"/>
      <c r="G93" s="927"/>
    </row>
    <row r="94" spans="1:10" s="919" customFormat="1" ht="11.25">
      <c r="A94" s="920" t="s">
        <v>139</v>
      </c>
      <c r="B94" s="927"/>
      <c r="C94" s="927"/>
      <c r="D94" s="927"/>
      <c r="E94" s="927"/>
      <c r="F94" s="927"/>
      <c r="G94" s="92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6" firstPageNumber="16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73" zoomScale="60" workbookViewId="0">
      <selection activeCell="A99" sqref="A99:XFD101"/>
    </sheetView>
  </sheetViews>
  <sheetFormatPr defaultRowHeight="12.75"/>
  <cols>
    <col min="1" max="1" width="19.140625" style="91" customWidth="1"/>
    <col min="2" max="7" width="11.28515625" style="91" customWidth="1"/>
    <col min="8" max="16384" width="9.140625" style="91"/>
  </cols>
  <sheetData>
    <row r="1" spans="1:9" s="96" customFormat="1" ht="15" customHeight="1">
      <c r="A1" s="65"/>
      <c r="B1" s="65"/>
      <c r="C1" s="65"/>
      <c r="D1" s="65"/>
      <c r="E1" s="65"/>
      <c r="F1" s="65"/>
      <c r="G1" s="95" t="s">
        <v>231</v>
      </c>
    </row>
    <row r="2" spans="1:9" s="96" customFormat="1" ht="17.100000000000001" customHeight="1">
      <c r="A2" s="995" t="s">
        <v>153</v>
      </c>
      <c r="B2" s="995"/>
      <c r="C2" s="995"/>
      <c r="D2" s="995"/>
      <c r="E2" s="995"/>
      <c r="F2" s="995"/>
      <c r="G2" s="995"/>
    </row>
    <row r="3" spans="1:9" s="96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96" customFormat="1" ht="17.100000000000001" customHeight="1">
      <c r="A4" s="991" t="s">
        <v>149</v>
      </c>
      <c r="B4" s="991"/>
      <c r="C4" s="991"/>
      <c r="D4" s="991"/>
      <c r="E4" s="991"/>
      <c r="F4" s="991"/>
      <c r="G4" s="991"/>
    </row>
    <row r="5" spans="1:9" s="96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96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96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96" customFormat="1" ht="5.0999999999999996" customHeight="1">
      <c r="A8" s="97"/>
      <c r="B8" s="47"/>
      <c r="C8" s="47"/>
      <c r="D8" s="47"/>
      <c r="E8" s="47"/>
      <c r="F8" s="47"/>
      <c r="G8" s="47"/>
      <c r="I8" s="98"/>
    </row>
    <row r="9" spans="1:9" s="96" customFormat="1" ht="20.100000000000001" customHeight="1">
      <c r="A9" s="99" t="s">
        <v>17</v>
      </c>
      <c r="B9" s="15">
        <v>6746589.6244246</v>
      </c>
      <c r="C9" s="15">
        <v>2728674.7323132996</v>
      </c>
      <c r="D9" s="15">
        <v>9475264.3567379005</v>
      </c>
      <c r="E9" s="15">
        <v>6544914.0042206002</v>
      </c>
      <c r="F9" s="15">
        <v>2695047.2091901004</v>
      </c>
      <c r="G9" s="15">
        <v>9239961.2134106997</v>
      </c>
      <c r="I9" s="100"/>
    </row>
    <row r="10" spans="1:9" s="96" customFormat="1" ht="17.100000000000001" customHeight="1">
      <c r="A10" s="65" t="s">
        <v>158</v>
      </c>
      <c r="B10" s="19">
        <v>11649.4528476</v>
      </c>
      <c r="C10" s="19">
        <v>3838.6982759000002</v>
      </c>
      <c r="D10" s="19">
        <v>15488.1511235</v>
      </c>
      <c r="E10" s="19">
        <v>11853.151804700001</v>
      </c>
      <c r="F10" s="19">
        <v>4643.9482146</v>
      </c>
      <c r="G10" s="19">
        <v>16497.1000193</v>
      </c>
      <c r="I10" s="101"/>
    </row>
    <row r="11" spans="1:9" s="96" customFormat="1" ht="17.100000000000001" customHeight="1">
      <c r="A11" s="65" t="s">
        <v>159</v>
      </c>
      <c r="B11" s="19">
        <v>203100.43702710001</v>
      </c>
      <c r="C11" s="19">
        <v>216007.17728070001</v>
      </c>
      <c r="D11" s="19">
        <v>419107.61430780002</v>
      </c>
      <c r="E11" s="19">
        <v>201382.57542040001</v>
      </c>
      <c r="F11" s="19">
        <v>212574.70165939999</v>
      </c>
      <c r="G11" s="19">
        <v>413957.27707980003</v>
      </c>
      <c r="I11" s="98"/>
    </row>
    <row r="12" spans="1:9" s="96" customFormat="1" ht="17.100000000000001" customHeight="1">
      <c r="A12" s="65" t="s">
        <v>160</v>
      </c>
      <c r="B12" s="19">
        <v>208068.04650329999</v>
      </c>
      <c r="C12" s="19">
        <v>162525.88895960001</v>
      </c>
      <c r="D12" s="19">
        <v>370593.93546289997</v>
      </c>
      <c r="E12" s="19">
        <v>201391.0638032</v>
      </c>
      <c r="F12" s="19">
        <v>162933.74760820001</v>
      </c>
      <c r="G12" s="19">
        <v>364324.81141139998</v>
      </c>
    </row>
    <row r="13" spans="1:9" s="96" customFormat="1" ht="17.100000000000001" customHeight="1">
      <c r="A13" s="65" t="s">
        <v>161</v>
      </c>
      <c r="B13" s="19">
        <v>4410959.1095746001</v>
      </c>
      <c r="C13" s="19">
        <v>1329114.2925461</v>
      </c>
      <c r="D13" s="19">
        <v>5740073.4021207001</v>
      </c>
      <c r="E13" s="19">
        <v>4242186.3928984003</v>
      </c>
      <c r="F13" s="19">
        <v>1321842.6579086001</v>
      </c>
      <c r="G13" s="19">
        <v>5564029.0508070001</v>
      </c>
    </row>
    <row r="14" spans="1:9" s="96" customFormat="1" ht="17.100000000000001" customHeight="1">
      <c r="A14" s="65" t="s">
        <v>162</v>
      </c>
      <c r="B14" s="19">
        <v>19370.6984677</v>
      </c>
      <c r="C14" s="19" t="s">
        <v>130</v>
      </c>
      <c r="D14" s="19">
        <v>19370.6984677</v>
      </c>
      <c r="E14" s="19">
        <v>18659.307665</v>
      </c>
      <c r="F14" s="19" t="s">
        <v>130</v>
      </c>
      <c r="G14" s="19">
        <v>18659.307665</v>
      </c>
    </row>
    <row r="15" spans="1:9" s="96" customFormat="1" ht="17.100000000000001" customHeight="1">
      <c r="A15" s="65" t="s">
        <v>163</v>
      </c>
      <c r="B15" s="19">
        <v>538245.07906579995</v>
      </c>
      <c r="C15" s="19">
        <v>433441.04623550002</v>
      </c>
      <c r="D15" s="19">
        <v>971686.12530129997</v>
      </c>
      <c r="E15" s="19">
        <v>536943.70581730001</v>
      </c>
      <c r="F15" s="19">
        <v>420896.9288699</v>
      </c>
      <c r="G15" s="19">
        <v>957840.63468719996</v>
      </c>
    </row>
    <row r="16" spans="1:9" s="96" customFormat="1" ht="17.100000000000001" customHeight="1">
      <c r="A16" s="65" t="s">
        <v>164</v>
      </c>
      <c r="B16" s="19">
        <v>303766.06863450003</v>
      </c>
      <c r="C16" s="19">
        <v>238485.74471580001</v>
      </c>
      <c r="D16" s="19">
        <v>542251.81335030007</v>
      </c>
      <c r="E16" s="19">
        <v>299319.22766630002</v>
      </c>
      <c r="F16" s="19">
        <v>236884.9672179</v>
      </c>
      <c r="G16" s="19">
        <v>536204.1948842</v>
      </c>
    </row>
    <row r="17" spans="1:9" s="96" customFormat="1" ht="17.100000000000001" customHeight="1">
      <c r="A17" s="65" t="s">
        <v>165</v>
      </c>
      <c r="B17" s="19">
        <v>399838.93310670002</v>
      </c>
      <c r="C17" s="19">
        <v>79456.915929700001</v>
      </c>
      <c r="D17" s="19">
        <v>479295.84903640003</v>
      </c>
      <c r="E17" s="19">
        <v>390470.7523465</v>
      </c>
      <c r="F17" s="19">
        <v>77618.599664199995</v>
      </c>
      <c r="G17" s="19">
        <v>468089.35201069998</v>
      </c>
    </row>
    <row r="18" spans="1:9" s="96" customFormat="1" ht="17.100000000000001" customHeight="1">
      <c r="A18" s="65" t="s">
        <v>166</v>
      </c>
      <c r="B18" s="19">
        <v>11689.7159546</v>
      </c>
      <c r="C18" s="19">
        <v>421.81672550000002</v>
      </c>
      <c r="D18" s="19">
        <v>12111.532680100001</v>
      </c>
      <c r="E18" s="19">
        <v>12926.707796500001</v>
      </c>
      <c r="F18" s="19">
        <v>389.41026269999998</v>
      </c>
      <c r="G18" s="19">
        <v>13316.1180592</v>
      </c>
      <c r="I18" s="98"/>
    </row>
    <row r="19" spans="1:9" s="96" customFormat="1" ht="17.100000000000001" customHeight="1">
      <c r="A19" s="65" t="s">
        <v>167</v>
      </c>
      <c r="B19" s="19">
        <v>215554.05436839999</v>
      </c>
      <c r="C19" s="19">
        <v>99099.228122600005</v>
      </c>
      <c r="D19" s="19">
        <v>314653.28249100002</v>
      </c>
      <c r="E19" s="19">
        <v>215592.0973162</v>
      </c>
      <c r="F19" s="19">
        <v>96230.306000299999</v>
      </c>
      <c r="G19" s="19">
        <v>311822.40331650001</v>
      </c>
      <c r="I19" s="98"/>
    </row>
    <row r="20" spans="1:9" s="96" customFormat="1" ht="17.100000000000001" customHeight="1">
      <c r="A20" s="65" t="s">
        <v>168</v>
      </c>
      <c r="B20" s="19">
        <v>424348.02887430001</v>
      </c>
      <c r="C20" s="19">
        <v>166283.9235219</v>
      </c>
      <c r="D20" s="19">
        <v>590631.95239620004</v>
      </c>
      <c r="E20" s="19">
        <v>414189.02168609999</v>
      </c>
      <c r="F20" s="19">
        <v>161031.9417843</v>
      </c>
      <c r="G20" s="19">
        <v>575220.96347039996</v>
      </c>
      <c r="I20" s="98"/>
    </row>
    <row r="21" spans="1:9" s="96" customFormat="1" ht="20.100000000000001" customHeight="1">
      <c r="A21" s="99" t="s">
        <v>39</v>
      </c>
      <c r="B21" s="29">
        <v>17408899.6542455</v>
      </c>
      <c r="C21" s="29">
        <v>2405477.8984385999</v>
      </c>
      <c r="D21" s="29">
        <v>19814377.552684095</v>
      </c>
      <c r="E21" s="29">
        <v>17558312.064128403</v>
      </c>
      <c r="F21" s="29">
        <v>2409547.2827166002</v>
      </c>
      <c r="G21" s="29">
        <v>19967859.346845001</v>
      </c>
      <c r="I21" s="102"/>
    </row>
    <row r="22" spans="1:9" s="96" customFormat="1" ht="17.100000000000001" customHeight="1">
      <c r="A22" s="65" t="s">
        <v>169</v>
      </c>
      <c r="B22" s="19">
        <v>15578038.699084399</v>
      </c>
      <c r="C22" s="19">
        <v>1190017.9938620999</v>
      </c>
      <c r="D22" s="19">
        <v>16768056.692946499</v>
      </c>
      <c r="E22" s="19">
        <v>15737190.288809501</v>
      </c>
      <c r="F22" s="19">
        <v>1201299.3800784999</v>
      </c>
      <c r="G22" s="19">
        <v>16938489.668887999</v>
      </c>
      <c r="I22" s="101"/>
    </row>
    <row r="23" spans="1:9" s="96" customFormat="1" ht="17.100000000000001" customHeight="1">
      <c r="A23" s="65" t="s">
        <v>170</v>
      </c>
      <c r="B23" s="19">
        <v>141342.99528830001</v>
      </c>
      <c r="C23" s="19">
        <v>34162.008946000002</v>
      </c>
      <c r="D23" s="19">
        <v>175505.0042343</v>
      </c>
      <c r="E23" s="19">
        <v>143608.15782399999</v>
      </c>
      <c r="F23" s="19">
        <v>34537.487699700003</v>
      </c>
      <c r="G23" s="19">
        <v>178145.64552369999</v>
      </c>
      <c r="I23" s="98"/>
    </row>
    <row r="24" spans="1:9" s="96" customFormat="1" ht="17.100000000000001" customHeight="1">
      <c r="A24" s="65" t="s">
        <v>171</v>
      </c>
      <c r="B24" s="19">
        <v>326077.93335940002</v>
      </c>
      <c r="C24" s="19">
        <v>313812.90526299999</v>
      </c>
      <c r="D24" s="19">
        <v>639890.83862240007</v>
      </c>
      <c r="E24" s="19">
        <v>327334.09718570003</v>
      </c>
      <c r="F24" s="19">
        <v>316659.81529880001</v>
      </c>
      <c r="G24" s="19">
        <v>643993.91248450009</v>
      </c>
      <c r="I24" s="98"/>
    </row>
    <row r="25" spans="1:9" s="96" customFormat="1" ht="17.100000000000001" customHeight="1">
      <c r="A25" s="65" t="s">
        <v>172</v>
      </c>
      <c r="B25" s="19">
        <v>76065.390161599993</v>
      </c>
      <c r="C25" s="19">
        <v>13071.811992999999</v>
      </c>
      <c r="D25" s="19">
        <v>89137.202154599989</v>
      </c>
      <c r="E25" s="19">
        <v>78043.492438300003</v>
      </c>
      <c r="F25" s="19">
        <v>13077.346109399999</v>
      </c>
      <c r="G25" s="19">
        <v>91120.838547699997</v>
      </c>
      <c r="I25" s="98"/>
    </row>
    <row r="26" spans="1:9" s="96" customFormat="1" ht="17.100000000000001" customHeight="1">
      <c r="A26" s="65" t="s">
        <v>173</v>
      </c>
      <c r="B26" s="19">
        <v>124972.2991785</v>
      </c>
      <c r="C26" s="19">
        <v>49913.056458599996</v>
      </c>
      <c r="D26" s="19">
        <v>174885.3556371</v>
      </c>
      <c r="E26" s="19">
        <v>121156.7085276</v>
      </c>
      <c r="F26" s="19">
        <v>48516.178801599999</v>
      </c>
      <c r="G26" s="19">
        <v>169672.88732919999</v>
      </c>
      <c r="I26" s="98"/>
    </row>
    <row r="27" spans="1:9" s="96" customFormat="1" ht="17.100000000000001" customHeight="1">
      <c r="A27" s="65" t="s">
        <v>174</v>
      </c>
      <c r="B27" s="19">
        <v>87498.745413500001</v>
      </c>
      <c r="C27" s="19">
        <v>91394.148704499996</v>
      </c>
      <c r="D27" s="19">
        <v>178892.894118</v>
      </c>
      <c r="E27" s="19">
        <v>87215.358622400003</v>
      </c>
      <c r="F27" s="19">
        <v>90234.836132500001</v>
      </c>
      <c r="G27" s="19">
        <v>177450.1947549</v>
      </c>
    </row>
    <row r="28" spans="1:9" s="96" customFormat="1" ht="17.100000000000001" customHeight="1">
      <c r="A28" s="65" t="s">
        <v>175</v>
      </c>
      <c r="B28" s="19">
        <v>99764.367974599998</v>
      </c>
      <c r="C28" s="19">
        <v>25212.601094400001</v>
      </c>
      <c r="D28" s="19">
        <v>124976.969069</v>
      </c>
      <c r="E28" s="19">
        <v>100426.3086969</v>
      </c>
      <c r="F28" s="19">
        <v>25541.7051589</v>
      </c>
      <c r="G28" s="19">
        <v>125968.0138558</v>
      </c>
    </row>
    <row r="29" spans="1:9" s="96" customFormat="1" ht="17.100000000000001" customHeight="1">
      <c r="A29" s="65" t="s">
        <v>176</v>
      </c>
      <c r="B29" s="19">
        <v>45393.648030800003</v>
      </c>
      <c r="C29" s="19">
        <v>155354.7578695</v>
      </c>
      <c r="D29" s="19">
        <v>200748.40590030001</v>
      </c>
      <c r="E29" s="19">
        <v>45051.561961400002</v>
      </c>
      <c r="F29" s="19">
        <v>159059.16904370001</v>
      </c>
      <c r="G29" s="19">
        <v>204110.73100510001</v>
      </c>
    </row>
    <row r="30" spans="1:9" s="96" customFormat="1" ht="17.100000000000001" customHeight="1">
      <c r="A30" s="65" t="s">
        <v>177</v>
      </c>
      <c r="B30" s="19">
        <v>423237.0236898</v>
      </c>
      <c r="C30" s="19">
        <v>321238.37219010002</v>
      </c>
      <c r="D30" s="19">
        <v>744475.39587990008</v>
      </c>
      <c r="E30" s="19">
        <v>412158.69837130001</v>
      </c>
      <c r="F30" s="19">
        <v>311646.68920560001</v>
      </c>
      <c r="G30" s="19">
        <v>723805.38757689996</v>
      </c>
    </row>
    <row r="31" spans="1:9" s="96" customFormat="1" ht="17.100000000000001" customHeight="1">
      <c r="A31" s="65" t="s">
        <v>178</v>
      </c>
      <c r="B31" s="19">
        <v>157950.47095059999</v>
      </c>
      <c r="C31" s="19">
        <v>108198.01580959999</v>
      </c>
      <c r="D31" s="19">
        <v>266148.4867602</v>
      </c>
      <c r="E31" s="19">
        <v>151171.21429840001</v>
      </c>
      <c r="F31" s="19">
        <v>105679.1102642</v>
      </c>
      <c r="G31" s="19">
        <v>256850.3245626</v>
      </c>
    </row>
    <row r="32" spans="1:9" s="96" customFormat="1" ht="17.100000000000001" customHeight="1">
      <c r="A32" s="97" t="s">
        <v>179</v>
      </c>
      <c r="B32" s="19">
        <v>53269.409675199997</v>
      </c>
      <c r="C32" s="19">
        <v>7944.9597451999998</v>
      </c>
      <c r="D32" s="19">
        <v>61214.369420399998</v>
      </c>
      <c r="E32" s="19">
        <v>53201.827870900001</v>
      </c>
      <c r="F32" s="19">
        <v>7701.6590457000002</v>
      </c>
      <c r="G32" s="19">
        <v>60903.486916599999</v>
      </c>
    </row>
    <row r="33" spans="1:10" s="96" customFormat="1" ht="17.100000000000001" customHeight="1">
      <c r="A33" s="65" t="s">
        <v>180</v>
      </c>
      <c r="B33" s="19">
        <v>79930.730838799995</v>
      </c>
      <c r="C33" s="19">
        <v>40199.502833500002</v>
      </c>
      <c r="D33" s="19">
        <v>120130.2336723</v>
      </c>
      <c r="E33" s="19">
        <v>80208.504385599997</v>
      </c>
      <c r="F33" s="19">
        <v>40608.432831500002</v>
      </c>
      <c r="G33" s="19">
        <v>120816.9372171</v>
      </c>
    </row>
    <row r="34" spans="1:10" s="96" customFormat="1" ht="17.100000000000001" customHeight="1">
      <c r="A34" s="65" t="s">
        <v>181</v>
      </c>
      <c r="B34" s="19">
        <v>215357.9406</v>
      </c>
      <c r="C34" s="19">
        <v>54957.763669100001</v>
      </c>
      <c r="D34" s="19">
        <v>270315.70426909998</v>
      </c>
      <c r="E34" s="19">
        <v>221545.84513639999</v>
      </c>
      <c r="F34" s="19">
        <v>54985.473046500003</v>
      </c>
      <c r="G34" s="19">
        <v>276531.31818289997</v>
      </c>
    </row>
    <row r="35" spans="1:10" s="96" customFormat="1" ht="17.100000000000001" customHeight="1">
      <c r="A35" s="99" t="s">
        <v>52</v>
      </c>
      <c r="B35" s="15">
        <v>1361793.4307151001</v>
      </c>
      <c r="C35" s="15">
        <v>371059.63317829999</v>
      </c>
      <c r="D35" s="15">
        <v>1732853.0638934001</v>
      </c>
      <c r="E35" s="15">
        <v>1419458.9454961999</v>
      </c>
      <c r="F35" s="15">
        <v>375374.51309760008</v>
      </c>
      <c r="G35" s="15">
        <v>1794833.4585938002</v>
      </c>
    </row>
    <row r="36" spans="1:10" s="96" customFormat="1" ht="17.100000000000001" customHeight="1">
      <c r="A36" s="65" t="s">
        <v>182</v>
      </c>
      <c r="B36" s="19">
        <v>93314.061975899996</v>
      </c>
      <c r="C36" s="19">
        <v>40652.927899599999</v>
      </c>
      <c r="D36" s="19">
        <v>133966.9898755</v>
      </c>
      <c r="E36" s="19">
        <v>94381.042258600006</v>
      </c>
      <c r="F36" s="19">
        <v>41811.069545300001</v>
      </c>
      <c r="G36" s="19">
        <v>136192.11180390001</v>
      </c>
      <c r="I36" s="98"/>
    </row>
    <row r="37" spans="1:10" s="96" customFormat="1" ht="17.100000000000001" customHeight="1">
      <c r="A37" s="65" t="s">
        <v>183</v>
      </c>
      <c r="B37" s="19">
        <v>80473.332478800003</v>
      </c>
      <c r="C37" s="19" t="s">
        <v>130</v>
      </c>
      <c r="D37" s="19">
        <v>80473.332478800003</v>
      </c>
      <c r="E37" s="19">
        <v>81861.132177299995</v>
      </c>
      <c r="F37" s="19" t="s">
        <v>130</v>
      </c>
      <c r="G37" s="19">
        <v>81861.132177299995</v>
      </c>
      <c r="I37" s="98"/>
    </row>
    <row r="38" spans="1:10" s="96" customFormat="1" ht="17.100000000000001" customHeight="1">
      <c r="A38" s="65" t="s">
        <v>184</v>
      </c>
      <c r="B38" s="19">
        <v>262234.35689960001</v>
      </c>
      <c r="C38" s="19">
        <v>80415.390312799995</v>
      </c>
      <c r="D38" s="19">
        <v>342649.74721240002</v>
      </c>
      <c r="E38" s="19">
        <v>272759.20065409999</v>
      </c>
      <c r="F38" s="19">
        <v>82683.121113600006</v>
      </c>
      <c r="G38" s="19">
        <v>355442.32176770002</v>
      </c>
      <c r="I38" s="98"/>
    </row>
    <row r="39" spans="1:10" s="96" customFormat="1" ht="20.100000000000001" customHeight="1">
      <c r="A39" s="65" t="s">
        <v>185</v>
      </c>
      <c r="B39" s="19">
        <v>77832.576646000001</v>
      </c>
      <c r="C39" s="19">
        <v>32476.892494</v>
      </c>
      <c r="D39" s="19">
        <v>110309.46914</v>
      </c>
      <c r="E39" s="19">
        <v>79112.274912099994</v>
      </c>
      <c r="F39" s="19">
        <v>33721.216331199998</v>
      </c>
      <c r="G39" s="19">
        <v>112833.4912433</v>
      </c>
      <c r="I39" s="103"/>
    </row>
    <row r="40" spans="1:10" s="96" customFormat="1" ht="17.100000000000001" customHeight="1">
      <c r="A40" s="65" t="s">
        <v>186</v>
      </c>
      <c r="B40" s="19">
        <v>401773.64846230001</v>
      </c>
      <c r="C40" s="19">
        <v>81424.736092199993</v>
      </c>
      <c r="D40" s="19">
        <v>483198.38455449999</v>
      </c>
      <c r="E40" s="19">
        <v>414570.14164059999</v>
      </c>
      <c r="F40" s="19">
        <v>80342.257489600001</v>
      </c>
      <c r="G40" s="19">
        <v>494912.39913019998</v>
      </c>
      <c r="I40" s="101"/>
    </row>
    <row r="41" spans="1:10" s="96" customFormat="1" ht="17.100000000000001" customHeight="1">
      <c r="A41" s="65" t="s">
        <v>187</v>
      </c>
      <c r="B41" s="19">
        <v>165269.4008257</v>
      </c>
      <c r="C41" s="19">
        <v>18394.408206600001</v>
      </c>
      <c r="D41" s="19">
        <v>183663.80903229999</v>
      </c>
      <c r="E41" s="19">
        <v>190938.2800919</v>
      </c>
      <c r="F41" s="19">
        <v>16498.2268128</v>
      </c>
      <c r="G41" s="19">
        <v>207436.50690470001</v>
      </c>
      <c r="I41" s="98"/>
    </row>
    <row r="42" spans="1:10" s="96" customFormat="1" ht="17.100000000000001" customHeight="1">
      <c r="A42" s="65" t="s">
        <v>188</v>
      </c>
      <c r="B42" s="19">
        <v>56995.167001299997</v>
      </c>
      <c r="C42" s="19">
        <v>2751.8589713000001</v>
      </c>
      <c r="D42" s="19">
        <v>59747.025972599993</v>
      </c>
      <c r="E42" s="19">
        <v>58378.492867599998</v>
      </c>
      <c r="F42" s="19">
        <v>2553.8313103</v>
      </c>
      <c r="G42" s="19">
        <v>60932.324177899995</v>
      </c>
      <c r="I42" s="98"/>
    </row>
    <row r="43" spans="1:10" s="96" customFormat="1" ht="17.100000000000001" customHeight="1">
      <c r="A43" s="65" t="s">
        <v>189</v>
      </c>
      <c r="B43" s="19">
        <v>35933.021552799997</v>
      </c>
      <c r="C43" s="19" t="s">
        <v>130</v>
      </c>
      <c r="D43" s="19">
        <v>35933.021552799997</v>
      </c>
      <c r="E43" s="19">
        <v>36655.516053699997</v>
      </c>
      <c r="F43" s="19" t="s">
        <v>130</v>
      </c>
      <c r="G43" s="19">
        <v>36655.516053699997</v>
      </c>
      <c r="I43" s="98"/>
    </row>
    <row r="44" spans="1:10" s="96" customFormat="1" ht="17.100000000000001" customHeight="1">
      <c r="A44" s="65" t="s">
        <v>190</v>
      </c>
      <c r="B44" s="19">
        <v>65550.053860100001</v>
      </c>
      <c r="C44" s="19">
        <v>17528.304415099999</v>
      </c>
      <c r="D44" s="19">
        <v>83078.358275200007</v>
      </c>
      <c r="E44" s="19">
        <v>67596.166119799993</v>
      </c>
      <c r="F44" s="19">
        <v>17996.854931999998</v>
      </c>
      <c r="G44" s="19">
        <v>85593.021051799995</v>
      </c>
    </row>
    <row r="45" spans="1:10" s="96" customFormat="1" ht="13.5" customHeight="1">
      <c r="A45" s="64" t="s">
        <v>191</v>
      </c>
      <c r="B45" s="104">
        <v>122417.8110126</v>
      </c>
      <c r="C45" s="104">
        <v>97415.114786699996</v>
      </c>
      <c r="D45" s="104">
        <v>219832.92579929999</v>
      </c>
      <c r="E45" s="104">
        <v>123206.6987205</v>
      </c>
      <c r="F45" s="104">
        <v>99767.935562800005</v>
      </c>
      <c r="G45" s="104">
        <v>222974.63428330002</v>
      </c>
    </row>
    <row r="46" spans="1:10" s="96" customFormat="1">
      <c r="A46" s="65"/>
      <c r="B46" s="19"/>
      <c r="C46" s="19"/>
      <c r="D46" s="19"/>
      <c r="E46" s="19"/>
      <c r="F46" s="19"/>
      <c r="G46" s="19"/>
      <c r="J46" s="98"/>
    </row>
    <row r="47" spans="1:10" s="96" customFormat="1" ht="17.100000000000001" customHeight="1">
      <c r="A47" s="97"/>
      <c r="B47" s="19"/>
      <c r="C47" s="19"/>
      <c r="D47" s="19"/>
      <c r="E47" s="19"/>
      <c r="F47" s="19"/>
      <c r="G47" s="95" t="s">
        <v>232</v>
      </c>
      <c r="J47" s="100"/>
    </row>
    <row r="48" spans="1:10" s="96" customFormat="1" ht="17.100000000000001" customHeight="1">
      <c r="A48" s="995" t="s">
        <v>153</v>
      </c>
      <c r="B48" s="995"/>
      <c r="C48" s="995"/>
      <c r="D48" s="995"/>
      <c r="E48" s="995"/>
      <c r="F48" s="995"/>
      <c r="G48" s="995"/>
      <c r="J48" s="101"/>
    </row>
    <row r="49" spans="1:10" s="96" customFormat="1" ht="17.100000000000001" customHeight="1">
      <c r="A49" s="996" t="s">
        <v>154</v>
      </c>
      <c r="B49" s="996"/>
      <c r="C49" s="996"/>
      <c r="D49" s="996"/>
      <c r="E49" s="996"/>
      <c r="F49" s="996"/>
      <c r="G49" s="996"/>
      <c r="J49" s="98"/>
    </row>
    <row r="50" spans="1:10" s="96" customFormat="1" ht="17.100000000000001" customHeight="1">
      <c r="A50" s="991" t="s">
        <v>149</v>
      </c>
      <c r="B50" s="991"/>
      <c r="C50" s="991"/>
      <c r="D50" s="991"/>
      <c r="E50" s="991"/>
      <c r="F50" s="991"/>
      <c r="G50" s="991"/>
    </row>
    <row r="51" spans="1:10" s="96" customFormat="1">
      <c r="A51" s="65"/>
      <c r="B51" s="65"/>
      <c r="C51" s="65"/>
      <c r="D51" s="65"/>
      <c r="E51" s="65"/>
      <c r="F51" s="64"/>
      <c r="G51" s="105" t="s">
        <v>4</v>
      </c>
    </row>
    <row r="52" spans="1:10" s="96" customFormat="1">
      <c r="A52" s="997" t="s">
        <v>155</v>
      </c>
      <c r="B52" s="999" t="s">
        <v>103</v>
      </c>
      <c r="C52" s="1000"/>
      <c r="D52" s="1001"/>
      <c r="E52" s="999" t="s">
        <v>104</v>
      </c>
      <c r="F52" s="1000"/>
      <c r="G52" s="1001"/>
    </row>
    <row r="53" spans="1:10" s="96" customFormat="1" ht="12.75" customHeight="1">
      <c r="A53" s="998"/>
      <c r="B53" s="68" t="s">
        <v>156</v>
      </c>
      <c r="C53" s="68" t="s">
        <v>157</v>
      </c>
      <c r="D53" s="68" t="s">
        <v>92</v>
      </c>
      <c r="E53" s="68" t="s">
        <v>156</v>
      </c>
      <c r="F53" s="68" t="s">
        <v>157</v>
      </c>
      <c r="G53" s="68" t="s">
        <v>92</v>
      </c>
    </row>
    <row r="54" spans="1:10" s="96" customFormat="1" ht="8.25" customHeight="1">
      <c r="A54" s="97"/>
      <c r="B54" s="47"/>
      <c r="C54" s="47"/>
      <c r="D54" s="47"/>
      <c r="E54" s="47"/>
      <c r="F54" s="47"/>
      <c r="G54" s="47"/>
    </row>
    <row r="55" spans="1:10" s="96" customFormat="1" ht="17.100000000000001" customHeight="1">
      <c r="A55" s="99" t="s">
        <v>193</v>
      </c>
      <c r="B55" s="15">
        <v>277764.12615979998</v>
      </c>
      <c r="C55" s="15">
        <v>101378.5304948</v>
      </c>
      <c r="D55" s="15">
        <v>379142.6566546</v>
      </c>
      <c r="E55" s="15">
        <v>276562.30370320001</v>
      </c>
      <c r="F55" s="15">
        <v>104087.66438849999</v>
      </c>
      <c r="G55" s="15">
        <v>380649.96809169999</v>
      </c>
    </row>
    <row r="56" spans="1:10" s="96" customFormat="1" ht="17.100000000000001" customHeight="1">
      <c r="A56" s="65" t="s">
        <v>194</v>
      </c>
      <c r="B56" s="19">
        <v>42819.214679299999</v>
      </c>
      <c r="C56" s="19">
        <v>32649.1667118</v>
      </c>
      <c r="D56" s="19">
        <v>75468.381391100003</v>
      </c>
      <c r="E56" s="19">
        <v>44590.526536799996</v>
      </c>
      <c r="F56" s="19">
        <v>33429.649013900002</v>
      </c>
      <c r="G56" s="19">
        <v>78020.175550699991</v>
      </c>
      <c r="J56" s="98"/>
    </row>
    <row r="57" spans="1:10" s="96" customFormat="1" ht="17.100000000000001" customHeight="1">
      <c r="A57" s="65" t="s">
        <v>195</v>
      </c>
      <c r="B57" s="19">
        <v>180246.4628339</v>
      </c>
      <c r="C57" s="19">
        <v>60398.310455999999</v>
      </c>
      <c r="D57" s="19">
        <v>240644.77328990001</v>
      </c>
      <c r="E57" s="19">
        <v>177090.3105588</v>
      </c>
      <c r="F57" s="19">
        <v>62819.3824236</v>
      </c>
      <c r="G57" s="19">
        <v>239909.69298240001</v>
      </c>
      <c r="J57" s="98"/>
    </row>
    <row r="58" spans="1:10" s="96" customFormat="1" ht="17.100000000000001" customHeight="1">
      <c r="A58" s="65" t="s">
        <v>196</v>
      </c>
      <c r="B58" s="19">
        <v>26406.658776200002</v>
      </c>
      <c r="C58" s="19">
        <v>4020.2159756000001</v>
      </c>
      <c r="D58" s="19">
        <v>30426.874751800002</v>
      </c>
      <c r="E58" s="19">
        <v>26411.864634099999</v>
      </c>
      <c r="F58" s="19">
        <v>3520.0291299</v>
      </c>
      <c r="G58" s="19">
        <v>29931.893764</v>
      </c>
      <c r="J58" s="98"/>
    </row>
    <row r="59" spans="1:10" s="96" customFormat="1" ht="20.100000000000001" customHeight="1">
      <c r="A59" s="65" t="s">
        <v>197</v>
      </c>
      <c r="B59" s="19">
        <v>28291.7898704</v>
      </c>
      <c r="C59" s="19">
        <v>4310.8373514000004</v>
      </c>
      <c r="D59" s="19">
        <v>32602.627221800001</v>
      </c>
      <c r="E59" s="19">
        <v>28469.601973500001</v>
      </c>
      <c r="F59" s="19">
        <v>4318.6038210999995</v>
      </c>
      <c r="G59" s="19">
        <v>32788.205794599999</v>
      </c>
      <c r="J59" s="102"/>
    </row>
    <row r="60" spans="1:10" s="96" customFormat="1" ht="17.100000000000001" customHeight="1">
      <c r="A60" s="99" t="s">
        <v>65</v>
      </c>
      <c r="B60" s="15">
        <v>1262628.6811080999</v>
      </c>
      <c r="C60" s="15">
        <v>197357.24424850001</v>
      </c>
      <c r="D60" s="15">
        <v>1459985.9253566</v>
      </c>
      <c r="E60" s="15">
        <v>1258833.6270259998</v>
      </c>
      <c r="F60" s="15">
        <v>198578.23144539999</v>
      </c>
      <c r="G60" s="15">
        <v>1457411.8584714001</v>
      </c>
      <c r="J60" s="101"/>
    </row>
    <row r="61" spans="1:10" s="96" customFormat="1" ht="17.100000000000001" customHeight="1">
      <c r="A61" s="65" t="s">
        <v>198</v>
      </c>
      <c r="B61" s="19">
        <v>284658.04219409998</v>
      </c>
      <c r="C61" s="19">
        <v>25923.025767899999</v>
      </c>
      <c r="D61" s="19">
        <v>310581.06796199997</v>
      </c>
      <c r="E61" s="19">
        <v>279936.43068360002</v>
      </c>
      <c r="F61" s="19">
        <v>25293.793096900001</v>
      </c>
      <c r="G61" s="19">
        <v>305230.2237805</v>
      </c>
      <c r="J61" s="98"/>
    </row>
    <row r="62" spans="1:10" s="96" customFormat="1" ht="17.100000000000001" customHeight="1">
      <c r="A62" s="65" t="s">
        <v>199</v>
      </c>
      <c r="B62" s="19">
        <v>41075.509454999999</v>
      </c>
      <c r="C62" s="19" t="s">
        <v>130</v>
      </c>
      <c r="D62" s="19">
        <v>41075.509454999999</v>
      </c>
      <c r="E62" s="19">
        <v>44020.933289599998</v>
      </c>
      <c r="F62" s="19" t="s">
        <v>130</v>
      </c>
      <c r="G62" s="19">
        <v>44020.933289599998</v>
      </c>
      <c r="J62" s="98"/>
    </row>
    <row r="63" spans="1:10" s="96" customFormat="1" ht="17.100000000000001" customHeight="1">
      <c r="A63" s="65" t="s">
        <v>200</v>
      </c>
      <c r="B63" s="19">
        <v>48155.508412399999</v>
      </c>
      <c r="C63" s="19">
        <v>27474.597818599999</v>
      </c>
      <c r="D63" s="19">
        <v>75630.106230999998</v>
      </c>
      <c r="E63" s="19">
        <v>49019.602740299997</v>
      </c>
      <c r="F63" s="19">
        <v>27544.608605000001</v>
      </c>
      <c r="G63" s="19">
        <v>76564.211345299991</v>
      </c>
      <c r="J63" s="98"/>
    </row>
    <row r="64" spans="1:10" s="96" customFormat="1" ht="17.100000000000001" customHeight="1">
      <c r="A64" s="65" t="s">
        <v>201</v>
      </c>
      <c r="B64" s="19">
        <v>78281.293021300007</v>
      </c>
      <c r="C64" s="19">
        <v>38644.366835699999</v>
      </c>
      <c r="D64" s="19">
        <v>116925.65985700001</v>
      </c>
      <c r="E64" s="19">
        <v>79734.057880599998</v>
      </c>
      <c r="F64" s="19">
        <v>38881.167515499998</v>
      </c>
      <c r="G64" s="19">
        <v>118615.2253961</v>
      </c>
      <c r="J64" s="98"/>
    </row>
    <row r="65" spans="1:10" s="96" customFormat="1" ht="17.100000000000001" customHeight="1">
      <c r="A65" s="65" t="s">
        <v>202</v>
      </c>
      <c r="B65" s="19">
        <v>125696.87622029999</v>
      </c>
      <c r="C65" s="19">
        <v>5360.3639696999999</v>
      </c>
      <c r="D65" s="19">
        <v>131057.24019</v>
      </c>
      <c r="E65" s="19">
        <v>126522.6182153</v>
      </c>
      <c r="F65" s="19">
        <v>5863.8946966000003</v>
      </c>
      <c r="G65" s="19">
        <v>132386.5129119</v>
      </c>
    </row>
    <row r="66" spans="1:10" s="96" customFormat="1" ht="17.100000000000001" customHeight="1">
      <c r="A66" s="65" t="s">
        <v>203</v>
      </c>
      <c r="B66" s="19">
        <v>188453.0352173</v>
      </c>
      <c r="C66" s="19">
        <v>50468.411027499998</v>
      </c>
      <c r="D66" s="19">
        <v>238921.4462448</v>
      </c>
      <c r="E66" s="19">
        <v>188782.3599364</v>
      </c>
      <c r="F66" s="19">
        <v>51840.610257100001</v>
      </c>
      <c r="G66" s="19">
        <v>240622.97019349999</v>
      </c>
    </row>
    <row r="67" spans="1:10" s="96" customFormat="1" ht="17.100000000000001" customHeight="1">
      <c r="A67" s="65" t="s">
        <v>204</v>
      </c>
      <c r="B67" s="19">
        <v>342405.28921939997</v>
      </c>
      <c r="C67" s="19">
        <v>20079.788653600001</v>
      </c>
      <c r="D67" s="19">
        <v>362485.07787299994</v>
      </c>
      <c r="E67" s="19">
        <v>334259.57569059997</v>
      </c>
      <c r="F67" s="19">
        <v>20431.096349799998</v>
      </c>
      <c r="G67" s="19">
        <v>354690.67204039998</v>
      </c>
    </row>
    <row r="68" spans="1:10" s="96" customFormat="1" ht="20.100000000000001" customHeight="1">
      <c r="A68" s="65" t="s">
        <v>205</v>
      </c>
      <c r="B68" s="19">
        <v>153903.12736829999</v>
      </c>
      <c r="C68" s="19">
        <v>29406.6901755</v>
      </c>
      <c r="D68" s="19">
        <v>183309.81754379999</v>
      </c>
      <c r="E68" s="19">
        <v>156558.04858959999</v>
      </c>
      <c r="F68" s="19">
        <v>28723.060924500001</v>
      </c>
      <c r="G68" s="19">
        <v>185281.10951409998</v>
      </c>
    </row>
    <row r="69" spans="1:10" s="96" customFormat="1" ht="17.100000000000001" customHeight="1">
      <c r="A69" s="99" t="s">
        <v>23</v>
      </c>
      <c r="B69" s="15">
        <v>610009.57014109998</v>
      </c>
      <c r="C69" s="15">
        <v>121122.57313090001</v>
      </c>
      <c r="D69" s="15">
        <v>731132.14327200002</v>
      </c>
      <c r="E69" s="15">
        <v>613645.74180419999</v>
      </c>
      <c r="F69" s="15">
        <v>124160.80177650001</v>
      </c>
      <c r="G69" s="15">
        <v>737806.54358069994</v>
      </c>
    </row>
    <row r="70" spans="1:10" s="96" customFormat="1" ht="17.100000000000001" customHeight="1">
      <c r="A70" s="65" t="s">
        <v>206</v>
      </c>
      <c r="B70" s="19">
        <v>49015.745253000001</v>
      </c>
      <c r="C70" s="19">
        <v>3606.7857795999998</v>
      </c>
      <c r="D70" s="19">
        <v>52622.531032600004</v>
      </c>
      <c r="E70" s="19">
        <v>50225.220200999996</v>
      </c>
      <c r="F70" s="19">
        <v>3780.6366333999999</v>
      </c>
      <c r="G70" s="19">
        <v>54005.856834399994</v>
      </c>
    </row>
    <row r="71" spans="1:10" s="96" customFormat="1" ht="17.100000000000001" customHeight="1">
      <c r="A71" s="65" t="s">
        <v>207</v>
      </c>
      <c r="B71" s="19">
        <v>254432.63754570001</v>
      </c>
      <c r="C71" s="19">
        <v>26433.691805900002</v>
      </c>
      <c r="D71" s="19">
        <v>280866.32935160003</v>
      </c>
      <c r="E71" s="19">
        <v>253505.76390640001</v>
      </c>
      <c r="F71" s="19">
        <v>26003.1921879</v>
      </c>
      <c r="G71" s="19">
        <v>279508.95609430003</v>
      </c>
    </row>
    <row r="72" spans="1:10" s="96" customFormat="1" ht="17.100000000000001" customHeight="1">
      <c r="A72" s="97" t="s">
        <v>208</v>
      </c>
      <c r="B72" s="19">
        <v>119084.978519</v>
      </c>
      <c r="C72" s="19">
        <v>2515.9783360000001</v>
      </c>
      <c r="D72" s="19">
        <v>121600.956855</v>
      </c>
      <c r="E72" s="19">
        <v>121988.93379169999</v>
      </c>
      <c r="F72" s="19">
        <v>2711.0472104</v>
      </c>
      <c r="G72" s="19">
        <v>124699.98100209999</v>
      </c>
    </row>
    <row r="73" spans="1:10" s="96" customFormat="1" ht="17.100000000000001" customHeight="1">
      <c r="A73" s="65" t="s">
        <v>209</v>
      </c>
      <c r="B73" s="19">
        <v>53005.458202299997</v>
      </c>
      <c r="C73" s="19">
        <v>9850.6080543999997</v>
      </c>
      <c r="D73" s="19">
        <v>62856.066256699996</v>
      </c>
      <c r="E73" s="19">
        <v>51974.574436299998</v>
      </c>
      <c r="F73" s="19">
        <v>10107.759612399999</v>
      </c>
      <c r="G73" s="19">
        <v>62082.334048699995</v>
      </c>
    </row>
    <row r="74" spans="1:10" s="96" customFormat="1" ht="17.100000000000001" customHeight="1">
      <c r="A74" s="65" t="s">
        <v>210</v>
      </c>
      <c r="B74" s="19">
        <v>69740.660437600003</v>
      </c>
      <c r="C74" s="19">
        <v>18558.785521000002</v>
      </c>
      <c r="D74" s="19">
        <v>88299.445958600001</v>
      </c>
      <c r="E74" s="19">
        <v>70434.599917300002</v>
      </c>
      <c r="F74" s="19">
        <v>19548.122132500001</v>
      </c>
      <c r="G74" s="19">
        <v>89982.72204980001</v>
      </c>
      <c r="J74" s="98"/>
    </row>
    <row r="75" spans="1:10" s="96" customFormat="1" ht="20.100000000000001" customHeight="1">
      <c r="A75" s="65" t="s">
        <v>211</v>
      </c>
      <c r="B75" s="19">
        <v>64730.090183499997</v>
      </c>
      <c r="C75" s="19">
        <v>60156.723634000002</v>
      </c>
      <c r="D75" s="19">
        <v>124886.81381749999</v>
      </c>
      <c r="E75" s="19">
        <v>65516.649551499999</v>
      </c>
      <c r="F75" s="19">
        <v>62010.043999900001</v>
      </c>
      <c r="G75" s="19">
        <v>127526.69355140001</v>
      </c>
      <c r="J75" s="98"/>
    </row>
    <row r="76" spans="1:10" s="96" customFormat="1" ht="17.100000000000001" customHeight="1">
      <c r="A76" s="99" t="s">
        <v>81</v>
      </c>
      <c r="B76" s="15">
        <v>1003063.8711532</v>
      </c>
      <c r="C76" s="15">
        <v>349918.05013630004</v>
      </c>
      <c r="D76" s="15">
        <v>1352981.9212895001</v>
      </c>
      <c r="E76" s="15">
        <v>1018979.8997372</v>
      </c>
      <c r="F76" s="15">
        <v>344473.50568820001</v>
      </c>
      <c r="G76" s="15">
        <v>1363453.4054254</v>
      </c>
      <c r="J76" s="98"/>
    </row>
    <row r="77" spans="1:10" s="96" customFormat="1" ht="17.100000000000001" customHeight="1">
      <c r="A77" s="65" t="s">
        <v>212</v>
      </c>
      <c r="B77" s="19">
        <v>67076.223565199994</v>
      </c>
      <c r="C77" s="19">
        <v>30394.716572900001</v>
      </c>
      <c r="D77" s="19">
        <v>97470.940138099992</v>
      </c>
      <c r="E77" s="19">
        <v>66277.455203599995</v>
      </c>
      <c r="F77" s="19">
        <v>26344.166869199998</v>
      </c>
      <c r="G77" s="19">
        <v>92621.62207279999</v>
      </c>
      <c r="J77" s="103"/>
    </row>
    <row r="78" spans="1:10" s="96" customFormat="1" ht="17.100000000000001" customHeight="1">
      <c r="A78" s="65" t="s">
        <v>213</v>
      </c>
      <c r="B78" s="19">
        <v>163017.2053688</v>
      </c>
      <c r="C78" s="19">
        <v>90380.753212199998</v>
      </c>
      <c r="D78" s="19">
        <v>253397.95858099998</v>
      </c>
      <c r="E78" s="19">
        <v>165532.8148128</v>
      </c>
      <c r="F78" s="19">
        <v>92015.048346299998</v>
      </c>
      <c r="G78" s="19">
        <v>257547.8631591</v>
      </c>
      <c r="J78" s="101"/>
    </row>
    <row r="79" spans="1:10" s="96" customFormat="1" ht="17.100000000000001" customHeight="1">
      <c r="A79" s="65" t="s">
        <v>214</v>
      </c>
      <c r="B79" s="19">
        <v>66185.069291399996</v>
      </c>
      <c r="C79" s="19">
        <v>13830.5734049</v>
      </c>
      <c r="D79" s="19">
        <v>80015.642696299998</v>
      </c>
      <c r="E79" s="19">
        <v>63240.743453700001</v>
      </c>
      <c r="F79" s="19">
        <v>13435.6267424</v>
      </c>
      <c r="G79" s="19">
        <v>76676.370196100004</v>
      </c>
      <c r="J79" s="98"/>
    </row>
    <row r="80" spans="1:10" s="96" customFormat="1" ht="20.100000000000001" customHeight="1">
      <c r="A80" s="65" t="s">
        <v>215</v>
      </c>
      <c r="B80" s="19">
        <v>706785.37292780005</v>
      </c>
      <c r="C80" s="19">
        <v>215312.00694630001</v>
      </c>
      <c r="D80" s="19">
        <v>922097.37987410009</v>
      </c>
      <c r="E80" s="19">
        <v>723928.8862671</v>
      </c>
      <c r="F80" s="19">
        <v>212678.6637303</v>
      </c>
      <c r="G80" s="19">
        <v>936607.54999740003</v>
      </c>
      <c r="J80" s="98"/>
    </row>
    <row r="81" spans="1:10" s="96" customFormat="1" ht="17.100000000000001" customHeight="1">
      <c r="A81" s="99" t="s">
        <v>77</v>
      </c>
      <c r="B81" s="15">
        <v>485139.0836675</v>
      </c>
      <c r="C81" s="15">
        <v>89792.012131700001</v>
      </c>
      <c r="D81" s="15">
        <v>574931.09579919989</v>
      </c>
      <c r="E81" s="15">
        <v>518106.82825050002</v>
      </c>
      <c r="F81" s="15">
        <v>91253.260198999997</v>
      </c>
      <c r="G81" s="15">
        <v>609360.08844950004</v>
      </c>
      <c r="J81" s="98"/>
    </row>
    <row r="82" spans="1:10" s="96" customFormat="1" ht="17.100000000000001" customHeight="1">
      <c r="A82" s="65" t="s">
        <v>216</v>
      </c>
      <c r="B82" s="19">
        <v>122202.53591619999</v>
      </c>
      <c r="C82" s="19">
        <v>22992.253625599998</v>
      </c>
      <c r="D82" s="19">
        <v>145194.78954179998</v>
      </c>
      <c r="E82" s="19">
        <v>121354.09634810001</v>
      </c>
      <c r="F82" s="19">
        <v>24397.154867099998</v>
      </c>
      <c r="G82" s="19">
        <v>145751.2512152</v>
      </c>
    </row>
    <row r="83" spans="1:10" s="96" customFormat="1" ht="17.100000000000001" customHeight="1">
      <c r="A83" s="65" t="s">
        <v>217</v>
      </c>
      <c r="B83" s="19">
        <v>55165.809189200001</v>
      </c>
      <c r="C83" s="19">
        <v>7639.3273215999998</v>
      </c>
      <c r="D83" s="19">
        <v>62805.136510800003</v>
      </c>
      <c r="E83" s="19">
        <v>56733.276907300002</v>
      </c>
      <c r="F83" s="19">
        <v>7832.5865047999996</v>
      </c>
      <c r="G83" s="19">
        <v>64565.8634121</v>
      </c>
    </row>
    <row r="84" spans="1:10" s="96" customFormat="1" ht="17.100000000000001" customHeight="1">
      <c r="A84" s="65" t="s">
        <v>218</v>
      </c>
      <c r="B84" s="19">
        <v>20908.320332399999</v>
      </c>
      <c r="C84" s="19">
        <v>25167.4437019</v>
      </c>
      <c r="D84" s="19">
        <v>46075.764034299995</v>
      </c>
      <c r="E84" s="19">
        <v>22129.657182999999</v>
      </c>
      <c r="F84" s="19">
        <v>23043.061031900001</v>
      </c>
      <c r="G84" s="19">
        <v>45172.7182149</v>
      </c>
    </row>
    <row r="85" spans="1:10" s="96" customFormat="1" ht="17.100000000000001" customHeight="1">
      <c r="A85" s="65" t="s">
        <v>219</v>
      </c>
      <c r="B85" s="19">
        <v>23597.408162200001</v>
      </c>
      <c r="C85" s="19" t="s">
        <v>130</v>
      </c>
      <c r="D85" s="19">
        <v>23597.408162200001</v>
      </c>
      <c r="E85" s="19">
        <v>28144.613399999998</v>
      </c>
      <c r="F85" s="19" t="s">
        <v>130</v>
      </c>
      <c r="G85" s="19">
        <v>28144.613399999998</v>
      </c>
    </row>
    <row r="86" spans="1:10" s="96" customFormat="1" ht="17.100000000000001" customHeight="1">
      <c r="A86" s="65" t="s">
        <v>220</v>
      </c>
      <c r="B86" s="19">
        <v>76362.886350600005</v>
      </c>
      <c r="C86" s="19">
        <v>7894.7677733999999</v>
      </c>
      <c r="D86" s="19">
        <v>84257.654124000008</v>
      </c>
      <c r="E86" s="19">
        <v>83887.167547300007</v>
      </c>
      <c r="F86" s="19">
        <v>8346.6116918999996</v>
      </c>
      <c r="G86" s="19">
        <v>92233.779239200012</v>
      </c>
    </row>
    <row r="87" spans="1:10" s="96" customFormat="1" ht="17.100000000000001" customHeight="1">
      <c r="A87" s="97" t="s">
        <v>221</v>
      </c>
      <c r="B87" s="19">
        <v>13307.5342738</v>
      </c>
      <c r="C87" s="19">
        <v>3906.7008541999999</v>
      </c>
      <c r="D87" s="19">
        <v>17214.235128</v>
      </c>
      <c r="E87" s="19">
        <v>13423.8454489</v>
      </c>
      <c r="F87" s="19">
        <v>4606.4231338999998</v>
      </c>
      <c r="G87" s="19">
        <v>18030.268582799999</v>
      </c>
    </row>
    <row r="88" spans="1:10" s="96" customFormat="1" ht="17.100000000000001" customHeight="1">
      <c r="A88" s="97" t="s">
        <v>222</v>
      </c>
      <c r="B88" s="19">
        <v>144581.48655550001</v>
      </c>
      <c r="C88" s="19">
        <v>16367.568523800001</v>
      </c>
      <c r="D88" s="19">
        <v>160949.05507930001</v>
      </c>
      <c r="E88" s="19">
        <v>163413.21732590001</v>
      </c>
      <c r="F88" s="19">
        <v>17395.6547402</v>
      </c>
      <c r="G88" s="19">
        <v>180808.87206610001</v>
      </c>
    </row>
    <row r="89" spans="1:10" s="96" customFormat="1" ht="16.5" customHeight="1">
      <c r="A89" s="65" t="s">
        <v>223</v>
      </c>
      <c r="B89" s="19">
        <v>29013.102887599998</v>
      </c>
      <c r="C89" s="19">
        <v>5823.9503311999997</v>
      </c>
      <c r="D89" s="19">
        <v>34837.0532188</v>
      </c>
      <c r="E89" s="19">
        <v>29020.954089999999</v>
      </c>
      <c r="F89" s="19">
        <v>5631.7682292</v>
      </c>
      <c r="G89" s="19">
        <v>34652.722319200002</v>
      </c>
    </row>
    <row r="90" spans="1:10" s="96" customFormat="1" ht="4.5" customHeight="1">
      <c r="A90" s="65"/>
      <c r="B90" s="19"/>
      <c r="C90" s="19"/>
      <c r="D90" s="19"/>
      <c r="E90" s="19"/>
      <c r="F90" s="19"/>
      <c r="G90" s="19"/>
    </row>
    <row r="91" spans="1:10" s="96" customFormat="1">
      <c r="A91" s="86" t="s">
        <v>92</v>
      </c>
      <c r="B91" s="58">
        <v>29155888.041614894</v>
      </c>
      <c r="C91" s="58">
        <v>6364780.6740723997</v>
      </c>
      <c r="D91" s="58">
        <v>35520668.715687297</v>
      </c>
      <c r="E91" s="58">
        <v>29208813.414366309</v>
      </c>
      <c r="F91" s="58">
        <v>6342522.4685019013</v>
      </c>
      <c r="G91" s="58">
        <v>35551335.882868201</v>
      </c>
    </row>
    <row r="92" spans="1:10" s="919" customFormat="1" ht="11.25">
      <c r="A92" s="926" t="s">
        <v>137</v>
      </c>
      <c r="B92" s="927"/>
      <c r="C92" s="927"/>
      <c r="D92" s="927"/>
      <c r="E92" s="927"/>
      <c r="F92" s="927"/>
      <c r="G92" s="927"/>
    </row>
    <row r="93" spans="1:10" s="919" customFormat="1" ht="11.25">
      <c r="A93" s="928" t="s">
        <v>138</v>
      </c>
      <c r="B93" s="927"/>
      <c r="C93" s="927"/>
      <c r="D93" s="929"/>
      <c r="E93" s="927"/>
      <c r="F93" s="927"/>
      <c r="G93" s="927"/>
    </row>
    <row r="94" spans="1:10" s="919" customFormat="1" ht="11.25">
      <c r="A94" s="920" t="s">
        <v>139</v>
      </c>
      <c r="B94" s="927"/>
      <c r="C94" s="927"/>
      <c r="D94" s="927"/>
      <c r="E94" s="927"/>
      <c r="F94" s="927"/>
      <c r="G94" s="92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6" firstPageNumber="18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0.7109375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235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236</v>
      </c>
      <c r="L2" s="110" t="s">
        <v>237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42" customHeight="1">
      <c r="A6" s="1007"/>
      <c r="B6" s="125" t="s">
        <v>256</v>
      </c>
      <c r="C6" s="125" t="s">
        <v>257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1883408.7693779999</v>
      </c>
      <c r="C8" s="134">
        <v>309536.88722580002</v>
      </c>
      <c r="D8" s="134">
        <v>2192945.6566038001</v>
      </c>
      <c r="E8" s="134">
        <v>33158.872252500005</v>
      </c>
      <c r="F8" s="134">
        <v>527178.0182389</v>
      </c>
      <c r="G8" s="134">
        <v>3.7044999999999999</v>
      </c>
      <c r="H8" s="134" t="s">
        <v>130</v>
      </c>
      <c r="I8" s="134" t="s">
        <v>130</v>
      </c>
      <c r="J8" s="134">
        <v>470774.41819130001</v>
      </c>
      <c r="K8" s="134">
        <v>8730010.8313197009</v>
      </c>
      <c r="L8" s="134">
        <v>3509818.1309833</v>
      </c>
      <c r="M8" s="134">
        <v>2168235.8999944003</v>
      </c>
      <c r="N8" s="134">
        <v>8296566.5593839986</v>
      </c>
      <c r="O8" s="134">
        <v>116761.5705166</v>
      </c>
      <c r="P8" s="134">
        <v>237682.2638821</v>
      </c>
      <c r="Q8" s="134">
        <v>14329064.424760399</v>
      </c>
      <c r="R8" s="134">
        <v>50.1556827</v>
      </c>
      <c r="S8" s="134">
        <v>17634.011160000002</v>
      </c>
      <c r="T8" s="134">
        <v>417842.03637480002</v>
      </c>
      <c r="U8" s="134" t="s">
        <v>130</v>
      </c>
      <c r="V8" s="134" t="s">
        <v>130</v>
      </c>
      <c r="W8" s="134">
        <v>26718662.129084103</v>
      </c>
      <c r="X8" s="135"/>
      <c r="Y8" s="135"/>
    </row>
    <row r="9" spans="1:25" s="140" customFormat="1" ht="14.1" customHeight="1">
      <c r="A9" s="137" t="s">
        <v>281</v>
      </c>
      <c r="B9" s="138">
        <v>1333241.4243675</v>
      </c>
      <c r="C9" s="138">
        <v>23770.384129800004</v>
      </c>
      <c r="D9" s="138">
        <v>1357011.8084972999</v>
      </c>
      <c r="E9" s="138">
        <v>19556.651589700006</v>
      </c>
      <c r="F9" s="138">
        <v>369580.79134309996</v>
      </c>
      <c r="G9" s="138">
        <v>1.7000000000000001E-2</v>
      </c>
      <c r="H9" s="138" t="s">
        <v>130</v>
      </c>
      <c r="I9" s="138" t="s">
        <v>130</v>
      </c>
      <c r="J9" s="138">
        <v>51623.961912500003</v>
      </c>
      <c r="K9" s="138">
        <v>2008663.1637766999</v>
      </c>
      <c r="L9" s="138">
        <v>1054589.5661938</v>
      </c>
      <c r="M9" s="138">
        <v>895200.05848770007</v>
      </c>
      <c r="N9" s="138">
        <v>2927558.2303537</v>
      </c>
      <c r="O9" s="138">
        <v>41052.856643199993</v>
      </c>
      <c r="P9" s="138">
        <v>96395.556526100001</v>
      </c>
      <c r="Q9" s="138">
        <v>5014796.2682045</v>
      </c>
      <c r="R9" s="138">
        <v>0.1154266</v>
      </c>
      <c r="S9" s="138">
        <v>227.37278140000001</v>
      </c>
      <c r="T9" s="138">
        <v>250063.59540120003</v>
      </c>
      <c r="U9" s="138" t="s">
        <v>130</v>
      </c>
      <c r="V9" s="138" t="s">
        <v>130</v>
      </c>
      <c r="W9" s="138">
        <v>9071523.7459329981</v>
      </c>
      <c r="X9" s="139"/>
      <c r="Y9" s="139"/>
    </row>
    <row r="10" spans="1:25" s="140" customFormat="1" ht="20.100000000000001" customHeight="1">
      <c r="A10" s="141" t="s">
        <v>282</v>
      </c>
      <c r="B10" s="138">
        <v>5272.5308754999996</v>
      </c>
      <c r="C10" s="138" t="s">
        <v>130</v>
      </c>
      <c r="D10" s="138">
        <v>5272.5308754999996</v>
      </c>
      <c r="E10" s="138">
        <v>38.547910000000002</v>
      </c>
      <c r="F10" s="138">
        <v>357.78144809999998</v>
      </c>
      <c r="G10" s="138" t="s">
        <v>130</v>
      </c>
      <c r="H10" s="138" t="s">
        <v>130</v>
      </c>
      <c r="I10" s="138" t="s">
        <v>130</v>
      </c>
      <c r="J10" s="138">
        <v>5.0099999999999997E-3</v>
      </c>
      <c r="K10" s="138">
        <v>26117.617717699999</v>
      </c>
      <c r="L10" s="138">
        <v>132.2963178</v>
      </c>
      <c r="M10" s="138" t="s">
        <v>130</v>
      </c>
      <c r="N10" s="138">
        <v>1041.6870303999999</v>
      </c>
      <c r="O10" s="138" t="s">
        <v>130</v>
      </c>
      <c r="P10" s="138">
        <v>5.9802885000000003</v>
      </c>
      <c r="Q10" s="138">
        <v>1179.9636366999998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>
        <v>32966.446597999995</v>
      </c>
      <c r="X10" s="139"/>
      <c r="Y10" s="139"/>
    </row>
    <row r="11" spans="1:25" s="140" customFormat="1" ht="39.950000000000003" customHeight="1">
      <c r="A11" s="142" t="s">
        <v>283</v>
      </c>
      <c r="B11" s="138">
        <v>812799.33397679997</v>
      </c>
      <c r="C11" s="138">
        <v>4750.6247055000003</v>
      </c>
      <c r="D11" s="138">
        <v>817549.95868229994</v>
      </c>
      <c r="E11" s="138">
        <v>16556.507432700004</v>
      </c>
      <c r="F11" s="138">
        <v>100597.45509649999</v>
      </c>
      <c r="G11" s="138" t="s">
        <v>130</v>
      </c>
      <c r="H11" s="138" t="s">
        <v>130</v>
      </c>
      <c r="I11" s="138" t="s">
        <v>130</v>
      </c>
      <c r="J11" s="138">
        <v>16131.4979279</v>
      </c>
      <c r="K11" s="138">
        <v>676567.02794539998</v>
      </c>
      <c r="L11" s="138">
        <v>216810.63442419999</v>
      </c>
      <c r="M11" s="138">
        <v>79116.076804000011</v>
      </c>
      <c r="N11" s="138">
        <v>674867.48805899988</v>
      </c>
      <c r="O11" s="138">
        <v>7294.3293878000004</v>
      </c>
      <c r="P11" s="138">
        <v>8969.5758745000003</v>
      </c>
      <c r="Q11" s="138">
        <v>987058.10454949981</v>
      </c>
      <c r="R11" s="138">
        <v>9.54266E-2</v>
      </c>
      <c r="S11" s="138" t="s">
        <v>130</v>
      </c>
      <c r="T11" s="138">
        <v>248742.01153040002</v>
      </c>
      <c r="U11" s="138" t="s">
        <v>130</v>
      </c>
      <c r="V11" s="138" t="s">
        <v>130</v>
      </c>
      <c r="W11" s="138">
        <v>2863202.6585912993</v>
      </c>
      <c r="X11" s="139"/>
      <c r="Y11" s="139"/>
    </row>
    <row r="12" spans="1:25" s="140" customFormat="1" ht="20.100000000000001" customHeight="1">
      <c r="A12" s="142" t="s">
        <v>284</v>
      </c>
      <c r="B12" s="138">
        <v>515169.55951520003</v>
      </c>
      <c r="C12" s="138">
        <v>19019.759424300002</v>
      </c>
      <c r="D12" s="138">
        <v>534189.31893950002</v>
      </c>
      <c r="E12" s="138">
        <v>2961.5962469999999</v>
      </c>
      <c r="F12" s="138">
        <v>268625.55479849997</v>
      </c>
      <c r="G12" s="138">
        <v>1.7000000000000001E-2</v>
      </c>
      <c r="H12" s="138" t="s">
        <v>130</v>
      </c>
      <c r="I12" s="138" t="s">
        <v>130</v>
      </c>
      <c r="J12" s="138">
        <v>35492.458974599998</v>
      </c>
      <c r="K12" s="138">
        <v>1305978.5181136001</v>
      </c>
      <c r="L12" s="138">
        <v>837646.63545180007</v>
      </c>
      <c r="M12" s="138">
        <v>816083.9816837</v>
      </c>
      <c r="N12" s="138">
        <v>2251649.0552643002</v>
      </c>
      <c r="O12" s="138">
        <v>33758.527255399997</v>
      </c>
      <c r="P12" s="138">
        <v>87420.0003631</v>
      </c>
      <c r="Q12" s="138">
        <v>4026558.2000183002</v>
      </c>
      <c r="R12" s="138">
        <v>0.02</v>
      </c>
      <c r="S12" s="138">
        <v>227.37278140000001</v>
      </c>
      <c r="T12" s="138">
        <v>1321.5838708000001</v>
      </c>
      <c r="U12" s="138" t="s">
        <v>130</v>
      </c>
      <c r="V12" s="138" t="s">
        <v>130</v>
      </c>
      <c r="W12" s="138">
        <v>6175354.6407436999</v>
      </c>
      <c r="X12" s="139"/>
      <c r="Y12" s="139"/>
    </row>
    <row r="13" spans="1:25" s="140" customFormat="1" ht="20.100000000000001" customHeight="1">
      <c r="A13" s="143" t="s">
        <v>285</v>
      </c>
      <c r="B13" s="138">
        <v>550167.34501049994</v>
      </c>
      <c r="C13" s="138">
        <v>285766.503096</v>
      </c>
      <c r="D13" s="138">
        <v>835933.84810649999</v>
      </c>
      <c r="E13" s="138">
        <v>13602.2206628</v>
      </c>
      <c r="F13" s="138">
        <v>157597.22689580001</v>
      </c>
      <c r="G13" s="138">
        <v>3.6875</v>
      </c>
      <c r="H13" s="138" t="s">
        <v>130</v>
      </c>
      <c r="I13" s="138" t="s">
        <v>130</v>
      </c>
      <c r="J13" s="138">
        <v>419150.45627880003</v>
      </c>
      <c r="K13" s="138">
        <v>6721347.6675430015</v>
      </c>
      <c r="L13" s="138">
        <v>2455228.5647895001</v>
      </c>
      <c r="M13" s="138">
        <v>1273035.8415067</v>
      </c>
      <c r="N13" s="138">
        <v>5369008.3290302986</v>
      </c>
      <c r="O13" s="138">
        <v>75708.713873400004</v>
      </c>
      <c r="P13" s="138">
        <v>141286.707356</v>
      </c>
      <c r="Q13" s="138">
        <v>9314268.1565558985</v>
      </c>
      <c r="R13" s="138">
        <v>50.040256100000001</v>
      </c>
      <c r="S13" s="138">
        <v>17406.638378600001</v>
      </c>
      <c r="T13" s="138">
        <v>167778.44097359999</v>
      </c>
      <c r="U13" s="138" t="s">
        <v>130</v>
      </c>
      <c r="V13" s="138" t="s">
        <v>130</v>
      </c>
      <c r="W13" s="138">
        <v>17647138.383151103</v>
      </c>
      <c r="X13" s="139"/>
      <c r="Y13" s="139"/>
    </row>
    <row r="14" spans="1:25" s="140" customFormat="1" ht="20.100000000000001" customHeight="1">
      <c r="A14" s="142" t="s">
        <v>286</v>
      </c>
      <c r="B14" s="138">
        <v>223453.71132600002</v>
      </c>
      <c r="C14" s="138">
        <v>257751.8617299</v>
      </c>
      <c r="D14" s="138">
        <v>481205.57305590005</v>
      </c>
      <c r="E14" s="138">
        <v>11711.8684431</v>
      </c>
      <c r="F14" s="138">
        <v>66446.961371199999</v>
      </c>
      <c r="G14" s="138">
        <v>3.6875</v>
      </c>
      <c r="H14" s="138" t="s">
        <v>130</v>
      </c>
      <c r="I14" s="138" t="s">
        <v>130</v>
      </c>
      <c r="J14" s="138">
        <v>206527.60174680001</v>
      </c>
      <c r="K14" s="138">
        <v>5864621.8055249006</v>
      </c>
      <c r="L14" s="138">
        <v>1708634.2579143997</v>
      </c>
      <c r="M14" s="138">
        <v>966793.61654229998</v>
      </c>
      <c r="N14" s="138">
        <v>4623373.7213164996</v>
      </c>
      <c r="O14" s="138">
        <v>67561.300040100003</v>
      </c>
      <c r="P14" s="138">
        <v>118506.3556921</v>
      </c>
      <c r="Q14" s="138">
        <v>7484869.2515053991</v>
      </c>
      <c r="R14" s="138">
        <v>50.040256100000001</v>
      </c>
      <c r="S14" s="138">
        <v>17406.638378600001</v>
      </c>
      <c r="T14" s="138">
        <v>2035.2212099000001</v>
      </c>
      <c r="U14" s="138" t="s">
        <v>130</v>
      </c>
      <c r="V14" s="138" t="s">
        <v>130</v>
      </c>
      <c r="W14" s="138">
        <v>14134878.6489919</v>
      </c>
      <c r="X14" s="139"/>
      <c r="Y14" s="139"/>
    </row>
    <row r="15" spans="1:25" s="140" customFormat="1" ht="14.1" customHeight="1">
      <c r="A15" s="142" t="s">
        <v>287</v>
      </c>
      <c r="B15" s="138">
        <v>309002.75488059997</v>
      </c>
      <c r="C15" s="138">
        <v>27407.156019699996</v>
      </c>
      <c r="D15" s="138">
        <v>336409.91090029996</v>
      </c>
      <c r="E15" s="138">
        <v>1855.4280180999999</v>
      </c>
      <c r="F15" s="138">
        <v>49606.5427107</v>
      </c>
      <c r="G15" s="138" t="s">
        <v>130</v>
      </c>
      <c r="H15" s="138" t="s">
        <v>130</v>
      </c>
      <c r="I15" s="138" t="s">
        <v>130</v>
      </c>
      <c r="J15" s="138">
        <v>9.4869999999999996E-2</v>
      </c>
      <c r="K15" s="138">
        <v>460519.86765839998</v>
      </c>
      <c r="L15" s="138">
        <v>184358.64562600001</v>
      </c>
      <c r="M15" s="138">
        <v>35095.631721800011</v>
      </c>
      <c r="N15" s="138">
        <v>150508.19091210002</v>
      </c>
      <c r="O15" s="138">
        <v>2970.8453492999997</v>
      </c>
      <c r="P15" s="138">
        <v>15899.141621700001</v>
      </c>
      <c r="Q15" s="138">
        <v>388832.45523090009</v>
      </c>
      <c r="R15" s="138" t="s">
        <v>130</v>
      </c>
      <c r="S15" s="138" t="s">
        <v>130</v>
      </c>
      <c r="T15" s="138">
        <v>152.34091410000002</v>
      </c>
      <c r="U15" s="138" t="s">
        <v>130</v>
      </c>
      <c r="V15" s="138" t="s">
        <v>130</v>
      </c>
      <c r="W15" s="138">
        <v>1237376.6403025</v>
      </c>
      <c r="X15" s="139"/>
      <c r="Y15" s="139"/>
    </row>
    <row r="16" spans="1:25" s="140" customFormat="1" ht="20.100000000000001" customHeight="1">
      <c r="A16" s="142" t="s">
        <v>288</v>
      </c>
      <c r="B16" s="138">
        <v>2901.6022094999998</v>
      </c>
      <c r="C16" s="138" t="s">
        <v>130</v>
      </c>
      <c r="D16" s="138">
        <v>2901.6022094999998</v>
      </c>
      <c r="E16" s="138" t="s">
        <v>130</v>
      </c>
      <c r="F16" s="138">
        <v>605.4514302</v>
      </c>
      <c r="G16" s="138" t="s">
        <v>130</v>
      </c>
      <c r="H16" s="138" t="s">
        <v>130</v>
      </c>
      <c r="I16" s="138" t="s">
        <v>130</v>
      </c>
      <c r="J16" s="138">
        <v>7.980000000000001E-3</v>
      </c>
      <c r="K16" s="138">
        <v>45740.818020999999</v>
      </c>
      <c r="L16" s="138">
        <v>56946.1275264</v>
      </c>
      <c r="M16" s="138">
        <v>120245.4982225</v>
      </c>
      <c r="N16" s="138">
        <v>43112.777883299997</v>
      </c>
      <c r="O16" s="138">
        <v>21.603598100000003</v>
      </c>
      <c r="P16" s="138">
        <v>660.14962079999998</v>
      </c>
      <c r="Q16" s="138">
        <v>220986.15685109998</v>
      </c>
      <c r="R16" s="138" t="s">
        <v>130</v>
      </c>
      <c r="S16" s="138" t="s">
        <v>130</v>
      </c>
      <c r="T16" s="138">
        <v>8.9968600000000016</v>
      </c>
      <c r="U16" s="138" t="s">
        <v>130</v>
      </c>
      <c r="V16" s="138" t="s">
        <v>130</v>
      </c>
      <c r="W16" s="138">
        <v>270243.0333518</v>
      </c>
      <c r="X16" s="139"/>
      <c r="Y16" s="139"/>
    </row>
    <row r="17" spans="1:25" s="140" customFormat="1" ht="20.100000000000001" customHeight="1">
      <c r="A17" s="142" t="s">
        <v>289</v>
      </c>
      <c r="B17" s="138">
        <v>4614.4597292999997</v>
      </c>
      <c r="C17" s="138">
        <v>566.61992239999995</v>
      </c>
      <c r="D17" s="138">
        <v>5181.0796516999999</v>
      </c>
      <c r="E17" s="138">
        <v>14.8535016</v>
      </c>
      <c r="F17" s="138">
        <v>3802.9913857000001</v>
      </c>
      <c r="G17" s="138" t="s">
        <v>130</v>
      </c>
      <c r="H17" s="138" t="s">
        <v>130</v>
      </c>
      <c r="I17" s="138" t="s">
        <v>130</v>
      </c>
      <c r="J17" s="138">
        <v>212622.74716200001</v>
      </c>
      <c r="K17" s="138">
        <v>310427.42591250001</v>
      </c>
      <c r="L17" s="138">
        <v>248569.36206500005</v>
      </c>
      <c r="M17" s="138">
        <v>75204.454370599982</v>
      </c>
      <c r="N17" s="138">
        <v>33453.435655000001</v>
      </c>
      <c r="O17" s="138">
        <v>462.49480589999996</v>
      </c>
      <c r="P17" s="138">
        <v>495.46758440000002</v>
      </c>
      <c r="Q17" s="138">
        <v>358185.21448089997</v>
      </c>
      <c r="R17" s="138" t="s">
        <v>130</v>
      </c>
      <c r="S17" s="138" t="s">
        <v>130</v>
      </c>
      <c r="T17" s="138">
        <v>61.62323</v>
      </c>
      <c r="U17" s="138" t="s">
        <v>130</v>
      </c>
      <c r="V17" s="138" t="s">
        <v>130</v>
      </c>
      <c r="W17" s="138">
        <v>890295.93532439996</v>
      </c>
      <c r="X17" s="139"/>
      <c r="Y17" s="139"/>
    </row>
    <row r="18" spans="1:25" s="140" customFormat="1" ht="20.100000000000001" customHeight="1">
      <c r="A18" s="142" t="s">
        <v>290</v>
      </c>
      <c r="B18" s="138">
        <v>10194.8168651</v>
      </c>
      <c r="C18" s="138">
        <v>40.865423999999997</v>
      </c>
      <c r="D18" s="138">
        <v>10235.682289099999</v>
      </c>
      <c r="E18" s="138">
        <v>20.070700000000002</v>
      </c>
      <c r="F18" s="138">
        <v>37135.279997999998</v>
      </c>
      <c r="G18" s="138" t="s">
        <v>130</v>
      </c>
      <c r="H18" s="138" t="s">
        <v>130</v>
      </c>
      <c r="I18" s="138" t="s">
        <v>130</v>
      </c>
      <c r="J18" s="138">
        <v>4.5199999999999997E-3</v>
      </c>
      <c r="K18" s="138">
        <v>40037.7504262</v>
      </c>
      <c r="L18" s="138">
        <v>256720.1716577</v>
      </c>
      <c r="M18" s="138">
        <v>75696.640649499997</v>
      </c>
      <c r="N18" s="138">
        <v>518560.20326340001</v>
      </c>
      <c r="O18" s="138">
        <v>4692.4700800000001</v>
      </c>
      <c r="P18" s="138">
        <v>5725.5928370000001</v>
      </c>
      <c r="Q18" s="138">
        <v>861395.07848760008</v>
      </c>
      <c r="R18" s="138" t="s">
        <v>130</v>
      </c>
      <c r="S18" s="138" t="s">
        <v>130</v>
      </c>
      <c r="T18" s="138">
        <v>165520.25875959999</v>
      </c>
      <c r="U18" s="138" t="s">
        <v>130</v>
      </c>
      <c r="V18" s="138" t="s">
        <v>130</v>
      </c>
      <c r="W18" s="138">
        <v>1114344.1251805001</v>
      </c>
      <c r="X18" s="139"/>
      <c r="Y18" s="139"/>
    </row>
    <row r="19" spans="1:25" s="136" customFormat="1" ht="14.1" customHeight="1">
      <c r="A19" s="133" t="s">
        <v>291</v>
      </c>
      <c r="B19" s="134">
        <v>9719802.9413670022</v>
      </c>
      <c r="C19" s="134">
        <v>2673014.9890875001</v>
      </c>
      <c r="D19" s="134">
        <v>12392817.930454502</v>
      </c>
      <c r="E19" s="134">
        <v>1794105.3965807999</v>
      </c>
      <c r="F19" s="134">
        <v>34772121.469692804</v>
      </c>
      <c r="G19" s="134">
        <v>230428.25049109999</v>
      </c>
      <c r="H19" s="134">
        <v>598734.66807479993</v>
      </c>
      <c r="I19" s="134">
        <v>338073.48711000005</v>
      </c>
      <c r="J19" s="134">
        <v>1843540.4223283001</v>
      </c>
      <c r="K19" s="134">
        <v>7363667.1273199013</v>
      </c>
      <c r="L19" s="134">
        <v>24856962.2739162</v>
      </c>
      <c r="M19" s="134">
        <v>7566837.2171308994</v>
      </c>
      <c r="N19" s="134">
        <v>14307056.788143098</v>
      </c>
      <c r="O19" s="134">
        <v>1156345.5791429002</v>
      </c>
      <c r="P19" s="134">
        <v>8199729.0852711992</v>
      </c>
      <c r="Q19" s="134">
        <v>56086930.943604298</v>
      </c>
      <c r="R19" s="134">
        <v>11184198.995613405</v>
      </c>
      <c r="S19" s="134">
        <v>4322956.0540565001</v>
      </c>
      <c r="T19" s="134">
        <v>3561150.5581906997</v>
      </c>
      <c r="U19" s="134">
        <v>93524.189094800007</v>
      </c>
      <c r="V19" s="134">
        <v>5352.7082459000003</v>
      </c>
      <c r="W19" s="134">
        <v>134587602.20085782</v>
      </c>
      <c r="X19" s="135"/>
      <c r="Y19" s="135"/>
    </row>
    <row r="20" spans="1:25" s="140" customFormat="1" ht="14.1" customHeight="1">
      <c r="A20" s="143" t="s">
        <v>292</v>
      </c>
      <c r="B20" s="144">
        <v>7009868.9610160012</v>
      </c>
      <c r="C20" s="144">
        <v>1109207.7385388999</v>
      </c>
      <c r="D20" s="138">
        <v>8119076.6995549016</v>
      </c>
      <c r="E20" s="144">
        <v>1601592.1284849001</v>
      </c>
      <c r="F20" s="144">
        <v>1112939.6311998002</v>
      </c>
      <c r="G20" s="144">
        <v>1372.3880381000001</v>
      </c>
      <c r="H20" s="144">
        <v>35273.121217899999</v>
      </c>
      <c r="I20" s="144">
        <v>13093.6444121</v>
      </c>
      <c r="J20" s="144">
        <v>1689574.3894237</v>
      </c>
      <c r="K20" s="144">
        <v>5106112.3799925009</v>
      </c>
      <c r="L20" s="144">
        <v>4842742.1510619977</v>
      </c>
      <c r="M20" s="144">
        <v>2147217.2609291999</v>
      </c>
      <c r="N20" s="144">
        <v>3482690.0737532</v>
      </c>
      <c r="O20" s="144">
        <v>207440.7895255</v>
      </c>
      <c r="P20" s="144">
        <v>994893.98420189996</v>
      </c>
      <c r="Q20" s="138">
        <v>11674984.259471798</v>
      </c>
      <c r="R20" s="144">
        <v>72864.322654000003</v>
      </c>
      <c r="S20" s="144">
        <v>4313411.6081774998</v>
      </c>
      <c r="T20" s="144">
        <v>3267561.4444522997</v>
      </c>
      <c r="U20" s="144">
        <v>450.66252499999996</v>
      </c>
      <c r="V20" s="144">
        <v>3737.0021282000002</v>
      </c>
      <c r="W20" s="138">
        <v>37012043.681732699</v>
      </c>
      <c r="X20" s="139"/>
      <c r="Y20" s="139"/>
    </row>
    <row r="21" spans="1:25" s="140" customFormat="1" ht="14.1" customHeight="1">
      <c r="A21" s="143" t="s">
        <v>293</v>
      </c>
      <c r="B21" s="138">
        <v>89161.881913399993</v>
      </c>
      <c r="C21" s="138">
        <v>11890.7947394</v>
      </c>
      <c r="D21" s="138">
        <v>101052.6766528</v>
      </c>
      <c r="E21" s="138">
        <v>37.0357421</v>
      </c>
      <c r="F21" s="138">
        <v>165705.71669720003</v>
      </c>
      <c r="G21" s="138">
        <v>0.79878000000000005</v>
      </c>
      <c r="H21" s="138" t="s">
        <v>130</v>
      </c>
      <c r="I21" s="138" t="s">
        <v>130</v>
      </c>
      <c r="J21" s="138">
        <v>874.06658090000008</v>
      </c>
      <c r="K21" s="138">
        <v>61375.003281800004</v>
      </c>
      <c r="L21" s="138">
        <v>132466.01293189998</v>
      </c>
      <c r="M21" s="138">
        <v>48233.442962999994</v>
      </c>
      <c r="N21" s="138">
        <v>48480.484354800006</v>
      </c>
      <c r="O21" s="138">
        <v>14231.423115699999</v>
      </c>
      <c r="P21" s="138">
        <v>59874.692571399995</v>
      </c>
      <c r="Q21" s="138">
        <v>303286.05593679997</v>
      </c>
      <c r="R21" s="138">
        <v>2080.2890290999999</v>
      </c>
      <c r="S21" s="138">
        <v>9274.3338696999999</v>
      </c>
      <c r="T21" s="138">
        <v>6448.7819383999995</v>
      </c>
      <c r="U21" s="138" t="s">
        <v>130</v>
      </c>
      <c r="V21" s="138">
        <v>0.12948299999999999</v>
      </c>
      <c r="W21" s="138">
        <v>650134.88799179997</v>
      </c>
      <c r="X21" s="139"/>
      <c r="Y21" s="139"/>
    </row>
    <row r="22" spans="1:25" s="140" customFormat="1" ht="14.1" customHeight="1">
      <c r="A22" s="142" t="s">
        <v>294</v>
      </c>
      <c r="B22" s="138">
        <v>13880.9139271</v>
      </c>
      <c r="C22" s="138">
        <v>676.72629800000004</v>
      </c>
      <c r="D22" s="138">
        <v>14557.6402251</v>
      </c>
      <c r="E22" s="138">
        <v>27.288524800000001</v>
      </c>
      <c r="F22" s="138">
        <v>153386.6024646</v>
      </c>
      <c r="G22" s="138">
        <v>0.79878000000000005</v>
      </c>
      <c r="H22" s="138" t="s">
        <v>130</v>
      </c>
      <c r="I22" s="138" t="s">
        <v>130</v>
      </c>
      <c r="J22" s="138">
        <v>270.50561390000001</v>
      </c>
      <c r="K22" s="138">
        <v>10618.0340808</v>
      </c>
      <c r="L22" s="138">
        <v>77527.220811899999</v>
      </c>
      <c r="M22" s="138">
        <v>25059.263094099999</v>
      </c>
      <c r="N22" s="138">
        <v>36856.538984300001</v>
      </c>
      <c r="O22" s="138">
        <v>13576.8664842</v>
      </c>
      <c r="P22" s="138">
        <v>54287.348980299997</v>
      </c>
      <c r="Q22" s="138">
        <v>207307.23835479998</v>
      </c>
      <c r="R22" s="138">
        <v>293.87376810000001</v>
      </c>
      <c r="S22" s="138">
        <v>21.4163234</v>
      </c>
      <c r="T22" s="138">
        <v>6311.3602455</v>
      </c>
      <c r="U22" s="138" t="s">
        <v>130</v>
      </c>
      <c r="V22" s="138">
        <v>0.12948299999999999</v>
      </c>
      <c r="W22" s="138">
        <v>392794.88786399999</v>
      </c>
      <c r="X22" s="139"/>
      <c r="Y22" s="139"/>
    </row>
    <row r="23" spans="1:25" s="140" customFormat="1" ht="14.1" customHeight="1">
      <c r="A23" s="142" t="s">
        <v>295</v>
      </c>
      <c r="B23" s="138">
        <v>19342.841121400001</v>
      </c>
      <c r="C23" s="138">
        <v>4110.3986728999998</v>
      </c>
      <c r="D23" s="138">
        <v>23453.2397943</v>
      </c>
      <c r="E23" s="138" t="s">
        <v>130</v>
      </c>
      <c r="F23" s="138">
        <v>5157.6693266000002</v>
      </c>
      <c r="G23" s="138" t="s">
        <v>130</v>
      </c>
      <c r="H23" s="138" t="s">
        <v>130</v>
      </c>
      <c r="I23" s="138" t="s">
        <v>130</v>
      </c>
      <c r="J23" s="138">
        <v>328.64816489999998</v>
      </c>
      <c r="K23" s="138">
        <v>28504.036953999999</v>
      </c>
      <c r="L23" s="138">
        <v>9364.6005169</v>
      </c>
      <c r="M23" s="138">
        <v>1593.5570580999999</v>
      </c>
      <c r="N23" s="138">
        <v>4263.5708486000003</v>
      </c>
      <c r="O23" s="138">
        <v>427.10546149999999</v>
      </c>
      <c r="P23" s="138">
        <v>1021.5297743</v>
      </c>
      <c r="Q23" s="138">
        <v>16670.363659399998</v>
      </c>
      <c r="R23" s="138">
        <v>633.19509930000004</v>
      </c>
      <c r="S23" s="138">
        <v>4156.4465037</v>
      </c>
      <c r="T23" s="138">
        <v>7.1183452999999997</v>
      </c>
      <c r="U23" s="138" t="s">
        <v>130</v>
      </c>
      <c r="V23" s="138" t="s">
        <v>130</v>
      </c>
      <c r="W23" s="138">
        <v>78910.717847500011</v>
      </c>
      <c r="X23" s="139"/>
      <c r="Y23" s="139"/>
    </row>
    <row r="24" spans="1:25" s="140" customFormat="1" ht="14.1" customHeight="1">
      <c r="A24" s="142" t="s">
        <v>296</v>
      </c>
      <c r="B24" s="138">
        <v>16653.807403300001</v>
      </c>
      <c r="C24" s="138">
        <v>3981.8162828999998</v>
      </c>
      <c r="D24" s="138">
        <v>20635.623686200001</v>
      </c>
      <c r="E24" s="138">
        <v>7.8800832999999999</v>
      </c>
      <c r="F24" s="138">
        <v>4025.6050949999999</v>
      </c>
      <c r="G24" s="138" t="s">
        <v>130</v>
      </c>
      <c r="H24" s="138" t="s">
        <v>130</v>
      </c>
      <c r="I24" s="138" t="s">
        <v>130</v>
      </c>
      <c r="J24" s="138">
        <v>271.9447758</v>
      </c>
      <c r="K24" s="138">
        <v>3065.8392763000002</v>
      </c>
      <c r="L24" s="138">
        <v>3215.0633112999999</v>
      </c>
      <c r="M24" s="138">
        <v>1520.4270709</v>
      </c>
      <c r="N24" s="138">
        <v>1188.7071549</v>
      </c>
      <c r="O24" s="138">
        <v>102.1657</v>
      </c>
      <c r="P24" s="138">
        <v>1015.6155579</v>
      </c>
      <c r="Q24" s="138">
        <v>7041.9787949999991</v>
      </c>
      <c r="R24" s="138">
        <v>443.36081860000002</v>
      </c>
      <c r="S24" s="138">
        <v>523.83145219999994</v>
      </c>
      <c r="T24" s="138">
        <v>6.0384798000000002</v>
      </c>
      <c r="U24" s="138" t="s">
        <v>130</v>
      </c>
      <c r="V24" s="138" t="s">
        <v>130</v>
      </c>
      <c r="W24" s="138">
        <v>36022.102462199997</v>
      </c>
      <c r="X24" s="139"/>
      <c r="Y24" s="139"/>
    </row>
    <row r="25" spans="1:25" s="140" customFormat="1" ht="14.1" customHeight="1">
      <c r="A25" s="142" t="s">
        <v>297</v>
      </c>
      <c r="B25" s="138">
        <v>39284.319461599996</v>
      </c>
      <c r="C25" s="138">
        <v>3121.8534856000001</v>
      </c>
      <c r="D25" s="138">
        <v>42406.172947199993</v>
      </c>
      <c r="E25" s="138">
        <v>1.8671340000000001</v>
      </c>
      <c r="F25" s="138">
        <v>3135.8398109999998</v>
      </c>
      <c r="G25" s="138" t="s">
        <v>130</v>
      </c>
      <c r="H25" s="138" t="s">
        <v>130</v>
      </c>
      <c r="I25" s="138" t="s">
        <v>130</v>
      </c>
      <c r="J25" s="138">
        <v>2.9680263</v>
      </c>
      <c r="K25" s="138">
        <v>19187.0929707</v>
      </c>
      <c r="L25" s="138">
        <v>42359.1282918</v>
      </c>
      <c r="M25" s="138">
        <v>20060.195739899998</v>
      </c>
      <c r="N25" s="138">
        <v>6171.667367</v>
      </c>
      <c r="O25" s="138">
        <v>125.28547</v>
      </c>
      <c r="P25" s="138">
        <v>3550.1982588999999</v>
      </c>
      <c r="Q25" s="138">
        <v>72266.475127600002</v>
      </c>
      <c r="R25" s="138">
        <v>709.85934310000005</v>
      </c>
      <c r="S25" s="138">
        <v>4572.6395904000001</v>
      </c>
      <c r="T25" s="138">
        <v>124.2648678</v>
      </c>
      <c r="U25" s="138" t="s">
        <v>130</v>
      </c>
      <c r="V25" s="138" t="s">
        <v>130</v>
      </c>
      <c r="W25" s="138">
        <v>142407.17981809998</v>
      </c>
      <c r="X25" s="139"/>
      <c r="Y25" s="139"/>
    </row>
    <row r="26" spans="1:25" s="140" customFormat="1" ht="14.1" customHeight="1">
      <c r="A26" s="145" t="s">
        <v>298</v>
      </c>
      <c r="B26" s="138">
        <v>3319719.4869353999</v>
      </c>
      <c r="C26" s="138">
        <v>573197.72004519997</v>
      </c>
      <c r="D26" s="138">
        <v>3892917.2069806</v>
      </c>
      <c r="E26" s="138">
        <v>81605.638582800006</v>
      </c>
      <c r="F26" s="138">
        <v>442788.44713430002</v>
      </c>
      <c r="G26" s="138">
        <v>1330.4853932000001</v>
      </c>
      <c r="H26" s="138">
        <v>35273.121217899999</v>
      </c>
      <c r="I26" s="138">
        <v>12728.8062035</v>
      </c>
      <c r="J26" s="138">
        <v>1439590.8253827998</v>
      </c>
      <c r="K26" s="138">
        <v>3414427.5491237002</v>
      </c>
      <c r="L26" s="138">
        <v>2742970.1928488989</v>
      </c>
      <c r="M26" s="138">
        <v>1452338.8322184</v>
      </c>
      <c r="N26" s="138">
        <v>1955010.2239005</v>
      </c>
      <c r="O26" s="138">
        <v>97495.365346999999</v>
      </c>
      <c r="P26" s="138">
        <v>313127.76253790001</v>
      </c>
      <c r="Q26" s="138">
        <v>6560942.3768526986</v>
      </c>
      <c r="R26" s="138">
        <v>12362.3968561</v>
      </c>
      <c r="S26" s="138">
        <v>2153581.9648529999</v>
      </c>
      <c r="T26" s="138">
        <v>34438.563201099998</v>
      </c>
      <c r="U26" s="138" t="s">
        <v>130</v>
      </c>
      <c r="V26" s="138">
        <v>3284.2023727000001</v>
      </c>
      <c r="W26" s="138">
        <v>18085271.584154397</v>
      </c>
      <c r="X26" s="139"/>
      <c r="Y26" s="139"/>
    </row>
    <row r="27" spans="1:25" s="140" customFormat="1" ht="20.100000000000001" customHeight="1">
      <c r="A27" s="142" t="s">
        <v>299</v>
      </c>
      <c r="B27" s="138">
        <v>1175907.0525245001</v>
      </c>
      <c r="C27" s="138">
        <v>155972.10378209999</v>
      </c>
      <c r="D27" s="138">
        <v>1331879.1563066</v>
      </c>
      <c r="E27" s="138">
        <v>18241.637514800001</v>
      </c>
      <c r="F27" s="138">
        <v>144555.6481744</v>
      </c>
      <c r="G27" s="138">
        <v>1220.3987858</v>
      </c>
      <c r="H27" s="138">
        <v>35273.121217899999</v>
      </c>
      <c r="I27" s="138">
        <v>10746.006194</v>
      </c>
      <c r="J27" s="138">
        <v>1028750.4606144</v>
      </c>
      <c r="K27" s="138">
        <v>1011083.0697354</v>
      </c>
      <c r="L27" s="138">
        <v>1422325.0104590999</v>
      </c>
      <c r="M27" s="138">
        <v>610828.46045759995</v>
      </c>
      <c r="N27" s="138">
        <v>1042286.2823296</v>
      </c>
      <c r="O27" s="138">
        <v>12892.0100762</v>
      </c>
      <c r="P27" s="138">
        <v>207046.18174450001</v>
      </c>
      <c r="Q27" s="138">
        <v>3295377.9450670001</v>
      </c>
      <c r="R27" s="138">
        <v>4230.0242815000001</v>
      </c>
      <c r="S27" s="138">
        <v>1773292.5442941</v>
      </c>
      <c r="T27" s="138">
        <v>16474.735638400001</v>
      </c>
      <c r="U27" s="138" t="s">
        <v>130</v>
      </c>
      <c r="V27" s="138">
        <v>202.97264379999999</v>
      </c>
      <c r="W27" s="138">
        <v>8671327.7204681002</v>
      </c>
      <c r="X27" s="139"/>
      <c r="Y27" s="139"/>
    </row>
    <row r="28" spans="1:25" s="140" customFormat="1" ht="20.100000000000001" customHeight="1">
      <c r="A28" s="142" t="s">
        <v>300</v>
      </c>
      <c r="B28" s="138">
        <v>176252.91569359999</v>
      </c>
      <c r="C28" s="138">
        <v>8321.9300652000002</v>
      </c>
      <c r="D28" s="138">
        <v>184574.84575879999</v>
      </c>
      <c r="E28" s="138">
        <v>3.2978855999999999</v>
      </c>
      <c r="F28" s="138">
        <v>164049.37016789999</v>
      </c>
      <c r="G28" s="138" t="s">
        <v>130</v>
      </c>
      <c r="H28" s="138" t="s">
        <v>130</v>
      </c>
      <c r="I28" s="138" t="s">
        <v>130</v>
      </c>
      <c r="J28" s="138">
        <v>234915.2482641</v>
      </c>
      <c r="K28" s="138">
        <v>426179.0253788</v>
      </c>
      <c r="L28" s="138">
        <v>158150.59054239999</v>
      </c>
      <c r="M28" s="138">
        <v>51712.606608000002</v>
      </c>
      <c r="N28" s="138">
        <v>180789.40434179999</v>
      </c>
      <c r="O28" s="138">
        <v>7400.1004587999996</v>
      </c>
      <c r="P28" s="138">
        <v>15476.2916864</v>
      </c>
      <c r="Q28" s="138">
        <v>413528.99363739998</v>
      </c>
      <c r="R28" s="138">
        <v>13.5242147</v>
      </c>
      <c r="S28" s="138">
        <v>38117.088769900001</v>
      </c>
      <c r="T28" s="138">
        <v>12864.191805599999</v>
      </c>
      <c r="U28" s="138" t="s">
        <v>130</v>
      </c>
      <c r="V28" s="138">
        <v>0.33302359999999998</v>
      </c>
      <c r="W28" s="138">
        <v>1474245.9189064</v>
      </c>
      <c r="X28" s="139"/>
      <c r="Y28" s="139"/>
    </row>
    <row r="29" spans="1:25" s="140" customFormat="1" ht="14.1" customHeight="1">
      <c r="A29" s="146" t="s">
        <v>301</v>
      </c>
      <c r="B29" s="138">
        <v>1778931.7188025001</v>
      </c>
      <c r="C29" s="138">
        <v>343901.95236689999</v>
      </c>
      <c r="D29" s="138">
        <v>2122833.6711694002</v>
      </c>
      <c r="E29" s="138">
        <v>62986.063053600003</v>
      </c>
      <c r="F29" s="138">
        <v>119909.9640597</v>
      </c>
      <c r="G29" s="138">
        <v>110.08660740000001</v>
      </c>
      <c r="H29" s="138" t="s">
        <v>130</v>
      </c>
      <c r="I29" s="138">
        <v>1982.8000095</v>
      </c>
      <c r="J29" s="138">
        <v>162399.42900120001</v>
      </c>
      <c r="K29" s="138">
        <v>1631575.2226324</v>
      </c>
      <c r="L29" s="138">
        <v>882377.82743899897</v>
      </c>
      <c r="M29" s="138">
        <v>645672.2541885</v>
      </c>
      <c r="N29" s="138">
        <v>592753.33347259997</v>
      </c>
      <c r="O29" s="138">
        <v>70558.672763099996</v>
      </c>
      <c r="P29" s="138">
        <v>77382.455996000004</v>
      </c>
      <c r="Q29" s="138">
        <v>2268744.5438591987</v>
      </c>
      <c r="R29" s="138">
        <v>7551.8079416</v>
      </c>
      <c r="S29" s="138">
        <v>215960.71213900001</v>
      </c>
      <c r="T29" s="138">
        <v>4296.9984673999998</v>
      </c>
      <c r="U29" s="138" t="s">
        <v>130</v>
      </c>
      <c r="V29" s="138">
        <v>3080.1004128</v>
      </c>
      <c r="W29" s="138">
        <v>6601431.3993531978</v>
      </c>
      <c r="X29" s="139"/>
      <c r="Y29" s="139"/>
    </row>
    <row r="30" spans="1:25" s="140" customFormat="1" ht="20.100000000000001" customHeight="1">
      <c r="A30" s="146" t="s">
        <v>302</v>
      </c>
      <c r="B30" s="138">
        <v>188627.79991480001</v>
      </c>
      <c r="C30" s="138">
        <v>65001.733830999998</v>
      </c>
      <c r="D30" s="138">
        <v>253629.5337458</v>
      </c>
      <c r="E30" s="138">
        <v>374.64012880000001</v>
      </c>
      <c r="F30" s="138">
        <v>14273.464732300001</v>
      </c>
      <c r="G30" s="138" t="s">
        <v>130</v>
      </c>
      <c r="H30" s="138" t="s">
        <v>130</v>
      </c>
      <c r="I30" s="138" t="s">
        <v>130</v>
      </c>
      <c r="J30" s="138">
        <v>13525.6875031</v>
      </c>
      <c r="K30" s="138">
        <v>345590.23137709999</v>
      </c>
      <c r="L30" s="138">
        <v>280116.76440839999</v>
      </c>
      <c r="M30" s="138">
        <v>144125.51096429999</v>
      </c>
      <c r="N30" s="138">
        <v>139181.20375650001</v>
      </c>
      <c r="O30" s="138">
        <v>6644.5820488999998</v>
      </c>
      <c r="P30" s="138">
        <v>13222.833111</v>
      </c>
      <c r="Q30" s="138">
        <v>583290.89428909996</v>
      </c>
      <c r="R30" s="138">
        <v>567.04041830000006</v>
      </c>
      <c r="S30" s="138">
        <v>126211.61964999999</v>
      </c>
      <c r="T30" s="138">
        <v>802.6372897</v>
      </c>
      <c r="U30" s="138" t="s">
        <v>130</v>
      </c>
      <c r="V30" s="138">
        <v>0.79629249999999996</v>
      </c>
      <c r="W30" s="138">
        <v>1338266.5454267003</v>
      </c>
      <c r="X30" s="139"/>
      <c r="Y30" s="139"/>
    </row>
    <row r="31" spans="1:25" s="140" customFormat="1" ht="20.100000000000001" customHeight="1">
      <c r="A31" s="147" t="s">
        <v>303</v>
      </c>
      <c r="B31" s="138">
        <v>3464811.0840938003</v>
      </c>
      <c r="C31" s="138">
        <v>508108.38042540004</v>
      </c>
      <c r="D31" s="138">
        <v>3972919.4645192004</v>
      </c>
      <c r="E31" s="138">
        <v>460709.31270000001</v>
      </c>
      <c r="F31" s="138">
        <v>363750.49377290002</v>
      </c>
      <c r="G31" s="138">
        <v>41.103864899999998</v>
      </c>
      <c r="H31" s="138" t="s">
        <v>130</v>
      </c>
      <c r="I31" s="138" t="s">
        <v>130</v>
      </c>
      <c r="J31" s="138">
        <v>236290.12736300004</v>
      </c>
      <c r="K31" s="138">
        <v>1427104.4413582999</v>
      </c>
      <c r="L31" s="138">
        <v>1728033.7032577998</v>
      </c>
      <c r="M31" s="138">
        <v>543819.036953</v>
      </c>
      <c r="N31" s="138">
        <v>894358.69343810005</v>
      </c>
      <c r="O31" s="138">
        <v>78862.470926699985</v>
      </c>
      <c r="P31" s="138">
        <v>575538.7642343</v>
      </c>
      <c r="Q31" s="138">
        <v>3820612.6688099001</v>
      </c>
      <c r="R31" s="138">
        <v>57702.524297399999</v>
      </c>
      <c r="S31" s="138">
        <v>1733561.9771408001</v>
      </c>
      <c r="T31" s="138">
        <v>84942.185564999992</v>
      </c>
      <c r="U31" s="138">
        <v>450.66252499999996</v>
      </c>
      <c r="V31" s="138">
        <v>451.81693029999997</v>
      </c>
      <c r="W31" s="138">
        <v>12158536.778846702</v>
      </c>
      <c r="X31" s="139"/>
      <c r="Y31" s="139"/>
    </row>
    <row r="32" spans="1:25" ht="14.1" customHeight="1">
      <c r="A32" s="148" t="s">
        <v>304</v>
      </c>
      <c r="B32" s="138">
        <v>427727.77898519998</v>
      </c>
      <c r="C32" s="138">
        <v>32773.050451499999</v>
      </c>
      <c r="D32" s="138">
        <v>460500.82943669998</v>
      </c>
      <c r="E32" s="138">
        <v>3408.6873863999999</v>
      </c>
      <c r="F32" s="138">
        <v>9883.6191407000006</v>
      </c>
      <c r="G32" s="138">
        <v>34.567054900000002</v>
      </c>
      <c r="H32" s="138" t="s">
        <v>130</v>
      </c>
      <c r="I32" s="138" t="s">
        <v>130</v>
      </c>
      <c r="J32" s="138">
        <v>24988.541003800001</v>
      </c>
      <c r="K32" s="138">
        <v>237378.8727252</v>
      </c>
      <c r="L32" s="138">
        <v>227044.80166719999</v>
      </c>
      <c r="M32" s="138">
        <v>94590.144004500005</v>
      </c>
      <c r="N32" s="138">
        <v>77404.9586652</v>
      </c>
      <c r="O32" s="138">
        <v>3942.0145545999999</v>
      </c>
      <c r="P32" s="138">
        <v>28473.6916757</v>
      </c>
      <c r="Q32" s="138">
        <v>431455.6105672</v>
      </c>
      <c r="R32" s="138">
        <v>1761.5416869000001</v>
      </c>
      <c r="S32" s="138">
        <v>445277.08893139998</v>
      </c>
      <c r="T32" s="138">
        <v>23624.3349404</v>
      </c>
      <c r="U32" s="138" t="s">
        <v>130</v>
      </c>
      <c r="V32" s="138">
        <v>0.49871130000000002</v>
      </c>
      <c r="W32" s="138">
        <v>1638314.1915849</v>
      </c>
      <c r="X32" s="139"/>
      <c r="Y32" s="139"/>
    </row>
    <row r="33" spans="1:25" ht="14.1" customHeight="1">
      <c r="A33" s="148" t="s">
        <v>305</v>
      </c>
      <c r="B33" s="138">
        <v>63693.012317200002</v>
      </c>
      <c r="C33" s="138">
        <v>3753.1754998000001</v>
      </c>
      <c r="D33" s="138">
        <v>67446.187816999998</v>
      </c>
      <c r="E33" s="138">
        <v>5636.0450909000001</v>
      </c>
      <c r="F33" s="138">
        <v>1322.4462682999999</v>
      </c>
      <c r="G33" s="138" t="s">
        <v>130</v>
      </c>
      <c r="H33" s="138" t="s">
        <v>130</v>
      </c>
      <c r="I33" s="138" t="s">
        <v>130</v>
      </c>
      <c r="J33" s="138">
        <v>108168.67403350001</v>
      </c>
      <c r="K33" s="138">
        <v>8184.9862163999996</v>
      </c>
      <c r="L33" s="138">
        <v>28092.683969000002</v>
      </c>
      <c r="M33" s="138">
        <v>28632.504981300001</v>
      </c>
      <c r="N33" s="138">
        <v>34020.682594500002</v>
      </c>
      <c r="O33" s="138">
        <v>239.7542401</v>
      </c>
      <c r="P33" s="138">
        <v>3201.3002141000002</v>
      </c>
      <c r="Q33" s="138">
        <v>94186.925998999999</v>
      </c>
      <c r="R33" s="138">
        <v>189.055305</v>
      </c>
      <c r="S33" s="138">
        <v>78884.280349499997</v>
      </c>
      <c r="T33" s="138">
        <v>7709.2500344</v>
      </c>
      <c r="U33" s="138" t="s">
        <v>130</v>
      </c>
      <c r="V33" s="138">
        <v>6.6000000000000003E-6</v>
      </c>
      <c r="W33" s="138">
        <v>371727.85112059995</v>
      </c>
      <c r="X33" s="139"/>
      <c r="Y33" s="139"/>
    </row>
    <row r="34" spans="1:25" ht="14.1" customHeight="1">
      <c r="A34" s="148" t="s">
        <v>306</v>
      </c>
      <c r="B34" s="138">
        <v>460220.00144620001</v>
      </c>
      <c r="C34" s="138">
        <v>101024.5113016</v>
      </c>
      <c r="D34" s="138">
        <v>561244.51274779998</v>
      </c>
      <c r="E34" s="138">
        <v>24684.896853300001</v>
      </c>
      <c r="F34" s="138">
        <v>4627.8961135</v>
      </c>
      <c r="G34" s="138">
        <v>5.4244599999999998</v>
      </c>
      <c r="H34" s="138" t="s">
        <v>130</v>
      </c>
      <c r="I34" s="138" t="s">
        <v>130</v>
      </c>
      <c r="J34" s="138">
        <v>89757.472324100003</v>
      </c>
      <c r="K34" s="138">
        <v>352818.8377266</v>
      </c>
      <c r="L34" s="138">
        <v>292519.85036619997</v>
      </c>
      <c r="M34" s="138">
        <v>92750.551600299994</v>
      </c>
      <c r="N34" s="138">
        <v>96332.407460400005</v>
      </c>
      <c r="O34" s="138">
        <v>6514.7423836999997</v>
      </c>
      <c r="P34" s="138">
        <v>20207.291358400002</v>
      </c>
      <c r="Q34" s="138">
        <v>508324.843169</v>
      </c>
      <c r="R34" s="138">
        <v>661.56365229999994</v>
      </c>
      <c r="S34" s="138">
        <v>785704.63408520003</v>
      </c>
      <c r="T34" s="138">
        <v>5226.1720358000002</v>
      </c>
      <c r="U34" s="138">
        <v>37.473009400000002</v>
      </c>
      <c r="V34" s="138">
        <v>38.069169700000003</v>
      </c>
      <c r="W34" s="138">
        <v>2333131.7953467001</v>
      </c>
      <c r="X34" s="139"/>
      <c r="Y34" s="139"/>
    </row>
    <row r="35" spans="1:25" ht="14.1" customHeight="1">
      <c r="A35" s="148" t="s">
        <v>307</v>
      </c>
      <c r="B35" s="138">
        <v>716542.61580300005</v>
      </c>
      <c r="C35" s="138">
        <v>116864.6205222</v>
      </c>
      <c r="D35" s="138">
        <v>833407.23632520007</v>
      </c>
      <c r="E35" s="138">
        <v>61040.832593699997</v>
      </c>
      <c r="F35" s="138">
        <v>36064.853522400001</v>
      </c>
      <c r="G35" s="138" t="s">
        <v>130</v>
      </c>
      <c r="H35" s="138" t="s">
        <v>130</v>
      </c>
      <c r="I35" s="138" t="s">
        <v>130</v>
      </c>
      <c r="J35" s="138">
        <v>2585.5662880999998</v>
      </c>
      <c r="K35" s="138">
        <v>278459.40112699999</v>
      </c>
      <c r="L35" s="138">
        <v>316208.09923970001</v>
      </c>
      <c r="M35" s="138">
        <v>46939.143363700001</v>
      </c>
      <c r="N35" s="138">
        <v>113821.58043279999</v>
      </c>
      <c r="O35" s="138">
        <v>23400.303352399998</v>
      </c>
      <c r="P35" s="138">
        <v>268306.02350740001</v>
      </c>
      <c r="Q35" s="138">
        <v>768675.14989600005</v>
      </c>
      <c r="R35" s="138">
        <v>11434.9651756</v>
      </c>
      <c r="S35" s="138">
        <v>44051.704351400003</v>
      </c>
      <c r="T35" s="138">
        <v>32810.512622499999</v>
      </c>
      <c r="U35" s="138">
        <v>81.7481571</v>
      </c>
      <c r="V35" s="138">
        <v>0.32524019999999998</v>
      </c>
      <c r="W35" s="138">
        <v>2068612.2952992001</v>
      </c>
      <c r="X35" s="139"/>
      <c r="Y35" s="139"/>
    </row>
    <row r="36" spans="1:25" ht="14.1" customHeight="1">
      <c r="A36" s="148" t="s">
        <v>308</v>
      </c>
      <c r="B36" s="138">
        <v>1449116.4206979</v>
      </c>
      <c r="C36" s="138">
        <v>223372.64716600001</v>
      </c>
      <c r="D36" s="138">
        <v>1672489.0678639</v>
      </c>
      <c r="E36" s="138">
        <v>69098.722970600007</v>
      </c>
      <c r="F36" s="138">
        <v>263821.76149890001</v>
      </c>
      <c r="G36" s="138">
        <v>1.1123499999999999</v>
      </c>
      <c r="H36" s="138" t="s">
        <v>130</v>
      </c>
      <c r="I36" s="138" t="s">
        <v>130</v>
      </c>
      <c r="J36" s="138">
        <v>5413.4985128999997</v>
      </c>
      <c r="K36" s="138">
        <v>353889.55628949997</v>
      </c>
      <c r="L36" s="138">
        <v>483449.73726179998</v>
      </c>
      <c r="M36" s="138">
        <v>177553.73970529999</v>
      </c>
      <c r="N36" s="138">
        <v>379329.04107650003</v>
      </c>
      <c r="O36" s="138">
        <v>40683.572717800002</v>
      </c>
      <c r="P36" s="138">
        <v>234698.25762620001</v>
      </c>
      <c r="Q36" s="138">
        <v>1315714.3483876002</v>
      </c>
      <c r="R36" s="138">
        <v>40113.465751199998</v>
      </c>
      <c r="S36" s="138">
        <v>47797.221354300003</v>
      </c>
      <c r="T36" s="138">
        <v>13615.269607800001</v>
      </c>
      <c r="U36" s="138">
        <v>274.19417490000001</v>
      </c>
      <c r="V36" s="138">
        <v>13.8687665</v>
      </c>
      <c r="W36" s="138">
        <v>3782242.0875281012</v>
      </c>
      <c r="X36" s="139"/>
      <c r="Y36" s="139"/>
    </row>
    <row r="37" spans="1:25" ht="20.100000000000001" customHeight="1">
      <c r="A37" s="148" t="s">
        <v>309</v>
      </c>
      <c r="B37" s="138">
        <v>347511.25484429998</v>
      </c>
      <c r="C37" s="138">
        <v>30320.375484299999</v>
      </c>
      <c r="D37" s="138">
        <v>377831.6303286</v>
      </c>
      <c r="E37" s="138">
        <v>296840.1278051</v>
      </c>
      <c r="F37" s="138">
        <v>48029.9172291</v>
      </c>
      <c r="G37" s="138" t="s">
        <v>130</v>
      </c>
      <c r="H37" s="138" t="s">
        <v>130</v>
      </c>
      <c r="I37" s="138" t="s">
        <v>130</v>
      </c>
      <c r="J37" s="138">
        <v>5376.3752006000004</v>
      </c>
      <c r="K37" s="138">
        <v>196372.7872736</v>
      </c>
      <c r="L37" s="138">
        <v>380718.53075390001</v>
      </c>
      <c r="M37" s="138">
        <v>103352.95329790001</v>
      </c>
      <c r="N37" s="138">
        <v>193450.0232087</v>
      </c>
      <c r="O37" s="138">
        <v>4082.0836780999998</v>
      </c>
      <c r="P37" s="138">
        <v>20652.199852500002</v>
      </c>
      <c r="Q37" s="138">
        <v>702255.79079110001</v>
      </c>
      <c r="R37" s="138">
        <v>3541.9327263999999</v>
      </c>
      <c r="S37" s="138">
        <v>331847.04806900001</v>
      </c>
      <c r="T37" s="138">
        <v>1956.6463240999999</v>
      </c>
      <c r="U37" s="138">
        <v>57.2471836</v>
      </c>
      <c r="V37" s="138">
        <v>399.05503599999997</v>
      </c>
      <c r="W37" s="138">
        <v>1964508.5579671999</v>
      </c>
      <c r="X37" s="139"/>
      <c r="Y37" s="139"/>
    </row>
    <row r="38" spans="1:25" ht="20.100000000000001" customHeight="1">
      <c r="A38" s="149" t="s">
        <v>310</v>
      </c>
      <c r="B38" s="138">
        <v>7817.7929939999995</v>
      </c>
      <c r="C38" s="138">
        <v>1108.6042924000001</v>
      </c>
      <c r="D38" s="138">
        <v>8926.3972863999988</v>
      </c>
      <c r="E38" s="138">
        <v>1.8322048</v>
      </c>
      <c r="F38" s="138">
        <v>309.89978929999995</v>
      </c>
      <c r="G38" s="138" t="s">
        <v>130</v>
      </c>
      <c r="H38" s="138" t="s">
        <v>130</v>
      </c>
      <c r="I38" s="138" t="s">
        <v>130</v>
      </c>
      <c r="J38" s="138">
        <v>1175.8074525</v>
      </c>
      <c r="K38" s="138">
        <v>5608.9918973000003</v>
      </c>
      <c r="L38" s="138">
        <v>5381.7626930999995</v>
      </c>
      <c r="M38" s="138">
        <v>1841.4977445</v>
      </c>
      <c r="N38" s="138">
        <v>3078.7425423999998</v>
      </c>
      <c r="O38" s="138">
        <v>399.85</v>
      </c>
      <c r="P38" s="138">
        <v>30.495179999999998</v>
      </c>
      <c r="Q38" s="138">
        <v>10732.34816</v>
      </c>
      <c r="R38" s="138">
        <v>0.33748539999999999</v>
      </c>
      <c r="S38" s="138">
        <v>1390.9641242</v>
      </c>
      <c r="T38" s="138">
        <v>30.7934427</v>
      </c>
      <c r="U38" s="138" t="s">
        <v>130</v>
      </c>
      <c r="V38" s="138">
        <v>0.80397949999999996</v>
      </c>
      <c r="W38" s="138">
        <v>28178.175822099998</v>
      </c>
      <c r="X38" s="139"/>
      <c r="Y38" s="139"/>
    </row>
    <row r="39" spans="1:25" ht="14.1" customHeight="1">
      <c r="A39" s="148" t="s">
        <v>311</v>
      </c>
      <c r="B39" s="138">
        <v>2211.8842249999998</v>
      </c>
      <c r="C39" s="138">
        <v>43.589724699999998</v>
      </c>
      <c r="D39" s="138">
        <v>2255.4739496999996</v>
      </c>
      <c r="E39" s="138">
        <v>1.5711548</v>
      </c>
      <c r="F39" s="138">
        <v>176.76203989999999</v>
      </c>
      <c r="G39" s="138" t="s">
        <v>130</v>
      </c>
      <c r="H39" s="138" t="s">
        <v>130</v>
      </c>
      <c r="I39" s="138" t="s">
        <v>130</v>
      </c>
      <c r="J39" s="138">
        <v>391.77609649999999</v>
      </c>
      <c r="K39" s="138">
        <v>1076.6659161</v>
      </c>
      <c r="L39" s="138">
        <v>807.18312909999997</v>
      </c>
      <c r="M39" s="138">
        <v>570.02866930000005</v>
      </c>
      <c r="N39" s="138">
        <v>818.25900230000002</v>
      </c>
      <c r="O39" s="138" t="s">
        <v>130</v>
      </c>
      <c r="P39" s="138">
        <v>3.51159</v>
      </c>
      <c r="Q39" s="138">
        <v>2198.9823907</v>
      </c>
      <c r="R39" s="138" t="s">
        <v>130</v>
      </c>
      <c r="S39" s="138">
        <v>1363.8250713</v>
      </c>
      <c r="T39" s="138">
        <v>29.143640699999999</v>
      </c>
      <c r="U39" s="138" t="s">
        <v>130</v>
      </c>
      <c r="V39" s="138">
        <v>0.80397949999999996</v>
      </c>
      <c r="W39" s="138">
        <v>7495.0042391999996</v>
      </c>
      <c r="X39" s="139"/>
      <c r="Y39" s="139"/>
    </row>
    <row r="40" spans="1:25" ht="14.1" customHeight="1">
      <c r="A40" s="148" t="s">
        <v>312</v>
      </c>
      <c r="B40" s="138">
        <v>2074.7816888000002</v>
      </c>
      <c r="C40" s="138">
        <v>948.03731819999996</v>
      </c>
      <c r="D40" s="138">
        <v>3022.8190070000001</v>
      </c>
      <c r="E40" s="138">
        <v>5.6050000000000003E-2</v>
      </c>
      <c r="F40" s="138">
        <v>106.9891253</v>
      </c>
      <c r="G40" s="138" t="s">
        <v>130</v>
      </c>
      <c r="H40" s="138" t="s">
        <v>130</v>
      </c>
      <c r="I40" s="138" t="s">
        <v>130</v>
      </c>
      <c r="J40" s="138">
        <v>781.07558240000003</v>
      </c>
      <c r="K40" s="138">
        <v>4119.7229248000003</v>
      </c>
      <c r="L40" s="138">
        <v>2267.3846256000002</v>
      </c>
      <c r="M40" s="138">
        <v>452.72098949999997</v>
      </c>
      <c r="N40" s="138">
        <v>64.387481899999997</v>
      </c>
      <c r="O40" s="138" t="s">
        <v>130</v>
      </c>
      <c r="P40" s="138">
        <v>16</v>
      </c>
      <c r="Q40" s="138">
        <v>2800.493097</v>
      </c>
      <c r="R40" s="138" t="s">
        <v>130</v>
      </c>
      <c r="S40" s="138">
        <v>27.139052899999999</v>
      </c>
      <c r="T40" s="138">
        <v>1.649802</v>
      </c>
      <c r="U40" s="138" t="s">
        <v>130</v>
      </c>
      <c r="V40" s="138" t="s">
        <v>130</v>
      </c>
      <c r="W40" s="138">
        <v>10859.944641400001</v>
      </c>
      <c r="X40" s="139"/>
      <c r="Y40" s="139"/>
    </row>
    <row r="41" spans="1:25" ht="14.1" customHeight="1">
      <c r="A41" s="148" t="s">
        <v>313</v>
      </c>
      <c r="B41" s="138">
        <v>155.90080699999999</v>
      </c>
      <c r="C41" s="138" t="s">
        <v>130</v>
      </c>
      <c r="D41" s="138">
        <v>155.90080699999999</v>
      </c>
      <c r="E41" s="138" t="s">
        <v>130</v>
      </c>
      <c r="F41" s="138">
        <v>0.20530609999999999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>
        <v>9.9764020000000002</v>
      </c>
      <c r="L41" s="138">
        <v>4.7769807000000002</v>
      </c>
      <c r="M41" s="138">
        <v>6</v>
      </c>
      <c r="N41" s="138">
        <v>21.5124262</v>
      </c>
      <c r="O41" s="138" t="s">
        <v>130</v>
      </c>
      <c r="P41" s="138" t="s">
        <v>130</v>
      </c>
      <c r="Q41" s="138">
        <v>32.289406900000003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198.37192199999998</v>
      </c>
      <c r="X41" s="139"/>
      <c r="Y41" s="139"/>
    </row>
    <row r="42" spans="1:25" ht="14.1" customHeight="1">
      <c r="A42" s="150" t="s">
        <v>314</v>
      </c>
      <c r="B42" s="151">
        <v>3375.2262731999999</v>
      </c>
      <c r="C42" s="151">
        <v>116.9772495</v>
      </c>
      <c r="D42" s="151">
        <v>3492.2035227000001</v>
      </c>
      <c r="E42" s="151">
        <v>0.20499999999999999</v>
      </c>
      <c r="F42" s="151">
        <v>25.943318000000001</v>
      </c>
      <c r="G42" s="151" t="s">
        <v>130</v>
      </c>
      <c r="H42" s="151" t="s">
        <v>130</v>
      </c>
      <c r="I42" s="151" t="s">
        <v>130</v>
      </c>
      <c r="J42" s="151">
        <v>2.9557736000000001</v>
      </c>
      <c r="K42" s="151">
        <v>402.62665440000001</v>
      </c>
      <c r="L42" s="151">
        <v>2302.4179577</v>
      </c>
      <c r="M42" s="151">
        <v>812.74808570000005</v>
      </c>
      <c r="N42" s="151">
        <v>2174.5836319999999</v>
      </c>
      <c r="O42" s="151">
        <v>399.85</v>
      </c>
      <c r="P42" s="151">
        <v>10.98359</v>
      </c>
      <c r="Q42" s="151">
        <v>5700.5832654000005</v>
      </c>
      <c r="R42" s="151">
        <v>0.33748539999999999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9624.8550195000007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235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236</v>
      </c>
      <c r="L44" s="110" t="s">
        <v>237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46.5" customHeight="1">
      <c r="A48" s="1007"/>
      <c r="B48" s="125" t="s">
        <v>256</v>
      </c>
      <c r="C48" s="125" t="s">
        <v>257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109985.2802576</v>
      </c>
      <c r="C50" s="138">
        <v>14902.239036500001</v>
      </c>
      <c r="D50" s="138">
        <v>124887.5192941</v>
      </c>
      <c r="E50" s="138">
        <v>337.08096509999996</v>
      </c>
      <c r="F50" s="138">
        <v>140360.74303730001</v>
      </c>
      <c r="G50" s="138" t="s">
        <v>130</v>
      </c>
      <c r="H50" s="138" t="s">
        <v>130</v>
      </c>
      <c r="I50" s="138" t="s">
        <v>130</v>
      </c>
      <c r="J50" s="138">
        <v>878.94159719999993</v>
      </c>
      <c r="K50" s="138">
        <v>197594.15437900001</v>
      </c>
      <c r="L50" s="138">
        <v>232349.82645420003</v>
      </c>
      <c r="M50" s="138">
        <v>100984.45105030001</v>
      </c>
      <c r="N50" s="138">
        <v>581761.92951739999</v>
      </c>
      <c r="O50" s="138">
        <v>16451.6801361</v>
      </c>
      <c r="P50" s="138">
        <v>46322.269678299999</v>
      </c>
      <c r="Q50" s="138">
        <v>977870.15683630004</v>
      </c>
      <c r="R50" s="138">
        <v>718.7749859999999</v>
      </c>
      <c r="S50" s="138">
        <v>11.4200081</v>
      </c>
      <c r="T50" s="138">
        <v>3867.9433124000007</v>
      </c>
      <c r="U50" s="138" t="s">
        <v>130</v>
      </c>
      <c r="V50" s="138">
        <v>4.9362699999999995E-2</v>
      </c>
      <c r="W50" s="138">
        <v>1446526.7837782002</v>
      </c>
      <c r="X50" s="139"/>
      <c r="Y50" s="139"/>
    </row>
    <row r="51" spans="1:25" ht="27" customHeight="1">
      <c r="A51" s="148" t="s">
        <v>316</v>
      </c>
      <c r="B51" s="138">
        <v>77575.357001299999</v>
      </c>
      <c r="C51" s="138">
        <v>6705.2689133000003</v>
      </c>
      <c r="D51" s="138">
        <v>84280.625914599994</v>
      </c>
      <c r="E51" s="138">
        <v>314.63273909999998</v>
      </c>
      <c r="F51" s="138">
        <v>117105.4042929</v>
      </c>
      <c r="G51" s="138" t="s">
        <v>130</v>
      </c>
      <c r="H51" s="138" t="s">
        <v>130</v>
      </c>
      <c r="I51" s="138" t="s">
        <v>130</v>
      </c>
      <c r="J51" s="138">
        <v>103.73153670000001</v>
      </c>
      <c r="K51" s="138">
        <v>99916.952841000006</v>
      </c>
      <c r="L51" s="138">
        <v>131377.53547269999</v>
      </c>
      <c r="M51" s="138">
        <v>56119.166011200003</v>
      </c>
      <c r="N51" s="138">
        <v>252809.99731790001</v>
      </c>
      <c r="O51" s="138">
        <v>11450.5065049</v>
      </c>
      <c r="P51" s="138">
        <v>27643.9807507</v>
      </c>
      <c r="Q51" s="138">
        <v>479401.18605740002</v>
      </c>
      <c r="R51" s="138">
        <v>508.34147330000002</v>
      </c>
      <c r="S51" s="138">
        <v>1</v>
      </c>
      <c r="T51" s="138">
        <v>983.88916119999999</v>
      </c>
      <c r="U51" s="138" t="s">
        <v>130</v>
      </c>
      <c r="V51" s="138" t="s">
        <v>130</v>
      </c>
      <c r="W51" s="138">
        <v>782615.76401620009</v>
      </c>
      <c r="X51" s="139"/>
      <c r="Y51" s="139"/>
    </row>
    <row r="52" spans="1:25" ht="18">
      <c r="A52" s="148" t="s">
        <v>317</v>
      </c>
      <c r="B52" s="138">
        <v>4409.7345299999997</v>
      </c>
      <c r="C52" s="138">
        <v>289.54851459999998</v>
      </c>
      <c r="D52" s="138">
        <v>4699.2830445999998</v>
      </c>
      <c r="E52" s="138">
        <v>0.14799999999999999</v>
      </c>
      <c r="F52" s="138">
        <v>2543.8700437000002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>
        <v>12125.597566300001</v>
      </c>
      <c r="L52" s="138">
        <v>14568.8124345</v>
      </c>
      <c r="M52" s="138">
        <v>4254.5737299000002</v>
      </c>
      <c r="N52" s="138">
        <v>56468.015168600003</v>
      </c>
      <c r="O52" s="138">
        <v>1457.6737247999999</v>
      </c>
      <c r="P52" s="138">
        <v>3510.0412987999998</v>
      </c>
      <c r="Q52" s="138">
        <v>80259.116356600003</v>
      </c>
      <c r="R52" s="138">
        <v>19.2409049</v>
      </c>
      <c r="S52" s="138" t="s">
        <v>130</v>
      </c>
      <c r="T52" s="138">
        <v>0.10488459999999999</v>
      </c>
      <c r="U52" s="138" t="s">
        <v>130</v>
      </c>
      <c r="V52" s="138" t="s">
        <v>130</v>
      </c>
      <c r="W52" s="138">
        <v>99647.360800700015</v>
      </c>
      <c r="X52" s="139"/>
      <c r="Y52" s="139"/>
    </row>
    <row r="53" spans="1:25" ht="14.1" customHeight="1">
      <c r="A53" s="148" t="s">
        <v>318</v>
      </c>
      <c r="B53" s="138">
        <v>7019.7394997000001</v>
      </c>
      <c r="C53" s="138">
        <v>5584.9989843000003</v>
      </c>
      <c r="D53" s="138">
        <v>12604.738484000001</v>
      </c>
      <c r="E53" s="138">
        <v>7.7085504</v>
      </c>
      <c r="F53" s="138">
        <v>12813.822754700001</v>
      </c>
      <c r="G53" s="138" t="s">
        <v>130</v>
      </c>
      <c r="H53" s="138" t="s">
        <v>130</v>
      </c>
      <c r="I53" s="138" t="s">
        <v>130</v>
      </c>
      <c r="J53" s="138">
        <v>360.30675070000001</v>
      </c>
      <c r="K53" s="138">
        <v>50700.697217399997</v>
      </c>
      <c r="L53" s="138">
        <v>46128.951009199998</v>
      </c>
      <c r="M53" s="138">
        <v>18975.065757600001</v>
      </c>
      <c r="N53" s="138">
        <v>184418.63431699999</v>
      </c>
      <c r="O53" s="138">
        <v>3163.8004936000002</v>
      </c>
      <c r="P53" s="138">
        <v>9651.7420614999992</v>
      </c>
      <c r="Q53" s="138">
        <v>262338.19363889995</v>
      </c>
      <c r="R53" s="138" t="s">
        <v>130</v>
      </c>
      <c r="S53" s="138" t="s">
        <v>130</v>
      </c>
      <c r="T53" s="138">
        <v>2491.6384200000002</v>
      </c>
      <c r="U53" s="138" t="s">
        <v>130</v>
      </c>
      <c r="V53" s="138" t="s">
        <v>130</v>
      </c>
      <c r="W53" s="138">
        <v>341317.10581609991</v>
      </c>
      <c r="X53" s="139"/>
      <c r="Y53" s="139"/>
    </row>
    <row r="54" spans="1:25" ht="14.1" customHeight="1">
      <c r="A54" s="148" t="s">
        <v>319</v>
      </c>
      <c r="B54" s="138">
        <v>4741.8266154000003</v>
      </c>
      <c r="C54" s="138">
        <v>2076.3125490000002</v>
      </c>
      <c r="D54" s="138">
        <v>6818.1391644000005</v>
      </c>
      <c r="E54" s="138" t="s">
        <v>130</v>
      </c>
      <c r="F54" s="138">
        <v>398.35525100000001</v>
      </c>
      <c r="G54" s="138" t="s">
        <v>130</v>
      </c>
      <c r="H54" s="138" t="s">
        <v>130</v>
      </c>
      <c r="I54" s="138" t="s">
        <v>130</v>
      </c>
      <c r="J54" s="138">
        <v>414.90256629999999</v>
      </c>
      <c r="K54" s="138">
        <v>3533.4104650999998</v>
      </c>
      <c r="L54" s="138">
        <v>7682.1851322000002</v>
      </c>
      <c r="M54" s="138">
        <v>10846.9691239</v>
      </c>
      <c r="N54" s="138">
        <v>1457.0628024</v>
      </c>
      <c r="O54" s="138">
        <v>23</v>
      </c>
      <c r="P54" s="138">
        <v>277.02773930000001</v>
      </c>
      <c r="Q54" s="138">
        <v>20286.244797800002</v>
      </c>
      <c r="R54" s="138">
        <v>46.500149700000001</v>
      </c>
      <c r="S54" s="138">
        <v>10.4200081</v>
      </c>
      <c r="T54" s="138">
        <v>2.3133385</v>
      </c>
      <c r="U54" s="138" t="s">
        <v>130</v>
      </c>
      <c r="V54" s="138">
        <v>8.0000000000000007E-5</v>
      </c>
      <c r="W54" s="138">
        <v>31510.285820900008</v>
      </c>
      <c r="X54" s="139"/>
      <c r="Y54" s="139"/>
    </row>
    <row r="55" spans="1:25" ht="27" customHeight="1">
      <c r="A55" s="148" t="s">
        <v>320</v>
      </c>
      <c r="B55" s="138">
        <v>16238.6226112</v>
      </c>
      <c r="C55" s="138">
        <v>246.11007530000001</v>
      </c>
      <c r="D55" s="138">
        <v>16484.7326865</v>
      </c>
      <c r="E55" s="138">
        <v>14.5916756</v>
      </c>
      <c r="F55" s="138">
        <v>7499.2906949999997</v>
      </c>
      <c r="G55" s="138" t="s">
        <v>130</v>
      </c>
      <c r="H55" s="138" t="s">
        <v>130</v>
      </c>
      <c r="I55" s="138" t="s">
        <v>130</v>
      </c>
      <c r="J55" s="138">
        <v>7.4350000000000002E-4</v>
      </c>
      <c r="K55" s="138">
        <v>31317.4962892</v>
      </c>
      <c r="L55" s="138">
        <v>32592.3424056</v>
      </c>
      <c r="M55" s="138">
        <v>10788.6764277</v>
      </c>
      <c r="N55" s="138">
        <v>86608.219911499997</v>
      </c>
      <c r="O55" s="138">
        <v>356.6994128</v>
      </c>
      <c r="P55" s="138">
        <v>5239.477828</v>
      </c>
      <c r="Q55" s="138">
        <v>135585.41598559998</v>
      </c>
      <c r="R55" s="138">
        <v>144.69245810000001</v>
      </c>
      <c r="S55" s="138" t="s">
        <v>130</v>
      </c>
      <c r="T55" s="138">
        <v>389.9975081</v>
      </c>
      <c r="U55" s="138" t="s">
        <v>130</v>
      </c>
      <c r="V55" s="138">
        <v>4.9282699999999999E-2</v>
      </c>
      <c r="W55" s="138">
        <v>191436.26732429999</v>
      </c>
      <c r="X55" s="139"/>
      <c r="Y55" s="139"/>
    </row>
    <row r="56" spans="1:25" ht="48" customHeight="1">
      <c r="A56" s="149" t="s">
        <v>321</v>
      </c>
      <c r="B56" s="138">
        <v>18373.434821800001</v>
      </c>
      <c r="C56" s="138" t="s">
        <v>130</v>
      </c>
      <c r="D56" s="138">
        <v>18373.434821800001</v>
      </c>
      <c r="E56" s="138">
        <v>1058901.2282901001</v>
      </c>
      <c r="F56" s="138">
        <v>24.330768800000001</v>
      </c>
      <c r="G56" s="138" t="s">
        <v>130</v>
      </c>
      <c r="H56" s="138" t="s">
        <v>130</v>
      </c>
      <c r="I56" s="138">
        <v>364.83820859999997</v>
      </c>
      <c r="J56" s="138">
        <v>10764.621047299999</v>
      </c>
      <c r="K56" s="138">
        <v>2.2399524</v>
      </c>
      <c r="L56" s="138">
        <v>1540.6528761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>
        <v>1540.6528761</v>
      </c>
      <c r="R56" s="138" t="s">
        <v>130</v>
      </c>
      <c r="S56" s="138">
        <v>415590.94818170002</v>
      </c>
      <c r="T56" s="138">
        <v>3137833.1769927</v>
      </c>
      <c r="U56" s="138" t="s">
        <v>130</v>
      </c>
      <c r="V56" s="138" t="s">
        <v>130</v>
      </c>
      <c r="W56" s="138">
        <v>4643395.4711394999</v>
      </c>
      <c r="X56" s="139"/>
      <c r="Y56" s="139"/>
    </row>
    <row r="57" spans="1:25" ht="14.1" customHeight="1">
      <c r="A57" s="149" t="s">
        <v>322</v>
      </c>
      <c r="B57" s="138">
        <v>377753.98401460005</v>
      </c>
      <c r="C57" s="138">
        <v>364261.33049930003</v>
      </c>
      <c r="D57" s="138">
        <v>742015.31451390008</v>
      </c>
      <c r="E57" s="138">
        <v>1618.0187051</v>
      </c>
      <c r="F57" s="138">
        <v>187470.02066520002</v>
      </c>
      <c r="G57" s="138">
        <v>747.24593850000008</v>
      </c>
      <c r="H57" s="138" t="s">
        <v>130</v>
      </c>
      <c r="I57" s="138" t="s">
        <v>130</v>
      </c>
      <c r="J57" s="138">
        <v>53902.474447400004</v>
      </c>
      <c r="K57" s="138">
        <v>1294022.7966712001</v>
      </c>
      <c r="L57" s="138">
        <v>1521650.3747047998</v>
      </c>
      <c r="M57" s="138">
        <v>1576468.2183881998</v>
      </c>
      <c r="N57" s="138">
        <v>2354760.0206874004</v>
      </c>
      <c r="O57" s="138">
        <v>16304.707841300002</v>
      </c>
      <c r="P57" s="138">
        <v>360167.86895689997</v>
      </c>
      <c r="Q57" s="138">
        <v>5829351.1905786004</v>
      </c>
      <c r="R57" s="138">
        <v>19725.820181300001</v>
      </c>
      <c r="S57" s="138">
        <v>3634.5069421000003</v>
      </c>
      <c r="T57" s="138">
        <v>117445.73857480001</v>
      </c>
      <c r="U57" s="138" t="s">
        <v>130</v>
      </c>
      <c r="V57" s="138">
        <v>9.9999999999999995E-7</v>
      </c>
      <c r="W57" s="138">
        <v>8249933.1272191005</v>
      </c>
      <c r="X57" s="139"/>
      <c r="Y57" s="139"/>
    </row>
    <row r="58" spans="1:25" ht="18">
      <c r="A58" s="149" t="s">
        <v>323</v>
      </c>
      <c r="B58" s="138">
        <v>32316.492965700003</v>
      </c>
      <c r="C58" s="138">
        <v>112666.4825036</v>
      </c>
      <c r="D58" s="138">
        <v>144982.9754693</v>
      </c>
      <c r="E58" s="138">
        <v>5.7945685999999998</v>
      </c>
      <c r="F58" s="138">
        <v>21268.688818399998</v>
      </c>
      <c r="G58" s="138">
        <v>346.43969420000002</v>
      </c>
      <c r="H58" s="138" t="s">
        <v>130</v>
      </c>
      <c r="I58" s="138" t="s">
        <v>130</v>
      </c>
      <c r="J58" s="138">
        <v>60.107692200000002</v>
      </c>
      <c r="K58" s="138">
        <v>267851.46989670006</v>
      </c>
      <c r="L58" s="138">
        <v>628882.85063879995</v>
      </c>
      <c r="M58" s="138">
        <v>137425.17011119999</v>
      </c>
      <c r="N58" s="138">
        <v>847690.84167910006</v>
      </c>
      <c r="O58" s="138">
        <v>1639.4335920000001</v>
      </c>
      <c r="P58" s="138">
        <v>45589.214396299991</v>
      </c>
      <c r="Q58" s="138">
        <v>1661227.5104174002</v>
      </c>
      <c r="R58" s="138">
        <v>784.18588850000003</v>
      </c>
      <c r="S58" s="138">
        <v>0.50045479999999998</v>
      </c>
      <c r="T58" s="138">
        <v>1069.5726473</v>
      </c>
      <c r="U58" s="138" t="s">
        <v>130</v>
      </c>
      <c r="V58" s="138">
        <v>9.9999999999999995E-7</v>
      </c>
      <c r="W58" s="138">
        <v>2097597.2455483996</v>
      </c>
      <c r="X58" s="139"/>
      <c r="Y58" s="139"/>
    </row>
    <row r="59" spans="1:25" ht="14.1" customHeight="1">
      <c r="A59" s="148" t="s">
        <v>324</v>
      </c>
      <c r="B59" s="138">
        <v>10362.2249039</v>
      </c>
      <c r="C59" s="138">
        <v>110164.3598524</v>
      </c>
      <c r="D59" s="138">
        <v>120526.5847563</v>
      </c>
      <c r="E59" s="138">
        <v>3.2072454000000001</v>
      </c>
      <c r="F59" s="138">
        <v>1197.2111735999999</v>
      </c>
      <c r="G59" s="138" t="s">
        <v>130</v>
      </c>
      <c r="H59" s="138" t="s">
        <v>130</v>
      </c>
      <c r="I59" s="138" t="s">
        <v>130</v>
      </c>
      <c r="J59" s="138">
        <v>35.7275177</v>
      </c>
      <c r="K59" s="138">
        <v>182239.96843080001</v>
      </c>
      <c r="L59" s="138">
        <v>202903.515353</v>
      </c>
      <c r="M59" s="138">
        <v>32859.840044700002</v>
      </c>
      <c r="N59" s="138">
        <v>21647.1901292</v>
      </c>
      <c r="O59" s="138" t="s">
        <v>130</v>
      </c>
      <c r="P59" s="138">
        <v>8.0345999999999993</v>
      </c>
      <c r="Q59" s="138">
        <v>257418.58012689999</v>
      </c>
      <c r="R59" s="138" t="s">
        <v>130</v>
      </c>
      <c r="S59" s="138">
        <v>0.50045479999999998</v>
      </c>
      <c r="T59" s="138">
        <v>208.61055339999999</v>
      </c>
      <c r="U59" s="138" t="s">
        <v>130</v>
      </c>
      <c r="V59" s="138" t="s">
        <v>130</v>
      </c>
      <c r="W59" s="138">
        <v>561630.39025890001</v>
      </c>
      <c r="X59" s="139"/>
      <c r="Y59" s="139"/>
    </row>
    <row r="60" spans="1:25" ht="14.1" customHeight="1">
      <c r="A60" s="148" t="s">
        <v>325</v>
      </c>
      <c r="B60" s="138">
        <v>2194.0797799000002</v>
      </c>
      <c r="C60" s="138" t="s">
        <v>130</v>
      </c>
      <c r="D60" s="138">
        <v>2194.0797799000002</v>
      </c>
      <c r="E60" s="138" t="s">
        <v>130</v>
      </c>
      <c r="F60" s="138">
        <v>792.30357549999997</v>
      </c>
      <c r="G60" s="138">
        <v>346.43969420000002</v>
      </c>
      <c r="H60" s="138" t="s">
        <v>130</v>
      </c>
      <c r="I60" s="138" t="s">
        <v>130</v>
      </c>
      <c r="J60" s="138" t="s">
        <v>130</v>
      </c>
      <c r="K60" s="138">
        <v>1077.3054086</v>
      </c>
      <c r="L60" s="138">
        <v>1513.1939734</v>
      </c>
      <c r="M60" s="138">
        <v>180.96165809999999</v>
      </c>
      <c r="N60" s="138">
        <v>319.31972000000002</v>
      </c>
      <c r="O60" s="138" t="s">
        <v>130</v>
      </c>
      <c r="P60" s="138">
        <v>132.46058310000001</v>
      </c>
      <c r="Q60" s="138">
        <v>2145.9359346000001</v>
      </c>
      <c r="R60" s="138" t="s">
        <v>130</v>
      </c>
      <c r="S60" s="138" t="s">
        <v>130</v>
      </c>
      <c r="T60" s="138">
        <v>0.39734000000000003</v>
      </c>
      <c r="U60" s="138" t="s">
        <v>130</v>
      </c>
      <c r="V60" s="138" t="s">
        <v>130</v>
      </c>
      <c r="W60" s="138">
        <v>6556.4617328000004</v>
      </c>
      <c r="X60" s="139"/>
      <c r="Y60" s="139"/>
    </row>
    <row r="61" spans="1:25" ht="18" customHeight="1">
      <c r="A61" s="148" t="s">
        <v>326</v>
      </c>
      <c r="B61" s="138">
        <v>20.752368400000002</v>
      </c>
      <c r="C61" s="138" t="s">
        <v>130</v>
      </c>
      <c r="D61" s="138">
        <v>20.752368400000002</v>
      </c>
      <c r="E61" s="138" t="s">
        <v>130</v>
      </c>
      <c r="F61" s="138">
        <v>49.969683699999997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>
        <v>38.9495377</v>
      </c>
      <c r="L61" s="138">
        <v>10151.3844013</v>
      </c>
      <c r="M61" s="138">
        <v>20</v>
      </c>
      <c r="N61" s="138">
        <v>5.8334945999999999</v>
      </c>
      <c r="O61" s="138">
        <v>2</v>
      </c>
      <c r="P61" s="138">
        <v>16.284550299999999</v>
      </c>
      <c r="Q61" s="138">
        <v>10195.5024462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>
        <v>10305.174036</v>
      </c>
      <c r="X61" s="139"/>
      <c r="Y61" s="139"/>
    </row>
    <row r="62" spans="1:25" ht="18">
      <c r="A62" s="148" t="s">
        <v>327</v>
      </c>
      <c r="B62" s="138">
        <v>16799.147725300001</v>
      </c>
      <c r="C62" s="138">
        <v>1611.6651036000001</v>
      </c>
      <c r="D62" s="138">
        <v>18410.812828900001</v>
      </c>
      <c r="E62" s="138">
        <v>2.2451257999999998</v>
      </c>
      <c r="F62" s="138">
        <v>15876.7475756</v>
      </c>
      <c r="G62" s="138" t="s">
        <v>130</v>
      </c>
      <c r="H62" s="138" t="s">
        <v>130</v>
      </c>
      <c r="I62" s="138" t="s">
        <v>130</v>
      </c>
      <c r="J62" s="138">
        <v>9.0699000000000005E-3</v>
      </c>
      <c r="K62" s="138">
        <v>61504.600454899999</v>
      </c>
      <c r="L62" s="138">
        <v>147146.1183988</v>
      </c>
      <c r="M62" s="138">
        <v>20703.2527295</v>
      </c>
      <c r="N62" s="138">
        <v>93333.643771500007</v>
      </c>
      <c r="O62" s="138">
        <v>1343.2823737000001</v>
      </c>
      <c r="P62" s="138">
        <v>22949.2561981</v>
      </c>
      <c r="Q62" s="138">
        <v>285475.5534716</v>
      </c>
      <c r="R62" s="138">
        <v>784.18588850000003</v>
      </c>
      <c r="S62" s="138" t="s">
        <v>130</v>
      </c>
      <c r="T62" s="138">
        <v>548.17324499999995</v>
      </c>
      <c r="U62" s="138" t="s">
        <v>130</v>
      </c>
      <c r="V62" s="138">
        <v>9.9999999999999995E-7</v>
      </c>
      <c r="W62" s="138">
        <v>382602.32766120002</v>
      </c>
      <c r="X62" s="139"/>
      <c r="Y62" s="139"/>
    </row>
    <row r="63" spans="1:25" ht="14.1" customHeight="1">
      <c r="A63" s="148" t="s">
        <v>328</v>
      </c>
      <c r="B63" s="138">
        <v>792.78295949999995</v>
      </c>
      <c r="C63" s="138">
        <v>869.68637460000002</v>
      </c>
      <c r="D63" s="138">
        <v>1662.4693341</v>
      </c>
      <c r="E63" s="138">
        <v>1.2E-2</v>
      </c>
      <c r="F63" s="138">
        <v>2021.7234034999999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>
        <v>19465.269518100002</v>
      </c>
      <c r="L63" s="138">
        <v>235415.18896219999</v>
      </c>
      <c r="M63" s="138">
        <v>76805.213142399996</v>
      </c>
      <c r="N63" s="138">
        <v>696424.95714259997</v>
      </c>
      <c r="O63" s="138" t="s">
        <v>130</v>
      </c>
      <c r="P63" s="138">
        <v>18835.076915400001</v>
      </c>
      <c r="Q63" s="138">
        <v>1027480.4361625999</v>
      </c>
      <c r="R63" s="138" t="s">
        <v>130</v>
      </c>
      <c r="S63" s="138" t="s">
        <v>130</v>
      </c>
      <c r="T63" s="138">
        <v>1.4397599999999999</v>
      </c>
      <c r="U63" s="138" t="s">
        <v>130</v>
      </c>
      <c r="V63" s="138" t="s">
        <v>130</v>
      </c>
      <c r="W63" s="138">
        <v>1050631.3501782999</v>
      </c>
      <c r="X63" s="139"/>
      <c r="Y63" s="139"/>
    </row>
    <row r="64" spans="1:25" ht="14.1" customHeight="1">
      <c r="A64" s="148" t="s">
        <v>329</v>
      </c>
      <c r="B64" s="138">
        <v>36.4595305</v>
      </c>
      <c r="C64" s="138" t="s">
        <v>130</v>
      </c>
      <c r="D64" s="138">
        <v>36.4595305</v>
      </c>
      <c r="E64" s="138" t="s">
        <v>130</v>
      </c>
      <c r="F64" s="138">
        <v>108.3966556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>
        <v>265.39901930000002</v>
      </c>
      <c r="L64" s="138">
        <v>7840.2237653000002</v>
      </c>
      <c r="M64" s="138">
        <v>1720.8843139000001</v>
      </c>
      <c r="N64" s="138">
        <v>147.6633803</v>
      </c>
      <c r="O64" s="138">
        <v>255.18339119999999</v>
      </c>
      <c r="P64" s="138">
        <v>49.3484403</v>
      </c>
      <c r="Q64" s="138">
        <v>10013.303291</v>
      </c>
      <c r="R64" s="138" t="s">
        <v>130</v>
      </c>
      <c r="S64" s="138" t="s">
        <v>130</v>
      </c>
      <c r="T64" s="138">
        <v>0.26558999999999999</v>
      </c>
      <c r="U64" s="138" t="s">
        <v>130</v>
      </c>
      <c r="V64" s="138" t="s">
        <v>130</v>
      </c>
      <c r="W64" s="138">
        <v>10423.824086400002</v>
      </c>
      <c r="X64" s="139"/>
      <c r="Y64" s="139"/>
    </row>
    <row r="65" spans="1:25" ht="18" customHeight="1">
      <c r="A65" s="148" t="s">
        <v>330</v>
      </c>
      <c r="B65" s="138">
        <v>2111.0456982000001</v>
      </c>
      <c r="C65" s="138">
        <v>20.771173000000001</v>
      </c>
      <c r="D65" s="138">
        <v>2131.8168712000002</v>
      </c>
      <c r="E65" s="138">
        <v>0.33019739999999997</v>
      </c>
      <c r="F65" s="138">
        <v>1222.3367509</v>
      </c>
      <c r="G65" s="138" t="s">
        <v>130</v>
      </c>
      <c r="H65" s="138" t="s">
        <v>130</v>
      </c>
      <c r="I65" s="138" t="s">
        <v>130</v>
      </c>
      <c r="J65" s="138">
        <v>24.371104599999999</v>
      </c>
      <c r="K65" s="138">
        <v>3259.9775273</v>
      </c>
      <c r="L65" s="138">
        <v>23913.225784800001</v>
      </c>
      <c r="M65" s="138">
        <v>5135.0182225999997</v>
      </c>
      <c r="N65" s="138">
        <v>35812.234040900003</v>
      </c>
      <c r="O65" s="138">
        <v>38.967827100000001</v>
      </c>
      <c r="P65" s="138">
        <v>3598.7531091000001</v>
      </c>
      <c r="Q65" s="138">
        <v>68498.198984500006</v>
      </c>
      <c r="R65" s="138" t="s">
        <v>130</v>
      </c>
      <c r="S65" s="138" t="s">
        <v>130</v>
      </c>
      <c r="T65" s="138">
        <v>310.68615890000001</v>
      </c>
      <c r="U65" s="138" t="s">
        <v>130</v>
      </c>
      <c r="V65" s="138" t="s">
        <v>130</v>
      </c>
      <c r="W65" s="138">
        <v>75447.717594800008</v>
      </c>
      <c r="X65" s="139"/>
      <c r="Y65" s="139"/>
    </row>
    <row r="66" spans="1:25" ht="20.100000000000001" customHeight="1">
      <c r="A66" s="149" t="s">
        <v>331</v>
      </c>
      <c r="B66" s="138">
        <v>194866.1233302</v>
      </c>
      <c r="C66" s="138">
        <v>73837.620775100004</v>
      </c>
      <c r="D66" s="138">
        <v>268703.74410529999</v>
      </c>
      <c r="E66" s="138">
        <v>1131.0677294</v>
      </c>
      <c r="F66" s="138">
        <v>35886.533841700002</v>
      </c>
      <c r="G66" s="138">
        <v>392.49546570000001</v>
      </c>
      <c r="H66" s="138" t="s">
        <v>130</v>
      </c>
      <c r="I66" s="138" t="s">
        <v>130</v>
      </c>
      <c r="J66" s="138">
        <v>52249.261856900004</v>
      </c>
      <c r="K66" s="138">
        <v>479196.17316409998</v>
      </c>
      <c r="L66" s="138">
        <v>475064.59740909998</v>
      </c>
      <c r="M66" s="138">
        <v>859062.94749639998</v>
      </c>
      <c r="N66" s="138">
        <v>555017.96057890006</v>
      </c>
      <c r="O66" s="138">
        <v>5476.3365451000009</v>
      </c>
      <c r="P66" s="138">
        <v>84574.163925799992</v>
      </c>
      <c r="Q66" s="138">
        <v>1979196.0059553001</v>
      </c>
      <c r="R66" s="138">
        <v>1327.5805577000001</v>
      </c>
      <c r="S66" s="138">
        <v>3497.9755273000001</v>
      </c>
      <c r="T66" s="138">
        <v>7928.3726551</v>
      </c>
      <c r="U66" s="138" t="s">
        <v>130</v>
      </c>
      <c r="V66" s="138" t="s">
        <v>130</v>
      </c>
      <c r="W66" s="138">
        <v>2829509.2108585001</v>
      </c>
      <c r="X66" s="139"/>
      <c r="Y66" s="139"/>
    </row>
    <row r="67" spans="1:25" ht="14.1" customHeight="1">
      <c r="A67" s="148" t="s">
        <v>332</v>
      </c>
      <c r="B67" s="138">
        <v>7385.0946960000001</v>
      </c>
      <c r="C67" s="138">
        <v>2162.4509232999999</v>
      </c>
      <c r="D67" s="138">
        <v>9547.5456192999991</v>
      </c>
      <c r="E67" s="138">
        <v>22.5215</v>
      </c>
      <c r="F67" s="138">
        <v>173.83134279999999</v>
      </c>
      <c r="G67" s="138">
        <v>2.8017299999999998E-2</v>
      </c>
      <c r="H67" s="138" t="s">
        <v>130</v>
      </c>
      <c r="I67" s="138" t="s">
        <v>130</v>
      </c>
      <c r="J67" s="138">
        <v>31113.080705100001</v>
      </c>
      <c r="K67" s="138">
        <v>30350.6584468</v>
      </c>
      <c r="L67" s="138">
        <v>54634.0647322</v>
      </c>
      <c r="M67" s="138">
        <v>35108.612202099997</v>
      </c>
      <c r="N67" s="138">
        <v>20541.0025322</v>
      </c>
      <c r="O67" s="138" t="s">
        <v>130</v>
      </c>
      <c r="P67" s="138">
        <v>11486.733999300001</v>
      </c>
      <c r="Q67" s="138">
        <v>121770.4134658</v>
      </c>
      <c r="R67" s="138" t="s">
        <v>130</v>
      </c>
      <c r="S67" s="138">
        <v>266.93675109999998</v>
      </c>
      <c r="T67" s="138">
        <v>642.03518670000005</v>
      </c>
      <c r="U67" s="138" t="s">
        <v>130</v>
      </c>
      <c r="V67" s="138" t="s">
        <v>130</v>
      </c>
      <c r="W67" s="138">
        <v>193887.05103490001</v>
      </c>
      <c r="X67" s="139"/>
      <c r="Y67" s="139"/>
    </row>
    <row r="68" spans="1:25" ht="20.100000000000001" customHeight="1">
      <c r="A68" s="148" t="s">
        <v>333</v>
      </c>
      <c r="B68" s="138">
        <v>4816.0887746999997</v>
      </c>
      <c r="C68" s="138">
        <v>980.02656709999997</v>
      </c>
      <c r="D68" s="138">
        <v>5796.1153417999994</v>
      </c>
      <c r="E68" s="138" t="s">
        <v>130</v>
      </c>
      <c r="F68" s="138">
        <v>860.81656420000002</v>
      </c>
      <c r="G68" s="138" t="s">
        <v>130</v>
      </c>
      <c r="H68" s="138" t="s">
        <v>130</v>
      </c>
      <c r="I68" s="138" t="s">
        <v>130</v>
      </c>
      <c r="J68" s="138">
        <v>96.268694199999999</v>
      </c>
      <c r="K68" s="138">
        <v>59748.370763400002</v>
      </c>
      <c r="L68" s="138">
        <v>32627.450610399999</v>
      </c>
      <c r="M68" s="138">
        <v>20588.102729099999</v>
      </c>
      <c r="N68" s="138">
        <v>8877.8189086999992</v>
      </c>
      <c r="O68" s="138">
        <v>523.375</v>
      </c>
      <c r="P68" s="138">
        <v>550.25310000000002</v>
      </c>
      <c r="Q68" s="138">
        <v>63167.000348199996</v>
      </c>
      <c r="R68" s="138" t="s">
        <v>130</v>
      </c>
      <c r="S68" s="138" t="s">
        <v>130</v>
      </c>
      <c r="T68" s="138">
        <v>8.6096077999999991</v>
      </c>
      <c r="U68" s="138" t="s">
        <v>130</v>
      </c>
      <c r="V68" s="138" t="s">
        <v>130</v>
      </c>
      <c r="W68" s="138">
        <v>129677.1813196</v>
      </c>
      <c r="X68" s="139"/>
      <c r="Y68" s="139"/>
    </row>
    <row r="69" spans="1:25" ht="14.1" customHeight="1">
      <c r="A69" s="148" t="s">
        <v>334</v>
      </c>
      <c r="B69" s="138">
        <v>1130.4724705000001</v>
      </c>
      <c r="C69" s="138">
        <v>17851.149245600001</v>
      </c>
      <c r="D69" s="138">
        <v>18981.621716100002</v>
      </c>
      <c r="E69" s="138" t="s">
        <v>130</v>
      </c>
      <c r="F69" s="138">
        <v>537.72480069999995</v>
      </c>
      <c r="G69" s="138" t="s">
        <v>130</v>
      </c>
      <c r="H69" s="138" t="s">
        <v>130</v>
      </c>
      <c r="I69" s="138" t="s">
        <v>130</v>
      </c>
      <c r="J69" s="138">
        <v>39.0206236</v>
      </c>
      <c r="K69" s="138">
        <v>29454.8426096</v>
      </c>
      <c r="L69" s="138">
        <v>15100.742098799999</v>
      </c>
      <c r="M69" s="138">
        <v>6340.8810974999997</v>
      </c>
      <c r="N69" s="138">
        <v>1470.3177407999999</v>
      </c>
      <c r="O69" s="138">
        <v>121.99</v>
      </c>
      <c r="P69" s="138">
        <v>145.01742329999999</v>
      </c>
      <c r="Q69" s="138">
        <v>23178.948360400002</v>
      </c>
      <c r="R69" s="138" t="s">
        <v>130</v>
      </c>
      <c r="S69" s="138" t="s">
        <v>130</v>
      </c>
      <c r="T69" s="138">
        <v>116.14046639999999</v>
      </c>
      <c r="U69" s="138" t="s">
        <v>130</v>
      </c>
      <c r="V69" s="138" t="s">
        <v>130</v>
      </c>
      <c r="W69" s="138">
        <v>72308.298576800007</v>
      </c>
      <c r="X69" s="139"/>
      <c r="Y69" s="139"/>
    </row>
    <row r="70" spans="1:25" ht="14.1" customHeight="1">
      <c r="A70" s="154" t="s">
        <v>335</v>
      </c>
      <c r="B70" s="138">
        <v>2750.8262461999998</v>
      </c>
      <c r="C70" s="138">
        <v>2223.7627572000001</v>
      </c>
      <c r="D70" s="138">
        <v>4974.5890034000004</v>
      </c>
      <c r="E70" s="138">
        <v>986.22082620000003</v>
      </c>
      <c r="F70" s="138">
        <v>179.20466379999999</v>
      </c>
      <c r="G70" s="138" t="s">
        <v>130</v>
      </c>
      <c r="H70" s="138" t="s">
        <v>130</v>
      </c>
      <c r="I70" s="138" t="s">
        <v>130</v>
      </c>
      <c r="J70" s="138">
        <v>1.3091000000000001E-3</v>
      </c>
      <c r="K70" s="138">
        <v>7368.3351192999999</v>
      </c>
      <c r="L70" s="138">
        <v>11811.784443</v>
      </c>
      <c r="M70" s="138">
        <v>5618.8039236000004</v>
      </c>
      <c r="N70" s="138">
        <v>502.80775999999997</v>
      </c>
      <c r="O70" s="138" t="s">
        <v>130</v>
      </c>
      <c r="P70" s="138">
        <v>0.90547120000000003</v>
      </c>
      <c r="Q70" s="138">
        <v>17934.3015978</v>
      </c>
      <c r="R70" s="138" t="s">
        <v>130</v>
      </c>
      <c r="S70" s="138" t="s">
        <v>130</v>
      </c>
      <c r="T70" s="138">
        <v>56.259240400000003</v>
      </c>
      <c r="U70" s="138" t="s">
        <v>130</v>
      </c>
      <c r="V70" s="138" t="s">
        <v>130</v>
      </c>
      <c r="W70" s="138">
        <v>31498.911759999999</v>
      </c>
      <c r="X70" s="139"/>
      <c r="Y70" s="139"/>
    </row>
    <row r="71" spans="1:25" ht="20.100000000000001" customHeight="1">
      <c r="A71" s="148" t="s">
        <v>336</v>
      </c>
      <c r="B71" s="138">
        <v>125950.459394</v>
      </c>
      <c r="C71" s="138">
        <v>50372.919217800001</v>
      </c>
      <c r="D71" s="138">
        <v>176323.3786118</v>
      </c>
      <c r="E71" s="138">
        <v>122.20530840000001</v>
      </c>
      <c r="F71" s="138">
        <v>33484.876198799997</v>
      </c>
      <c r="G71" s="138" t="s">
        <v>130</v>
      </c>
      <c r="H71" s="138" t="s">
        <v>130</v>
      </c>
      <c r="I71" s="138" t="s">
        <v>130</v>
      </c>
      <c r="J71" s="138">
        <v>14085.2472158</v>
      </c>
      <c r="K71" s="138">
        <v>325982.2163414</v>
      </c>
      <c r="L71" s="138">
        <v>334710.63321579999</v>
      </c>
      <c r="M71" s="138">
        <v>778610.59107139998</v>
      </c>
      <c r="N71" s="138">
        <v>501193.04324470001</v>
      </c>
      <c r="O71" s="138">
        <v>2027.4655981000001</v>
      </c>
      <c r="P71" s="138">
        <v>70997.082393399993</v>
      </c>
      <c r="Q71" s="138">
        <v>1687538.8155234</v>
      </c>
      <c r="R71" s="138">
        <v>1327.5805577000001</v>
      </c>
      <c r="S71" s="138">
        <v>3231.0387750999998</v>
      </c>
      <c r="T71" s="138">
        <v>5653.9398539000003</v>
      </c>
      <c r="U71" s="138" t="s">
        <v>130</v>
      </c>
      <c r="V71" s="138" t="s">
        <v>130</v>
      </c>
      <c r="W71" s="138">
        <v>2247749.2983863</v>
      </c>
      <c r="X71" s="139"/>
      <c r="Y71" s="139"/>
    </row>
    <row r="72" spans="1:25" ht="20.100000000000001" customHeight="1">
      <c r="A72" s="148" t="s">
        <v>337</v>
      </c>
      <c r="B72" s="138">
        <v>52833.181748800002</v>
      </c>
      <c r="C72" s="138">
        <v>247.31206409999999</v>
      </c>
      <c r="D72" s="138">
        <v>53080.4938129</v>
      </c>
      <c r="E72" s="138">
        <v>0.1200948</v>
      </c>
      <c r="F72" s="138">
        <v>650.08027140000002</v>
      </c>
      <c r="G72" s="138">
        <v>392.46744840000002</v>
      </c>
      <c r="H72" s="138" t="s">
        <v>130</v>
      </c>
      <c r="I72" s="138" t="s">
        <v>130</v>
      </c>
      <c r="J72" s="138">
        <v>6915.6433090999999</v>
      </c>
      <c r="K72" s="138">
        <v>26291.749883600001</v>
      </c>
      <c r="L72" s="138">
        <v>26179.922308900001</v>
      </c>
      <c r="M72" s="138">
        <v>12795.9564727</v>
      </c>
      <c r="N72" s="138">
        <v>22432.970392499999</v>
      </c>
      <c r="O72" s="138">
        <v>2803.5059470000001</v>
      </c>
      <c r="P72" s="138">
        <v>1394.1715386000001</v>
      </c>
      <c r="Q72" s="138">
        <v>65606.526659700001</v>
      </c>
      <c r="R72" s="138" t="s">
        <v>130</v>
      </c>
      <c r="S72" s="138">
        <v>1.1000000000000001E-6</v>
      </c>
      <c r="T72" s="138">
        <v>1451.3882999</v>
      </c>
      <c r="U72" s="138" t="s">
        <v>130</v>
      </c>
      <c r="V72" s="138" t="s">
        <v>130</v>
      </c>
      <c r="W72" s="138">
        <v>154388.46978089999</v>
      </c>
      <c r="X72" s="139"/>
      <c r="Y72" s="139"/>
    </row>
    <row r="73" spans="1:25" ht="20.100000000000001" customHeight="1">
      <c r="A73" s="149" t="s">
        <v>338</v>
      </c>
      <c r="B73" s="138">
        <v>64308.846688500002</v>
      </c>
      <c r="C73" s="138">
        <v>56590.768747100003</v>
      </c>
      <c r="D73" s="138">
        <v>120899.6154356</v>
      </c>
      <c r="E73" s="138">
        <v>477.56404829999997</v>
      </c>
      <c r="F73" s="138">
        <v>128750.18593980001</v>
      </c>
      <c r="G73" s="138" t="s">
        <v>130</v>
      </c>
      <c r="H73" s="138" t="s">
        <v>130</v>
      </c>
      <c r="I73" s="138" t="s">
        <v>130</v>
      </c>
      <c r="J73" s="138">
        <v>548.69925539999997</v>
      </c>
      <c r="K73" s="138">
        <v>188020.3963311</v>
      </c>
      <c r="L73" s="138">
        <v>339198.20868289995</v>
      </c>
      <c r="M73" s="138">
        <v>274738.29682479997</v>
      </c>
      <c r="N73" s="138">
        <v>826630.29607670009</v>
      </c>
      <c r="O73" s="138">
        <v>7508.1604685000002</v>
      </c>
      <c r="P73" s="138">
        <v>229461.66271110001</v>
      </c>
      <c r="Q73" s="138">
        <v>1677536.6247640001</v>
      </c>
      <c r="R73" s="138">
        <v>17614.053735100002</v>
      </c>
      <c r="S73" s="138">
        <v>11.03096</v>
      </c>
      <c r="T73" s="138">
        <v>105412.71651300001</v>
      </c>
      <c r="U73" s="138" t="s">
        <v>130</v>
      </c>
      <c r="V73" s="138" t="s">
        <v>130</v>
      </c>
      <c r="W73" s="138">
        <v>2239270.8869823003</v>
      </c>
      <c r="X73" s="139"/>
      <c r="Y73" s="139"/>
    </row>
    <row r="74" spans="1:25" ht="14.1" customHeight="1">
      <c r="A74" s="148" t="s">
        <v>339</v>
      </c>
      <c r="B74" s="138">
        <v>19609.767870899999</v>
      </c>
      <c r="C74" s="138">
        <v>23838.102498200002</v>
      </c>
      <c r="D74" s="138">
        <v>43447.870369099997</v>
      </c>
      <c r="E74" s="138">
        <v>351.28358509999998</v>
      </c>
      <c r="F74" s="138">
        <v>2301.2738654</v>
      </c>
      <c r="G74" s="138" t="s">
        <v>130</v>
      </c>
      <c r="H74" s="138" t="s">
        <v>130</v>
      </c>
      <c r="I74" s="138" t="s">
        <v>130</v>
      </c>
      <c r="J74" s="138">
        <v>33.1145596</v>
      </c>
      <c r="K74" s="138">
        <v>81775.343894799997</v>
      </c>
      <c r="L74" s="138">
        <v>74484.073755899997</v>
      </c>
      <c r="M74" s="138">
        <v>113426.7107555</v>
      </c>
      <c r="N74" s="138">
        <v>270025.78449280001</v>
      </c>
      <c r="O74" s="138">
        <v>760.5348305</v>
      </c>
      <c r="P74" s="138">
        <v>20623.5034189</v>
      </c>
      <c r="Q74" s="138">
        <v>479320.60725360003</v>
      </c>
      <c r="R74" s="138">
        <v>5890.5817629000003</v>
      </c>
      <c r="S74" s="138" t="s">
        <v>130</v>
      </c>
      <c r="T74" s="138">
        <v>733.58884130000001</v>
      </c>
      <c r="U74" s="138" t="s">
        <v>130</v>
      </c>
      <c r="V74" s="138" t="s">
        <v>130</v>
      </c>
      <c r="W74" s="138">
        <v>613853.66413180006</v>
      </c>
      <c r="X74" s="139"/>
      <c r="Y74" s="139"/>
    </row>
    <row r="75" spans="1:25" ht="14.1" customHeight="1">
      <c r="A75" s="148" t="s">
        <v>340</v>
      </c>
      <c r="B75" s="138">
        <v>6179.5916731999996</v>
      </c>
      <c r="C75" s="138">
        <v>1056.4816011</v>
      </c>
      <c r="D75" s="138">
        <v>7236.0732742999999</v>
      </c>
      <c r="E75" s="138">
        <v>122.82225939999999</v>
      </c>
      <c r="F75" s="138">
        <v>3650.1563331000002</v>
      </c>
      <c r="G75" s="138" t="s">
        <v>130</v>
      </c>
      <c r="H75" s="138" t="s">
        <v>130</v>
      </c>
      <c r="I75" s="138" t="s">
        <v>130</v>
      </c>
      <c r="J75" s="138">
        <v>515.58469579999996</v>
      </c>
      <c r="K75" s="138">
        <v>31210.738011400001</v>
      </c>
      <c r="L75" s="138">
        <v>66090.749917099994</v>
      </c>
      <c r="M75" s="138">
        <v>45710.486340800002</v>
      </c>
      <c r="N75" s="138">
        <v>257331.20187250001</v>
      </c>
      <c r="O75" s="138">
        <v>239.90876940000001</v>
      </c>
      <c r="P75" s="138">
        <v>9928.6509449999994</v>
      </c>
      <c r="Q75" s="138">
        <v>379300.9978448</v>
      </c>
      <c r="R75" s="138">
        <v>822.085376</v>
      </c>
      <c r="S75" s="138">
        <v>11.03096</v>
      </c>
      <c r="T75" s="138">
        <v>41.991478200000003</v>
      </c>
      <c r="U75" s="138" t="s">
        <v>130</v>
      </c>
      <c r="V75" s="138" t="s">
        <v>130</v>
      </c>
      <c r="W75" s="138">
        <v>422911.48023300001</v>
      </c>
      <c r="X75" s="139"/>
      <c r="Y75" s="139"/>
    </row>
    <row r="76" spans="1:25" ht="20.100000000000001" customHeight="1">
      <c r="A76" s="148" t="s">
        <v>341</v>
      </c>
      <c r="B76" s="138">
        <v>38519.487144400002</v>
      </c>
      <c r="C76" s="138">
        <v>31696.184647800001</v>
      </c>
      <c r="D76" s="138">
        <v>70215.67179220001</v>
      </c>
      <c r="E76" s="138">
        <v>3.4582038000000002</v>
      </c>
      <c r="F76" s="138">
        <v>122798.7557413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75034.314424900003</v>
      </c>
      <c r="L76" s="138">
        <v>198623.3850099</v>
      </c>
      <c r="M76" s="138">
        <v>115601.0997285</v>
      </c>
      <c r="N76" s="138">
        <v>299273.30971140001</v>
      </c>
      <c r="O76" s="138">
        <v>6507.7168686000005</v>
      </c>
      <c r="P76" s="138">
        <v>198909.5083472</v>
      </c>
      <c r="Q76" s="138">
        <v>818915.01966559992</v>
      </c>
      <c r="R76" s="138">
        <v>10901.3865962</v>
      </c>
      <c r="S76" s="138" t="s">
        <v>130</v>
      </c>
      <c r="T76" s="138">
        <v>104637.1361935</v>
      </c>
      <c r="U76" s="138" t="s">
        <v>130</v>
      </c>
      <c r="V76" s="138" t="s">
        <v>130</v>
      </c>
      <c r="W76" s="138">
        <v>1202505.7426175</v>
      </c>
      <c r="X76" s="139"/>
      <c r="Y76" s="139"/>
    </row>
    <row r="77" spans="1:25" ht="14.1" customHeight="1">
      <c r="A77" s="149" t="s">
        <v>342</v>
      </c>
      <c r="B77" s="138">
        <v>86262.521030200005</v>
      </c>
      <c r="C77" s="138">
        <v>121166.45847350001</v>
      </c>
      <c r="D77" s="138">
        <v>207428.97950370001</v>
      </c>
      <c r="E77" s="138">
        <v>3.5923588000000004</v>
      </c>
      <c r="F77" s="138">
        <v>1564.6120653</v>
      </c>
      <c r="G77" s="138">
        <v>8.3107786000000008</v>
      </c>
      <c r="H77" s="138" t="s">
        <v>130</v>
      </c>
      <c r="I77" s="138" t="s">
        <v>130</v>
      </c>
      <c r="J77" s="138">
        <v>1044.4056429</v>
      </c>
      <c r="K77" s="138">
        <v>358954.75727930001</v>
      </c>
      <c r="L77" s="138">
        <v>78504.717973999999</v>
      </c>
      <c r="M77" s="138">
        <v>305241.80395580002</v>
      </c>
      <c r="N77" s="138">
        <v>125420.92235269998</v>
      </c>
      <c r="O77" s="138">
        <v>1680.7772357000001</v>
      </c>
      <c r="P77" s="138">
        <v>542.82792370000004</v>
      </c>
      <c r="Q77" s="138">
        <v>511391.04944189999</v>
      </c>
      <c r="R77" s="138" t="s">
        <v>130</v>
      </c>
      <c r="S77" s="138">
        <v>125</v>
      </c>
      <c r="T77" s="138">
        <v>3035.0767593999999</v>
      </c>
      <c r="U77" s="138" t="s">
        <v>130</v>
      </c>
      <c r="V77" s="138" t="s">
        <v>130</v>
      </c>
      <c r="W77" s="138">
        <v>1083555.7838299002</v>
      </c>
      <c r="X77" s="139"/>
      <c r="Y77" s="139"/>
    </row>
    <row r="78" spans="1:25" ht="14.1" customHeight="1">
      <c r="A78" s="148" t="s">
        <v>343</v>
      </c>
      <c r="B78" s="138">
        <v>4283.0600195999996</v>
      </c>
      <c r="C78" s="138">
        <v>1.1629768</v>
      </c>
      <c r="D78" s="138">
        <v>4284.2229963999998</v>
      </c>
      <c r="E78" s="138">
        <v>1.54124E-2</v>
      </c>
      <c r="F78" s="138">
        <v>30.462158599999999</v>
      </c>
      <c r="G78" s="138" t="s">
        <v>130</v>
      </c>
      <c r="H78" s="138" t="s">
        <v>130</v>
      </c>
      <c r="I78" s="138" t="s">
        <v>130</v>
      </c>
      <c r="J78" s="138">
        <v>892.40058060000001</v>
      </c>
      <c r="K78" s="138">
        <v>1126.6608346</v>
      </c>
      <c r="L78" s="138">
        <v>1020.0667466</v>
      </c>
      <c r="M78" s="138" t="s">
        <v>130</v>
      </c>
      <c r="N78" s="138">
        <v>2003.9147134</v>
      </c>
      <c r="O78" s="138" t="s">
        <v>130</v>
      </c>
      <c r="P78" s="138" t="s">
        <v>130</v>
      </c>
      <c r="Q78" s="138">
        <v>3023.98146</v>
      </c>
      <c r="R78" s="138" t="s">
        <v>130</v>
      </c>
      <c r="S78" s="138" t="s">
        <v>130</v>
      </c>
      <c r="T78" s="138">
        <v>1.0968E-2</v>
      </c>
      <c r="U78" s="138" t="s">
        <v>130</v>
      </c>
      <c r="V78" s="138" t="s">
        <v>130</v>
      </c>
      <c r="W78" s="138">
        <v>9357.7544106000005</v>
      </c>
      <c r="X78" s="139"/>
      <c r="Y78" s="139"/>
    </row>
    <row r="79" spans="1:25" ht="20.100000000000001" customHeight="1">
      <c r="A79" s="148" t="s">
        <v>344</v>
      </c>
      <c r="B79" s="138">
        <v>1713.8199214000001</v>
      </c>
      <c r="C79" s="138">
        <v>6235.4300716999996</v>
      </c>
      <c r="D79" s="138">
        <v>7949.2499931000002</v>
      </c>
      <c r="E79" s="138">
        <v>3.5596964</v>
      </c>
      <c r="F79" s="138">
        <v>59.2578447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35582.394255699997</v>
      </c>
      <c r="L79" s="138">
        <v>3854.6516286000001</v>
      </c>
      <c r="M79" s="138">
        <v>67389.592930400002</v>
      </c>
      <c r="N79" s="138">
        <v>72676.3719193</v>
      </c>
      <c r="O79" s="138">
        <v>1660.3469600000001</v>
      </c>
      <c r="P79" s="138">
        <v>123.5912721</v>
      </c>
      <c r="Q79" s="138">
        <v>145704.5547104</v>
      </c>
      <c r="R79" s="138" t="s">
        <v>130</v>
      </c>
      <c r="S79" s="138" t="s">
        <v>130</v>
      </c>
      <c r="T79" s="138">
        <v>1.8737400000000001E-2</v>
      </c>
      <c r="U79" s="138" t="s">
        <v>130</v>
      </c>
      <c r="V79" s="138" t="s">
        <v>130</v>
      </c>
      <c r="W79" s="138">
        <v>189299.03523770001</v>
      </c>
      <c r="X79" s="139"/>
      <c r="Y79" s="139"/>
    </row>
    <row r="80" spans="1:25" ht="20.100000000000001" customHeight="1">
      <c r="A80" s="148" t="s">
        <v>345</v>
      </c>
      <c r="B80" s="138">
        <v>67857.206417900001</v>
      </c>
      <c r="C80" s="138">
        <v>32942.452093899999</v>
      </c>
      <c r="D80" s="138">
        <v>100799.65851179999</v>
      </c>
      <c r="E80" s="138">
        <v>1.7250000000000001E-2</v>
      </c>
      <c r="F80" s="138">
        <v>552.14624470000001</v>
      </c>
      <c r="G80" s="138" t="s">
        <v>130</v>
      </c>
      <c r="H80" s="138" t="s">
        <v>130</v>
      </c>
      <c r="I80" s="138" t="s">
        <v>130</v>
      </c>
      <c r="J80" s="138">
        <v>16.113409999999998</v>
      </c>
      <c r="K80" s="138">
        <v>200717.76874160001</v>
      </c>
      <c r="L80" s="138">
        <v>31594.6171507</v>
      </c>
      <c r="M80" s="138">
        <v>8582.2881096000001</v>
      </c>
      <c r="N80" s="138">
        <v>15194.584851400001</v>
      </c>
      <c r="O80" s="138" t="s">
        <v>130</v>
      </c>
      <c r="P80" s="138">
        <v>55.57338</v>
      </c>
      <c r="Q80" s="138">
        <v>55427.063491700006</v>
      </c>
      <c r="R80" s="138" t="s">
        <v>130</v>
      </c>
      <c r="S80" s="138">
        <v>125</v>
      </c>
      <c r="T80" s="138">
        <v>190.396601</v>
      </c>
      <c r="U80" s="138" t="s">
        <v>130</v>
      </c>
      <c r="V80" s="138" t="s">
        <v>130</v>
      </c>
      <c r="W80" s="138">
        <v>357828.16425079998</v>
      </c>
      <c r="X80" s="139"/>
      <c r="Y80" s="139"/>
    </row>
    <row r="81" spans="1:25" ht="20.100000000000001" customHeight="1">
      <c r="A81" s="148" t="s">
        <v>346</v>
      </c>
      <c r="B81" s="138">
        <v>2116.1000948999999</v>
      </c>
      <c r="C81" s="138">
        <v>1721.6702316000001</v>
      </c>
      <c r="D81" s="138">
        <v>3837.7703265</v>
      </c>
      <c r="E81" s="138" t="s">
        <v>130</v>
      </c>
      <c r="F81" s="138">
        <v>66.997840299999993</v>
      </c>
      <c r="G81" s="138">
        <v>8.3107786000000008</v>
      </c>
      <c r="H81" s="138" t="s">
        <v>130</v>
      </c>
      <c r="I81" s="138" t="s">
        <v>130</v>
      </c>
      <c r="J81" s="138">
        <v>27.249913299999999</v>
      </c>
      <c r="K81" s="138">
        <v>9123.5446167999999</v>
      </c>
      <c r="L81" s="138">
        <v>15617.359046400001</v>
      </c>
      <c r="M81" s="138">
        <v>1359.44298</v>
      </c>
      <c r="N81" s="138">
        <v>10891.8460928</v>
      </c>
      <c r="O81" s="138">
        <v>18.767365000000002</v>
      </c>
      <c r="P81" s="138">
        <v>0.73221000000000003</v>
      </c>
      <c r="Q81" s="138">
        <v>27888.147694199997</v>
      </c>
      <c r="R81" s="138" t="s">
        <v>130</v>
      </c>
      <c r="S81" s="138" t="s">
        <v>130</v>
      </c>
      <c r="T81" s="138">
        <v>51.352984599999999</v>
      </c>
      <c r="U81" s="138" t="s">
        <v>130</v>
      </c>
      <c r="V81" s="138" t="s">
        <v>130</v>
      </c>
      <c r="W81" s="138">
        <v>41003.3741543</v>
      </c>
      <c r="X81" s="139"/>
      <c r="Y81" s="139"/>
    </row>
    <row r="82" spans="1:25" ht="20.100000000000001" customHeight="1">
      <c r="A82" s="150" t="s">
        <v>347</v>
      </c>
      <c r="B82" s="151">
        <v>10292.334576400001</v>
      </c>
      <c r="C82" s="151">
        <v>80265.743099500003</v>
      </c>
      <c r="D82" s="151">
        <v>90558.0776759</v>
      </c>
      <c r="E82" s="151" t="s">
        <v>130</v>
      </c>
      <c r="F82" s="151">
        <v>855.74797699999999</v>
      </c>
      <c r="G82" s="151" t="s">
        <v>130</v>
      </c>
      <c r="H82" s="151" t="s">
        <v>130</v>
      </c>
      <c r="I82" s="151" t="s">
        <v>130</v>
      </c>
      <c r="J82" s="151">
        <v>108.641739</v>
      </c>
      <c r="K82" s="151">
        <v>112404.3888306</v>
      </c>
      <c r="L82" s="151">
        <v>26418.0234017</v>
      </c>
      <c r="M82" s="151">
        <v>227910.47993579999</v>
      </c>
      <c r="N82" s="151">
        <v>24654.204775800001</v>
      </c>
      <c r="O82" s="151">
        <v>1.6629107000000001</v>
      </c>
      <c r="P82" s="151">
        <v>362.93106160000002</v>
      </c>
      <c r="Q82" s="151">
        <v>279347.30208559998</v>
      </c>
      <c r="R82" s="151" t="s">
        <v>130</v>
      </c>
      <c r="S82" s="151" t="s">
        <v>130</v>
      </c>
      <c r="T82" s="151">
        <v>2793.2974684000001</v>
      </c>
      <c r="U82" s="151" t="s">
        <v>130</v>
      </c>
      <c r="V82" s="151" t="s">
        <v>130</v>
      </c>
      <c r="W82" s="151">
        <v>486067.45577649993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348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236</v>
      </c>
      <c r="L84" s="110" t="s">
        <v>237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256</v>
      </c>
      <c r="C88" s="125" t="s">
        <v>257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412766.77779219998</v>
      </c>
      <c r="C90" s="138">
        <v>6202.9225987999998</v>
      </c>
      <c r="D90" s="138">
        <v>418969.70039099996</v>
      </c>
      <c r="E90" s="138">
        <v>9.3562963000000003</v>
      </c>
      <c r="F90" s="138">
        <v>1.0488600000000001E-2</v>
      </c>
      <c r="G90" s="138">
        <v>212046.56691699999</v>
      </c>
      <c r="H90" s="138">
        <v>533954.62907539995</v>
      </c>
      <c r="I90" s="138">
        <v>11050.3572405</v>
      </c>
      <c r="J90" s="138" t="s">
        <v>130</v>
      </c>
      <c r="K90" s="138">
        <v>56419.062933900001</v>
      </c>
      <c r="L90" s="138">
        <v>680.34319930000004</v>
      </c>
      <c r="M90" s="138">
        <v>396.75804169999998</v>
      </c>
      <c r="N90" s="138">
        <v>1834.0833702</v>
      </c>
      <c r="O90" s="138">
        <v>293.839383</v>
      </c>
      <c r="P90" s="138">
        <v>217.54989079999999</v>
      </c>
      <c r="Q90" s="138">
        <v>3422.5738850000002</v>
      </c>
      <c r="R90" s="138">
        <v>29.160261999999999</v>
      </c>
      <c r="S90" s="138">
        <v>3318.8459733</v>
      </c>
      <c r="T90" s="138" t="s">
        <v>130</v>
      </c>
      <c r="U90" s="138" t="s">
        <v>130</v>
      </c>
      <c r="V90" s="138">
        <v>59.330288000000003</v>
      </c>
      <c r="W90" s="138">
        <v>1239279.593751</v>
      </c>
      <c r="X90" s="139"/>
      <c r="Y90" s="139"/>
    </row>
    <row r="91" spans="1:25" ht="21.95" customHeight="1">
      <c r="A91" s="149" t="s">
        <v>350</v>
      </c>
      <c r="B91" s="138">
        <v>202687.8690416</v>
      </c>
      <c r="C91" s="138">
        <v>10772.7025094</v>
      </c>
      <c r="D91" s="138">
        <v>213460.571551</v>
      </c>
      <c r="E91" s="138">
        <v>1537.5339480999999</v>
      </c>
      <c r="F91" s="138">
        <v>317669.17679550004</v>
      </c>
      <c r="G91" s="138">
        <v>72.360682499999996</v>
      </c>
      <c r="H91" s="138" t="s">
        <v>130</v>
      </c>
      <c r="I91" s="138" t="s">
        <v>130</v>
      </c>
      <c r="J91" s="138">
        <v>532.29700190000005</v>
      </c>
      <c r="K91" s="138">
        <v>319984.51550819998</v>
      </c>
      <c r="L91" s="138">
        <v>479286.54710289999</v>
      </c>
      <c r="M91" s="138">
        <v>137579.893228</v>
      </c>
      <c r="N91" s="138">
        <v>643611.59438259993</v>
      </c>
      <c r="O91" s="138">
        <v>16584.3512433</v>
      </c>
      <c r="P91" s="138">
        <v>99088.813500799995</v>
      </c>
      <c r="Q91" s="138">
        <v>1376151.1994575998</v>
      </c>
      <c r="R91" s="138">
        <v>6578.7513152000001</v>
      </c>
      <c r="S91" s="138">
        <v>121.6301838</v>
      </c>
      <c r="T91" s="138">
        <v>5598.2744448999993</v>
      </c>
      <c r="U91" s="138" t="s">
        <v>130</v>
      </c>
      <c r="V91" s="138" t="s">
        <v>130</v>
      </c>
      <c r="W91" s="138">
        <v>2241706.3108886997</v>
      </c>
      <c r="X91" s="139"/>
      <c r="Y91" s="139"/>
    </row>
    <row r="92" spans="1:25" ht="14.1" customHeight="1">
      <c r="A92" s="149" t="s">
        <v>351</v>
      </c>
      <c r="B92" s="138">
        <v>17625.816826300001</v>
      </c>
      <c r="C92" s="138">
        <v>367.9373981</v>
      </c>
      <c r="D92" s="138">
        <v>17993.7542244</v>
      </c>
      <c r="E92" s="138">
        <v>1.9219999999999999</v>
      </c>
      <c r="F92" s="138">
        <v>59121.381735399998</v>
      </c>
      <c r="G92" s="138" t="s">
        <v>130</v>
      </c>
      <c r="H92" s="138" t="s">
        <v>130</v>
      </c>
      <c r="I92" s="138" t="s">
        <v>130</v>
      </c>
      <c r="J92" s="138">
        <v>0.34356389999999998</v>
      </c>
      <c r="K92" s="138">
        <v>4881.3819635</v>
      </c>
      <c r="L92" s="138">
        <v>4771.877786</v>
      </c>
      <c r="M92" s="138">
        <v>1499.1689145</v>
      </c>
      <c r="N92" s="138">
        <v>5280.9123263000001</v>
      </c>
      <c r="O92" s="138">
        <v>351.79777840000003</v>
      </c>
      <c r="P92" s="138">
        <v>3503.2864955</v>
      </c>
      <c r="Q92" s="138">
        <v>15407.043300699999</v>
      </c>
      <c r="R92" s="138">
        <v>135.84766500000001</v>
      </c>
      <c r="S92" s="138" t="s">
        <v>130</v>
      </c>
      <c r="T92" s="138">
        <v>781.06469700000002</v>
      </c>
      <c r="U92" s="138" t="s">
        <v>130</v>
      </c>
      <c r="V92" s="138" t="s">
        <v>130</v>
      </c>
      <c r="W92" s="138">
        <v>98322.739149899979</v>
      </c>
      <c r="X92" s="139"/>
      <c r="Y92" s="139"/>
    </row>
    <row r="93" spans="1:25" ht="14.1" customHeight="1">
      <c r="A93" s="149" t="s">
        <v>352</v>
      </c>
      <c r="B93" s="138">
        <v>3755.4607606999998</v>
      </c>
      <c r="C93" s="138">
        <v>1007.2548315</v>
      </c>
      <c r="D93" s="138">
        <v>4762.7155922000002</v>
      </c>
      <c r="E93" s="138">
        <v>9.5500000000000002E-2</v>
      </c>
      <c r="F93" s="138">
        <v>7087.4547051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2012.0609302</v>
      </c>
      <c r="L93" s="138">
        <v>4993.3855022999996</v>
      </c>
      <c r="M93" s="138">
        <v>4432.8476856999996</v>
      </c>
      <c r="N93" s="138">
        <v>10925.1471671</v>
      </c>
      <c r="O93" s="138">
        <v>793.3011444</v>
      </c>
      <c r="P93" s="138">
        <v>2050.7599608999999</v>
      </c>
      <c r="Q93" s="138">
        <v>23195.441460399998</v>
      </c>
      <c r="R93" s="138">
        <v>38.173660099999999</v>
      </c>
      <c r="S93" s="138" t="s">
        <v>130</v>
      </c>
      <c r="T93" s="138">
        <v>3.4254709000000001</v>
      </c>
      <c r="U93" s="138" t="s">
        <v>130</v>
      </c>
      <c r="V93" s="138" t="s">
        <v>130</v>
      </c>
      <c r="W93" s="138">
        <v>37099.367318900004</v>
      </c>
      <c r="X93" s="139"/>
      <c r="Y93" s="139"/>
    </row>
    <row r="94" spans="1:25" ht="14.1" customHeight="1">
      <c r="A94" s="149" t="s">
        <v>353</v>
      </c>
      <c r="B94" s="138">
        <v>2084.8337236000002</v>
      </c>
      <c r="C94" s="138">
        <v>129.98148599999999</v>
      </c>
      <c r="D94" s="138">
        <v>2214.8152096000003</v>
      </c>
      <c r="E94" s="138">
        <v>0.03</v>
      </c>
      <c r="F94" s="138">
        <v>1207.5253906999999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>
        <v>1453.2043785999999</v>
      </c>
      <c r="L94" s="138">
        <v>2405.0397088</v>
      </c>
      <c r="M94" s="138">
        <v>1249.5901527999999</v>
      </c>
      <c r="N94" s="138">
        <v>5419.3230454000004</v>
      </c>
      <c r="O94" s="138">
        <v>8.8986339000000001</v>
      </c>
      <c r="P94" s="138">
        <v>117.6226078</v>
      </c>
      <c r="Q94" s="138">
        <v>9200.474148700001</v>
      </c>
      <c r="R94" s="138">
        <v>2.2509834999999998</v>
      </c>
      <c r="S94" s="138" t="s">
        <v>130</v>
      </c>
      <c r="T94" s="138">
        <v>1.525E-2</v>
      </c>
      <c r="U94" s="138" t="s">
        <v>130</v>
      </c>
      <c r="V94" s="138" t="s">
        <v>130</v>
      </c>
      <c r="W94" s="138">
        <v>14078.315361100002</v>
      </c>
      <c r="X94" s="139"/>
      <c r="Y94" s="139"/>
    </row>
    <row r="95" spans="1:25" ht="14.1" customHeight="1">
      <c r="A95" s="155" t="s">
        <v>354</v>
      </c>
      <c r="B95" s="138">
        <v>18759.647126</v>
      </c>
      <c r="C95" s="138">
        <v>671.21723550000002</v>
      </c>
      <c r="D95" s="138">
        <v>19430.8643615</v>
      </c>
      <c r="E95" s="138">
        <v>0.82689999999999997</v>
      </c>
      <c r="F95" s="138">
        <v>29947.9291811</v>
      </c>
      <c r="G95" s="138" t="s">
        <v>130</v>
      </c>
      <c r="H95" s="138" t="s">
        <v>130</v>
      </c>
      <c r="I95" s="138" t="s">
        <v>130</v>
      </c>
      <c r="J95" s="138">
        <v>0.86144299999999996</v>
      </c>
      <c r="K95" s="138">
        <v>28680.038394700001</v>
      </c>
      <c r="L95" s="138">
        <v>23778.630634500001</v>
      </c>
      <c r="M95" s="138">
        <v>10706.598367799999</v>
      </c>
      <c r="N95" s="138">
        <v>60813.4995595</v>
      </c>
      <c r="O95" s="138">
        <v>464.58116710000002</v>
      </c>
      <c r="P95" s="138">
        <v>4672.8668016000001</v>
      </c>
      <c r="Q95" s="138">
        <v>100436.1765305</v>
      </c>
      <c r="R95" s="138">
        <v>1287.3462566000001</v>
      </c>
      <c r="S95" s="138">
        <v>29.89</v>
      </c>
      <c r="T95" s="138">
        <v>21.794816000000001</v>
      </c>
      <c r="U95" s="138" t="s">
        <v>130</v>
      </c>
      <c r="V95" s="138" t="s">
        <v>130</v>
      </c>
      <c r="W95" s="138">
        <v>179835.72788340002</v>
      </c>
      <c r="X95" s="139"/>
      <c r="Y95" s="139"/>
    </row>
    <row r="96" spans="1:25" ht="14.1" customHeight="1">
      <c r="A96" s="155" t="s">
        <v>355</v>
      </c>
      <c r="B96" s="138">
        <v>936.1016889</v>
      </c>
      <c r="C96" s="138">
        <v>30.189882799999999</v>
      </c>
      <c r="D96" s="138">
        <v>966.29157169999996</v>
      </c>
      <c r="E96" s="138">
        <v>0.15</v>
      </c>
      <c r="F96" s="138">
        <v>1435.4267182999999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>
        <v>1385.2089424000001</v>
      </c>
      <c r="L96" s="138">
        <v>582.79508999999996</v>
      </c>
      <c r="M96" s="138">
        <v>82.826263499999996</v>
      </c>
      <c r="N96" s="138">
        <v>882.13149769999995</v>
      </c>
      <c r="O96" s="138">
        <v>0.24</v>
      </c>
      <c r="P96" s="138">
        <v>154.6998145</v>
      </c>
      <c r="Q96" s="138">
        <v>1702.6926656999999</v>
      </c>
      <c r="R96" s="138" t="s">
        <v>130</v>
      </c>
      <c r="S96" s="138" t="s">
        <v>130</v>
      </c>
      <c r="T96" s="138">
        <v>0.21474360000000001</v>
      </c>
      <c r="U96" s="138" t="s">
        <v>130</v>
      </c>
      <c r="V96" s="138" t="s">
        <v>130</v>
      </c>
      <c r="W96" s="138">
        <v>5489.984641699999</v>
      </c>
      <c r="X96" s="139"/>
      <c r="Y96" s="139"/>
    </row>
    <row r="97" spans="1:25" ht="14.1" customHeight="1">
      <c r="A97" s="149" t="s">
        <v>356</v>
      </c>
      <c r="B97" s="138">
        <v>791.01886479999996</v>
      </c>
      <c r="C97" s="138">
        <v>0.6233033</v>
      </c>
      <c r="D97" s="138">
        <v>791.64216809999994</v>
      </c>
      <c r="E97" s="138">
        <v>0.30299999999999999</v>
      </c>
      <c r="F97" s="138">
        <v>727.53415410000002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>
        <v>87.225835099999998</v>
      </c>
      <c r="L97" s="138">
        <v>5436.5017625</v>
      </c>
      <c r="M97" s="138">
        <v>500.00000899999998</v>
      </c>
      <c r="N97" s="138">
        <v>141.69737559999999</v>
      </c>
      <c r="O97" s="138">
        <v>1791.10005</v>
      </c>
      <c r="P97" s="138">
        <v>327.55424069999998</v>
      </c>
      <c r="Q97" s="138">
        <v>8196.8534378000004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>
        <v>9803.5585950999994</v>
      </c>
      <c r="X97" s="139"/>
      <c r="Y97" s="139"/>
    </row>
    <row r="98" spans="1:25" ht="14.1" customHeight="1">
      <c r="A98" s="156" t="s">
        <v>357</v>
      </c>
      <c r="B98" s="138">
        <v>437.76347019999997</v>
      </c>
      <c r="C98" s="138">
        <v>0.10854999999999999</v>
      </c>
      <c r="D98" s="138">
        <v>437.87202019999995</v>
      </c>
      <c r="E98" s="138" t="s">
        <v>130</v>
      </c>
      <c r="F98" s="138">
        <v>340.02066159999998</v>
      </c>
      <c r="G98" s="138" t="s">
        <v>130</v>
      </c>
      <c r="H98" s="138" t="s">
        <v>130</v>
      </c>
      <c r="I98" s="138" t="s">
        <v>130</v>
      </c>
      <c r="J98" s="138">
        <v>3.4375000000000003E-2</v>
      </c>
      <c r="K98" s="138">
        <v>5099.3534394999997</v>
      </c>
      <c r="L98" s="138">
        <v>139.0405931</v>
      </c>
      <c r="M98" s="138">
        <v>1148.9599255999999</v>
      </c>
      <c r="N98" s="138">
        <v>1128.0695091</v>
      </c>
      <c r="O98" s="138" t="s">
        <v>130</v>
      </c>
      <c r="P98" s="138">
        <v>88.292057999999997</v>
      </c>
      <c r="Q98" s="138">
        <v>2504.3620857999999</v>
      </c>
      <c r="R98" s="138">
        <v>3.1357251000000002</v>
      </c>
      <c r="S98" s="138" t="s">
        <v>130</v>
      </c>
      <c r="T98" s="138">
        <v>0.55035999999999996</v>
      </c>
      <c r="U98" s="138" t="s">
        <v>130</v>
      </c>
      <c r="V98" s="138" t="s">
        <v>130</v>
      </c>
      <c r="W98" s="138">
        <v>8385.3286671999995</v>
      </c>
      <c r="X98" s="139"/>
      <c r="Y98" s="139"/>
    </row>
    <row r="99" spans="1:25" ht="14.1" customHeight="1">
      <c r="A99" s="149" t="s">
        <v>358</v>
      </c>
      <c r="B99" s="138">
        <v>9872.6351625999996</v>
      </c>
      <c r="C99" s="138">
        <v>34.977687299999999</v>
      </c>
      <c r="D99" s="138">
        <v>9907.6128498999988</v>
      </c>
      <c r="E99" s="138">
        <v>7.0000000000000001E-3</v>
      </c>
      <c r="F99" s="138">
        <v>2823.0203695999999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>
        <v>3469.6968603</v>
      </c>
      <c r="L99" s="138">
        <v>821.87191829999995</v>
      </c>
      <c r="M99" s="138">
        <v>221.27155110000001</v>
      </c>
      <c r="N99" s="138">
        <v>5535.1169461999998</v>
      </c>
      <c r="O99" s="138">
        <v>605.27753970000003</v>
      </c>
      <c r="P99" s="138">
        <v>887.45232239999996</v>
      </c>
      <c r="Q99" s="138">
        <v>8070.9902777000007</v>
      </c>
      <c r="R99" s="138" t="s">
        <v>130</v>
      </c>
      <c r="S99" s="138" t="s">
        <v>130</v>
      </c>
      <c r="T99" s="138">
        <v>0.51692000000000005</v>
      </c>
      <c r="U99" s="138" t="s">
        <v>130</v>
      </c>
      <c r="V99" s="138" t="s">
        <v>130</v>
      </c>
      <c r="W99" s="138">
        <v>24271.844277499997</v>
      </c>
      <c r="X99" s="139"/>
      <c r="Y99" s="139"/>
    </row>
    <row r="100" spans="1:25" ht="30" customHeight="1">
      <c r="A100" s="149" t="s">
        <v>359</v>
      </c>
      <c r="B100" s="138">
        <v>5465.0261356999999</v>
      </c>
      <c r="C100" s="138">
        <v>484.32865509999999</v>
      </c>
      <c r="D100" s="138">
        <v>5949.3547908</v>
      </c>
      <c r="E100" s="138">
        <v>19.7953461</v>
      </c>
      <c r="F100" s="138">
        <v>32025.090735599999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>
        <v>15896.581494399999</v>
      </c>
      <c r="L100" s="138">
        <v>49945.909340999999</v>
      </c>
      <c r="M100" s="138">
        <v>10819.8476687</v>
      </c>
      <c r="N100" s="138">
        <v>24468.0142595</v>
      </c>
      <c r="O100" s="138">
        <v>846.02144620000001</v>
      </c>
      <c r="P100" s="138">
        <v>15848.941992399999</v>
      </c>
      <c r="Q100" s="138">
        <v>101928.73470779999</v>
      </c>
      <c r="R100" s="138">
        <v>2992.6626428999998</v>
      </c>
      <c r="S100" s="138" t="s">
        <v>130</v>
      </c>
      <c r="T100" s="138">
        <v>63.174374299999997</v>
      </c>
      <c r="U100" s="138" t="s">
        <v>130</v>
      </c>
      <c r="V100" s="138" t="s">
        <v>130</v>
      </c>
      <c r="W100" s="138">
        <v>158875.39409189997</v>
      </c>
      <c r="X100" s="139"/>
      <c r="Y100" s="139"/>
    </row>
    <row r="101" spans="1:25" ht="14.1" customHeight="1">
      <c r="A101" s="155" t="s">
        <v>360</v>
      </c>
      <c r="B101" s="138">
        <v>744.75102879999997</v>
      </c>
      <c r="C101" s="138">
        <v>562.86395849999997</v>
      </c>
      <c r="D101" s="138">
        <v>1307.6149872999999</v>
      </c>
      <c r="E101" s="138">
        <v>3.6447500000000002</v>
      </c>
      <c r="F101" s="138">
        <v>346.62760630000002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>
        <v>7174.2326194999996</v>
      </c>
      <c r="L101" s="138">
        <v>7382.1245989999998</v>
      </c>
      <c r="M101" s="138">
        <v>3173.3008513999998</v>
      </c>
      <c r="N101" s="138">
        <v>10637.756943300001</v>
      </c>
      <c r="O101" s="138">
        <v>2</v>
      </c>
      <c r="P101" s="138">
        <v>358.65905770000001</v>
      </c>
      <c r="Q101" s="138">
        <v>21553.8414514</v>
      </c>
      <c r="R101" s="138" t="s">
        <v>130</v>
      </c>
      <c r="S101" s="138" t="s">
        <v>130</v>
      </c>
      <c r="T101" s="138">
        <v>0.4</v>
      </c>
      <c r="U101" s="138" t="s">
        <v>130</v>
      </c>
      <c r="V101" s="138" t="s">
        <v>130</v>
      </c>
      <c r="W101" s="138">
        <v>30386.361414500003</v>
      </c>
      <c r="X101" s="139"/>
      <c r="Y101" s="139"/>
    </row>
    <row r="102" spans="1:25" ht="14.1" customHeight="1">
      <c r="A102" s="155" t="s">
        <v>361</v>
      </c>
      <c r="B102" s="138">
        <v>55160.475026300002</v>
      </c>
      <c r="C102" s="138">
        <v>3876.9100027999998</v>
      </c>
      <c r="D102" s="138">
        <v>59037.385029100005</v>
      </c>
      <c r="E102" s="138">
        <v>69.973222899999996</v>
      </c>
      <c r="F102" s="138">
        <v>87096.134746399999</v>
      </c>
      <c r="G102" s="138" t="s">
        <v>130</v>
      </c>
      <c r="H102" s="138" t="s">
        <v>130</v>
      </c>
      <c r="I102" s="138" t="s">
        <v>130</v>
      </c>
      <c r="J102" s="138">
        <v>289.769454</v>
      </c>
      <c r="K102" s="138">
        <v>65980.061143700004</v>
      </c>
      <c r="L102" s="138">
        <v>68837.422898399993</v>
      </c>
      <c r="M102" s="138">
        <v>22698.128398199999</v>
      </c>
      <c r="N102" s="138">
        <v>144520.27402310001</v>
      </c>
      <c r="O102" s="138">
        <v>2103.0443796</v>
      </c>
      <c r="P102" s="138">
        <v>14571.983249299999</v>
      </c>
      <c r="Q102" s="138">
        <v>252730.85294860002</v>
      </c>
      <c r="R102" s="138">
        <v>899.05265329999997</v>
      </c>
      <c r="S102" s="138">
        <v>71.116188399999999</v>
      </c>
      <c r="T102" s="138">
        <v>706.08754280000005</v>
      </c>
      <c r="U102" s="138" t="s">
        <v>130</v>
      </c>
      <c r="V102" s="138" t="s">
        <v>130</v>
      </c>
      <c r="W102" s="138">
        <v>466880.43292920006</v>
      </c>
      <c r="X102" s="139"/>
      <c r="Y102" s="139"/>
    </row>
    <row r="103" spans="1:25" ht="21.95" customHeight="1">
      <c r="A103" s="155" t="s">
        <v>362</v>
      </c>
      <c r="B103" s="138">
        <v>77010.348298299999</v>
      </c>
      <c r="C103" s="138">
        <v>3503.0487635999998</v>
      </c>
      <c r="D103" s="138">
        <v>80513.397061900003</v>
      </c>
      <c r="E103" s="138">
        <v>1284.5305582999999</v>
      </c>
      <c r="F103" s="138">
        <v>89175.592157000006</v>
      </c>
      <c r="G103" s="138">
        <v>72.360682499999996</v>
      </c>
      <c r="H103" s="138" t="s">
        <v>130</v>
      </c>
      <c r="I103" s="138" t="s">
        <v>130</v>
      </c>
      <c r="J103" s="138">
        <v>220.6073045</v>
      </c>
      <c r="K103" s="138">
        <v>168510.2994244</v>
      </c>
      <c r="L103" s="138">
        <v>292445.97364320001</v>
      </c>
      <c r="M103" s="138">
        <v>74005.241271299994</v>
      </c>
      <c r="N103" s="138">
        <v>341534.95607289998</v>
      </c>
      <c r="O103" s="138">
        <v>9059.8442740999999</v>
      </c>
      <c r="P103" s="138">
        <v>54265.681060299998</v>
      </c>
      <c r="Q103" s="138">
        <v>771311.6963218</v>
      </c>
      <c r="R103" s="138">
        <v>1089.4630815</v>
      </c>
      <c r="S103" s="138">
        <v>20.623995399999998</v>
      </c>
      <c r="T103" s="138">
        <v>3115.4523816999999</v>
      </c>
      <c r="U103" s="138" t="s">
        <v>130</v>
      </c>
      <c r="V103" s="138" t="s">
        <v>130</v>
      </c>
      <c r="W103" s="138">
        <v>1115314.0229690003</v>
      </c>
      <c r="X103" s="139"/>
      <c r="Y103" s="139"/>
    </row>
    <row r="104" spans="1:25" ht="21.95" customHeight="1">
      <c r="A104" s="149" t="s">
        <v>363</v>
      </c>
      <c r="B104" s="138">
        <v>10043.990929400001</v>
      </c>
      <c r="C104" s="138">
        <v>103.26075489999999</v>
      </c>
      <c r="D104" s="138">
        <v>10147.251684300001</v>
      </c>
      <c r="E104" s="138">
        <v>156.25567079999999</v>
      </c>
      <c r="F104" s="138">
        <v>6335.4386342999996</v>
      </c>
      <c r="G104" s="138" t="s">
        <v>130</v>
      </c>
      <c r="H104" s="138" t="s">
        <v>130</v>
      </c>
      <c r="I104" s="138" t="s">
        <v>130</v>
      </c>
      <c r="J104" s="138">
        <v>20.680861499999999</v>
      </c>
      <c r="K104" s="138">
        <v>15355.1700819</v>
      </c>
      <c r="L104" s="138">
        <v>17745.973625800001</v>
      </c>
      <c r="M104" s="138">
        <v>7042.1121684</v>
      </c>
      <c r="N104" s="138">
        <v>32324.695656899999</v>
      </c>
      <c r="O104" s="138">
        <v>558.24482990000001</v>
      </c>
      <c r="P104" s="138">
        <v>2241.0138397000001</v>
      </c>
      <c r="Q104" s="138">
        <v>59912.040120700003</v>
      </c>
      <c r="R104" s="138">
        <v>130.81864719999999</v>
      </c>
      <c r="S104" s="138" t="s">
        <v>130</v>
      </c>
      <c r="T104" s="138">
        <v>905.57788860000005</v>
      </c>
      <c r="U104" s="138" t="s">
        <v>130</v>
      </c>
      <c r="V104" s="138" t="s">
        <v>130</v>
      </c>
      <c r="W104" s="138">
        <v>92963.233589299998</v>
      </c>
      <c r="X104" s="139"/>
      <c r="Y104" s="139"/>
    </row>
    <row r="105" spans="1:25" ht="14.1" customHeight="1">
      <c r="A105" s="149" t="s">
        <v>364</v>
      </c>
      <c r="B105" s="138">
        <v>1716725.3495025998</v>
      </c>
      <c r="C105" s="138">
        <v>1182570.2949411003</v>
      </c>
      <c r="D105" s="138">
        <v>2899295.6444437001</v>
      </c>
      <c r="E105" s="138">
        <v>189348.35914640001</v>
      </c>
      <c r="F105" s="138">
        <v>33154042.630543705</v>
      </c>
      <c r="G105" s="138">
        <v>16189.688915000001</v>
      </c>
      <c r="H105" s="138">
        <v>29506.9177815</v>
      </c>
      <c r="I105" s="138">
        <v>313929.48545740003</v>
      </c>
      <c r="J105" s="138">
        <v>99531.261455299988</v>
      </c>
      <c r="K105" s="138">
        <v>587128.37221410009</v>
      </c>
      <c r="L105" s="138">
        <v>18012602.857847203</v>
      </c>
      <c r="M105" s="138">
        <v>3705175.0865437994</v>
      </c>
      <c r="N105" s="138">
        <v>7824161.0159496982</v>
      </c>
      <c r="O105" s="138">
        <v>915721.89114980004</v>
      </c>
      <c r="P105" s="138">
        <v>6745360.8687207997</v>
      </c>
      <c r="Q105" s="138">
        <v>37203021.720211297</v>
      </c>
      <c r="R105" s="138">
        <v>11085000.941200905</v>
      </c>
      <c r="S105" s="138">
        <v>2469.4627798000001</v>
      </c>
      <c r="T105" s="138">
        <v>170545.10071870001</v>
      </c>
      <c r="U105" s="138">
        <v>93073.5265698</v>
      </c>
      <c r="V105" s="138">
        <v>1556.3758287000003</v>
      </c>
      <c r="W105" s="138">
        <v>85844639.487266317</v>
      </c>
      <c r="X105" s="139"/>
      <c r="Y105" s="139"/>
    </row>
    <row r="106" spans="1:25" ht="14.1" customHeight="1">
      <c r="A106" s="155" t="s">
        <v>365</v>
      </c>
      <c r="B106" s="138">
        <v>22059.576978500001</v>
      </c>
      <c r="C106" s="138">
        <v>10951.7217084</v>
      </c>
      <c r="D106" s="138">
        <v>33011.298686900001</v>
      </c>
      <c r="E106" s="138">
        <v>3999.1226262999999</v>
      </c>
      <c r="F106" s="138">
        <v>1986113.8410685</v>
      </c>
      <c r="G106" s="138">
        <v>199.019361</v>
      </c>
      <c r="H106" s="138" t="s">
        <v>130</v>
      </c>
      <c r="I106" s="138" t="s">
        <v>130</v>
      </c>
      <c r="J106" s="138">
        <v>270.59543159999998</v>
      </c>
      <c r="K106" s="138">
        <v>30218.320471999999</v>
      </c>
      <c r="L106" s="138">
        <v>590170.29343580001</v>
      </c>
      <c r="M106" s="138">
        <v>129350.559236</v>
      </c>
      <c r="N106" s="138">
        <v>309406.31392619997</v>
      </c>
      <c r="O106" s="138">
        <v>118695.6759321</v>
      </c>
      <c r="P106" s="138">
        <v>301351.15597790002</v>
      </c>
      <c r="Q106" s="138">
        <v>1448973.9985079998</v>
      </c>
      <c r="R106" s="138">
        <v>361468.47584189998</v>
      </c>
      <c r="S106" s="138" t="s">
        <v>130</v>
      </c>
      <c r="T106" s="138">
        <v>24879.302518799999</v>
      </c>
      <c r="U106" s="138">
        <v>1993.0830054</v>
      </c>
      <c r="V106" s="138">
        <v>4.4006921999999999</v>
      </c>
      <c r="W106" s="138">
        <v>3891131.4582125992</v>
      </c>
      <c r="X106" s="139"/>
      <c r="Y106" s="139"/>
    </row>
    <row r="107" spans="1:25" ht="14.1" customHeight="1">
      <c r="A107" s="155" t="s">
        <v>366</v>
      </c>
      <c r="B107" s="138">
        <v>1102592.7230568</v>
      </c>
      <c r="C107" s="138">
        <v>428421.51174450002</v>
      </c>
      <c r="D107" s="138">
        <v>1531014.2348012999</v>
      </c>
      <c r="E107" s="138">
        <v>105154.1692324</v>
      </c>
      <c r="F107" s="138">
        <v>4587132.2707080999</v>
      </c>
      <c r="G107" s="138">
        <v>89.000100000000003</v>
      </c>
      <c r="H107" s="138" t="s">
        <v>130</v>
      </c>
      <c r="I107" s="138" t="s">
        <v>130</v>
      </c>
      <c r="J107" s="138">
        <v>42671.281044700001</v>
      </c>
      <c r="K107" s="138">
        <v>444472.16111649998</v>
      </c>
      <c r="L107" s="138">
        <v>4622139.7370565999</v>
      </c>
      <c r="M107" s="138">
        <v>1163955.8241055</v>
      </c>
      <c r="N107" s="138">
        <v>2317115.6834670999</v>
      </c>
      <c r="O107" s="138">
        <v>203537.42318859999</v>
      </c>
      <c r="P107" s="138">
        <v>1565394.1381787001</v>
      </c>
      <c r="Q107" s="138">
        <v>9872142.8059965</v>
      </c>
      <c r="R107" s="138">
        <v>1732883.3409975001</v>
      </c>
      <c r="S107" s="138">
        <v>2366.9627798000001</v>
      </c>
      <c r="T107" s="138">
        <v>22078.9797125</v>
      </c>
      <c r="U107" s="138">
        <v>13841.495519100001</v>
      </c>
      <c r="V107" s="138">
        <v>926.33208439999999</v>
      </c>
      <c r="W107" s="138">
        <v>18354773.034092803</v>
      </c>
      <c r="X107" s="139"/>
      <c r="Y107" s="139"/>
    </row>
    <row r="108" spans="1:25" ht="14.1" customHeight="1">
      <c r="A108" s="155" t="s">
        <v>367</v>
      </c>
      <c r="B108" s="138">
        <v>12138.0221379</v>
      </c>
      <c r="C108" s="138">
        <v>18369.187469500001</v>
      </c>
      <c r="D108" s="138">
        <v>30507.2096074</v>
      </c>
      <c r="E108" s="138">
        <v>5339.6059096999998</v>
      </c>
      <c r="F108" s="138">
        <v>2861751.9287733999</v>
      </c>
      <c r="G108" s="138">
        <v>2603.8042307999999</v>
      </c>
      <c r="H108" s="138" t="s">
        <v>130</v>
      </c>
      <c r="I108" s="138">
        <v>313125.85676300002</v>
      </c>
      <c r="J108" s="138">
        <v>354.65987269999999</v>
      </c>
      <c r="K108" s="138">
        <v>1858.0181949</v>
      </c>
      <c r="L108" s="138">
        <v>1042465.8453717</v>
      </c>
      <c r="M108" s="138">
        <v>193459.0415081</v>
      </c>
      <c r="N108" s="138">
        <v>498721.55572900001</v>
      </c>
      <c r="O108" s="138">
        <v>107685.14643199999</v>
      </c>
      <c r="P108" s="138">
        <v>672741.20782600006</v>
      </c>
      <c r="Q108" s="138">
        <v>2515072.7968667997</v>
      </c>
      <c r="R108" s="138">
        <v>791337.17550220003</v>
      </c>
      <c r="S108" s="138" t="s">
        <v>130</v>
      </c>
      <c r="T108" s="138">
        <v>1964.2737910000001</v>
      </c>
      <c r="U108" s="138">
        <v>34037.822781199997</v>
      </c>
      <c r="V108" s="138">
        <v>0.87429089999999998</v>
      </c>
      <c r="W108" s="138">
        <v>6557954.0265839994</v>
      </c>
      <c r="X108" s="139"/>
      <c r="Y108" s="139"/>
    </row>
    <row r="109" spans="1:25" ht="14.1" customHeight="1">
      <c r="A109" s="155" t="s">
        <v>368</v>
      </c>
      <c r="B109" s="138">
        <v>309472.13925549999</v>
      </c>
      <c r="C109" s="138">
        <v>513564.60973279999</v>
      </c>
      <c r="D109" s="138">
        <v>823036.74898829998</v>
      </c>
      <c r="E109" s="138">
        <v>45134.434319599997</v>
      </c>
      <c r="F109" s="138">
        <v>12355690.150204601</v>
      </c>
      <c r="G109" s="138">
        <v>70.894626500000001</v>
      </c>
      <c r="H109" s="138" t="s">
        <v>130</v>
      </c>
      <c r="I109" s="138" t="s">
        <v>130</v>
      </c>
      <c r="J109" s="138">
        <v>40663.651267300003</v>
      </c>
      <c r="K109" s="138">
        <v>49956.9310214</v>
      </c>
      <c r="L109" s="138">
        <v>5170423.0151012</v>
      </c>
      <c r="M109" s="138">
        <v>979310.71435469994</v>
      </c>
      <c r="N109" s="138">
        <v>2126240.1587064001</v>
      </c>
      <c r="O109" s="138">
        <v>202561.25009429999</v>
      </c>
      <c r="P109" s="138">
        <v>1673528.6791298999</v>
      </c>
      <c r="Q109" s="138">
        <v>10152063.817386501</v>
      </c>
      <c r="R109" s="138">
        <v>4141096.8921292</v>
      </c>
      <c r="S109" s="138">
        <v>102</v>
      </c>
      <c r="T109" s="138">
        <v>106249.4328097</v>
      </c>
      <c r="U109" s="138">
        <v>21548.384943599998</v>
      </c>
      <c r="V109" s="138">
        <v>356.48540220000001</v>
      </c>
      <c r="W109" s="138">
        <v>27735969.823098902</v>
      </c>
      <c r="X109" s="139"/>
      <c r="Y109" s="139"/>
    </row>
    <row r="110" spans="1:25" ht="39.950000000000003" customHeight="1">
      <c r="A110" s="149" t="s">
        <v>369</v>
      </c>
      <c r="B110" s="138">
        <v>138808.4143677</v>
      </c>
      <c r="C110" s="138">
        <v>50777.898596400002</v>
      </c>
      <c r="D110" s="138">
        <v>189586.31296409998</v>
      </c>
      <c r="E110" s="138">
        <v>7827.0743627000002</v>
      </c>
      <c r="F110" s="138">
        <v>2429317.9299837002</v>
      </c>
      <c r="G110" s="138" t="s">
        <v>130</v>
      </c>
      <c r="H110" s="138" t="s">
        <v>130</v>
      </c>
      <c r="I110" s="138" t="s">
        <v>130</v>
      </c>
      <c r="J110" s="138">
        <v>6217.9378125000003</v>
      </c>
      <c r="K110" s="138">
        <v>42696.852314000003</v>
      </c>
      <c r="L110" s="138">
        <v>1046144.7925703001</v>
      </c>
      <c r="M110" s="138">
        <v>213514.345756</v>
      </c>
      <c r="N110" s="138">
        <v>516212.85742959997</v>
      </c>
      <c r="O110" s="138">
        <v>43085.712134599999</v>
      </c>
      <c r="P110" s="138">
        <v>303033.90168409998</v>
      </c>
      <c r="Q110" s="138">
        <v>2121991.6095746001</v>
      </c>
      <c r="R110" s="138">
        <v>533269.35618949996</v>
      </c>
      <c r="S110" s="138">
        <v>0.5</v>
      </c>
      <c r="T110" s="138">
        <v>5822.3315787000001</v>
      </c>
      <c r="U110" s="138">
        <v>4635.7705198000003</v>
      </c>
      <c r="V110" s="138">
        <v>190.04264019999999</v>
      </c>
      <c r="W110" s="138">
        <v>5341555.7179397997</v>
      </c>
      <c r="X110" s="139"/>
      <c r="Y110" s="139"/>
    </row>
    <row r="111" spans="1:25" ht="14.1" customHeight="1">
      <c r="A111" s="155" t="s">
        <v>370</v>
      </c>
      <c r="B111" s="138">
        <v>24680.304312200002</v>
      </c>
      <c r="C111" s="138">
        <v>285.376847</v>
      </c>
      <c r="D111" s="138">
        <v>24965.681159200001</v>
      </c>
      <c r="E111" s="138">
        <v>0.1828804</v>
      </c>
      <c r="F111" s="138">
        <v>3049.0312893999999</v>
      </c>
      <c r="G111" s="138">
        <v>13043.4866324</v>
      </c>
      <c r="H111" s="138">
        <v>29506.9177815</v>
      </c>
      <c r="I111" s="138">
        <v>803.62869439999997</v>
      </c>
      <c r="J111" s="138" t="s">
        <v>130</v>
      </c>
      <c r="K111" s="138">
        <v>3.8292782999999999</v>
      </c>
      <c r="L111" s="138">
        <v>802.38817089999998</v>
      </c>
      <c r="M111" s="138">
        <v>128.85614419999999</v>
      </c>
      <c r="N111" s="138">
        <v>390.6138785</v>
      </c>
      <c r="O111" s="138">
        <v>15</v>
      </c>
      <c r="P111" s="138">
        <v>117.6999227</v>
      </c>
      <c r="Q111" s="138">
        <v>1454.5581163000002</v>
      </c>
      <c r="R111" s="138">
        <v>115.81255710000001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72943.128389000005</v>
      </c>
      <c r="X111" s="139"/>
      <c r="Y111" s="139"/>
    </row>
    <row r="112" spans="1:25" ht="14.1" customHeight="1">
      <c r="A112" s="155" t="s">
        <v>371</v>
      </c>
      <c r="B112" s="138">
        <v>62103.140799399996</v>
      </c>
      <c r="C112" s="138">
        <v>74543.493386799993</v>
      </c>
      <c r="D112" s="138">
        <v>136646.63418619998</v>
      </c>
      <c r="E112" s="138">
        <v>11274.4251614</v>
      </c>
      <c r="F112" s="138">
        <v>6444250.7853709003</v>
      </c>
      <c r="G112" s="138">
        <v>183.48176430000001</v>
      </c>
      <c r="H112" s="138" t="s">
        <v>130</v>
      </c>
      <c r="I112" s="138" t="s">
        <v>130</v>
      </c>
      <c r="J112" s="138">
        <v>3822.5352283000002</v>
      </c>
      <c r="K112" s="138">
        <v>12422.1118326</v>
      </c>
      <c r="L112" s="138">
        <v>4032830.9831376998</v>
      </c>
      <c r="M112" s="138">
        <v>670016.03479189996</v>
      </c>
      <c r="N112" s="138">
        <v>1432932.9999565999</v>
      </c>
      <c r="O112" s="138">
        <v>180122.58479279999</v>
      </c>
      <c r="P112" s="138">
        <v>1744292.4410939999</v>
      </c>
      <c r="Q112" s="138">
        <v>8060195.0437729992</v>
      </c>
      <c r="R112" s="138">
        <v>3068230.2233950002</v>
      </c>
      <c r="S112" s="138" t="s">
        <v>130</v>
      </c>
      <c r="T112" s="138">
        <v>6940.4763188999996</v>
      </c>
      <c r="U112" s="138">
        <v>13424.470582600001</v>
      </c>
      <c r="V112" s="138">
        <v>57.700896399999998</v>
      </c>
      <c r="W112" s="138">
        <v>17757447.888509601</v>
      </c>
      <c r="X112" s="139"/>
      <c r="Y112" s="139"/>
    </row>
    <row r="113" spans="1:25" ht="14.1" customHeight="1">
      <c r="A113" s="155" t="s">
        <v>372</v>
      </c>
      <c r="B113" s="138">
        <v>6203.2344085000004</v>
      </c>
      <c r="C113" s="138">
        <v>12440.4042658</v>
      </c>
      <c r="D113" s="138">
        <v>18643.6386743</v>
      </c>
      <c r="E113" s="138">
        <v>1934.1856413</v>
      </c>
      <c r="F113" s="138">
        <v>1187991.0902333001</v>
      </c>
      <c r="G113" s="138">
        <v>2.2000000000000001E-3</v>
      </c>
      <c r="H113" s="138" t="s">
        <v>130</v>
      </c>
      <c r="I113" s="138" t="s">
        <v>130</v>
      </c>
      <c r="J113" s="138">
        <v>2069.4324640999998</v>
      </c>
      <c r="K113" s="138">
        <v>592.67134380000005</v>
      </c>
      <c r="L113" s="138">
        <v>355690.23759570002</v>
      </c>
      <c r="M113" s="138">
        <v>70679.021075600001</v>
      </c>
      <c r="N113" s="138">
        <v>134528.09551280001</v>
      </c>
      <c r="O113" s="138">
        <v>11210.8118333</v>
      </c>
      <c r="P113" s="138">
        <v>113398.9916121</v>
      </c>
      <c r="Q113" s="138">
        <v>685507.15762950014</v>
      </c>
      <c r="R113" s="138">
        <v>290617.60849790002</v>
      </c>
      <c r="S113" s="138" t="s">
        <v>130</v>
      </c>
      <c r="T113" s="138">
        <v>463.4661936</v>
      </c>
      <c r="U113" s="138">
        <v>1468.7762012000001</v>
      </c>
      <c r="V113" s="138" t="s">
        <v>130</v>
      </c>
      <c r="W113" s="138">
        <v>2189288.0290790005</v>
      </c>
      <c r="X113" s="139"/>
      <c r="Y113" s="139"/>
    </row>
    <row r="114" spans="1:25" ht="21.95" customHeight="1">
      <c r="A114" s="155" t="s">
        <v>373</v>
      </c>
      <c r="B114" s="138">
        <v>698.58353599999998</v>
      </c>
      <c r="C114" s="138">
        <v>49.488869299999998</v>
      </c>
      <c r="D114" s="138">
        <v>748.07240530000001</v>
      </c>
      <c r="E114" s="138">
        <v>331.62167629999999</v>
      </c>
      <c r="F114" s="138">
        <v>45782.164583099999</v>
      </c>
      <c r="G114" s="138" t="s">
        <v>130</v>
      </c>
      <c r="H114" s="138" t="s">
        <v>130</v>
      </c>
      <c r="I114" s="138" t="s">
        <v>130</v>
      </c>
      <c r="J114" s="138">
        <v>2.9770499999999998E-2</v>
      </c>
      <c r="K114" s="138">
        <v>8.7532899999999997E-2</v>
      </c>
      <c r="L114" s="138">
        <v>12272.406697599999</v>
      </c>
      <c r="M114" s="138">
        <v>1954.9257439999999</v>
      </c>
      <c r="N114" s="138">
        <v>7353.8912300000002</v>
      </c>
      <c r="O114" s="138">
        <v>1224.1530233999999</v>
      </c>
      <c r="P114" s="138">
        <v>11258.6634084</v>
      </c>
      <c r="Q114" s="138">
        <v>34064.040103399995</v>
      </c>
      <c r="R114" s="138">
        <v>19478.7076843</v>
      </c>
      <c r="S114" s="138" t="s">
        <v>130</v>
      </c>
      <c r="T114" s="138">
        <v>2.6197409</v>
      </c>
      <c r="U114" s="138">
        <v>876.52633060000005</v>
      </c>
      <c r="V114" s="138">
        <v>1.2625</v>
      </c>
      <c r="W114" s="138">
        <v>101285.13232729999</v>
      </c>
      <c r="X114" s="139"/>
      <c r="Y114" s="139"/>
    </row>
    <row r="115" spans="1:25" ht="14.1" customHeight="1">
      <c r="A115" s="155" t="s">
        <v>374</v>
      </c>
      <c r="B115" s="138">
        <v>18196.561252899999</v>
      </c>
      <c r="C115" s="138">
        <v>17159.3520293</v>
      </c>
      <c r="D115" s="138">
        <v>35355.913282199996</v>
      </c>
      <c r="E115" s="138">
        <v>2316.6427487999999</v>
      </c>
      <c r="F115" s="138">
        <v>664258.29172109999</v>
      </c>
      <c r="G115" s="138" t="s">
        <v>130</v>
      </c>
      <c r="H115" s="138" t="s">
        <v>130</v>
      </c>
      <c r="I115" s="138" t="s">
        <v>130</v>
      </c>
      <c r="J115" s="138">
        <v>1035.0473079999999</v>
      </c>
      <c r="K115" s="138">
        <v>1043.4074384</v>
      </c>
      <c r="L115" s="138">
        <v>657786.89374540001</v>
      </c>
      <c r="M115" s="138">
        <v>111285.07747639999</v>
      </c>
      <c r="N115" s="138">
        <v>244347.2115189</v>
      </c>
      <c r="O115" s="138">
        <v>26391.232763799999</v>
      </c>
      <c r="P115" s="138">
        <v>282269.19286399998</v>
      </c>
      <c r="Q115" s="138">
        <v>1322079.6083684999</v>
      </c>
      <c r="R115" s="138">
        <v>70925.841373599993</v>
      </c>
      <c r="S115" s="138" t="s">
        <v>130</v>
      </c>
      <c r="T115" s="138">
        <v>1872.7755062000001</v>
      </c>
      <c r="U115" s="138">
        <v>1155.3392002000001</v>
      </c>
      <c r="V115" s="138">
        <v>18.5467513</v>
      </c>
      <c r="W115" s="138">
        <v>2100061.4136982998</v>
      </c>
      <c r="X115" s="139"/>
      <c r="Y115" s="139"/>
    </row>
    <row r="116" spans="1:25" ht="14.1" customHeight="1">
      <c r="A116" s="155" t="s">
        <v>375</v>
      </c>
      <c r="B116" s="138">
        <v>1280.9182435</v>
      </c>
      <c r="C116" s="138">
        <v>92.188910699999994</v>
      </c>
      <c r="D116" s="138">
        <v>1373.1071542</v>
      </c>
      <c r="E116" s="138">
        <v>428.295298</v>
      </c>
      <c r="F116" s="138">
        <v>117806.5056836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>
        <v>2.4292620999999999</v>
      </c>
      <c r="L116" s="138">
        <v>9372.1329098999995</v>
      </c>
      <c r="M116" s="138">
        <v>1885.2727705</v>
      </c>
      <c r="N116" s="138">
        <v>4123.3466478999999</v>
      </c>
      <c r="O116" s="138">
        <v>1239.7529672999999</v>
      </c>
      <c r="P116" s="138">
        <v>6929.0824014999998</v>
      </c>
      <c r="Q116" s="138">
        <v>23549.5876971</v>
      </c>
      <c r="R116" s="138">
        <v>8061.3103383999996</v>
      </c>
      <c r="S116" s="138" t="s">
        <v>130</v>
      </c>
      <c r="T116" s="138">
        <v>172.26852719999999</v>
      </c>
      <c r="U116" s="138">
        <v>40.538344100000003</v>
      </c>
      <c r="V116" s="138">
        <v>0.33172760000000001</v>
      </c>
      <c r="W116" s="138">
        <v>151434.37403230002</v>
      </c>
      <c r="X116" s="139"/>
      <c r="Y116" s="139"/>
    </row>
    <row r="117" spans="1:25" ht="14.1" customHeight="1">
      <c r="A117" s="155" t="s">
        <v>376</v>
      </c>
      <c r="B117" s="138">
        <v>18415.4378889</v>
      </c>
      <c r="C117" s="138">
        <v>55915.061380599996</v>
      </c>
      <c r="D117" s="138">
        <v>74330.499269499996</v>
      </c>
      <c r="E117" s="138">
        <v>2403.8300561999999</v>
      </c>
      <c r="F117" s="138">
        <v>469563.72947289998</v>
      </c>
      <c r="G117" s="138" t="s">
        <v>130</v>
      </c>
      <c r="H117" s="138" t="s">
        <v>130</v>
      </c>
      <c r="I117" s="138" t="s">
        <v>130</v>
      </c>
      <c r="J117" s="138">
        <v>2426.0912555999998</v>
      </c>
      <c r="K117" s="138">
        <v>3861.5524071999998</v>
      </c>
      <c r="L117" s="138">
        <v>441339.8188596</v>
      </c>
      <c r="M117" s="138">
        <v>165557.0572674</v>
      </c>
      <c r="N117" s="138">
        <v>222906.51157870001</v>
      </c>
      <c r="O117" s="138">
        <v>18519.9526835</v>
      </c>
      <c r="P117" s="138">
        <v>66092.890442400007</v>
      </c>
      <c r="Q117" s="138">
        <v>914416.23083160003</v>
      </c>
      <c r="R117" s="138">
        <v>67515.222989400005</v>
      </c>
      <c r="S117" s="138" t="s">
        <v>130</v>
      </c>
      <c r="T117" s="138">
        <v>99.174021199999999</v>
      </c>
      <c r="U117" s="138">
        <v>51.319141999999999</v>
      </c>
      <c r="V117" s="138">
        <v>0.39884350000000002</v>
      </c>
      <c r="W117" s="138">
        <v>1534668.0482890999</v>
      </c>
      <c r="X117" s="139"/>
      <c r="Y117" s="139"/>
    </row>
    <row r="118" spans="1:25" ht="14.1" customHeight="1">
      <c r="A118" s="155" t="s">
        <v>377</v>
      </c>
      <c r="B118" s="138">
        <v>76.293264800000003</v>
      </c>
      <c r="C118" s="138" t="s">
        <v>130</v>
      </c>
      <c r="D118" s="138">
        <v>76.293264800000003</v>
      </c>
      <c r="E118" s="138">
        <v>3204.7692333</v>
      </c>
      <c r="F118" s="138">
        <v>1334.9114511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>
        <v>31164.313194800001</v>
      </c>
      <c r="M118" s="138">
        <v>4078.3563134999999</v>
      </c>
      <c r="N118" s="138">
        <v>9881.7763680000007</v>
      </c>
      <c r="O118" s="138">
        <v>1433.1953040999999</v>
      </c>
      <c r="P118" s="138">
        <v>4952.8241791</v>
      </c>
      <c r="Q118" s="138">
        <v>51510.465359499998</v>
      </c>
      <c r="R118" s="138">
        <v>0.97370489999999998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>
        <v>56127.413013600002</v>
      </c>
      <c r="X118" s="139"/>
      <c r="Y118" s="139"/>
    </row>
    <row r="119" spans="1:25" s="116" customFormat="1" ht="14.1" customHeight="1">
      <c r="A119" s="157" t="s">
        <v>378</v>
      </c>
      <c r="B119" s="158">
        <v>11603211.710745003</v>
      </c>
      <c r="C119" s="158">
        <v>2982551.8763133003</v>
      </c>
      <c r="D119" s="158">
        <v>14585763.587058302</v>
      </c>
      <c r="E119" s="158">
        <v>1827264.2688332999</v>
      </c>
      <c r="F119" s="158">
        <v>35299299.487931706</v>
      </c>
      <c r="G119" s="158">
        <v>230431.95499109998</v>
      </c>
      <c r="H119" s="158">
        <v>598734.66807479993</v>
      </c>
      <c r="I119" s="158">
        <v>338073.48711000005</v>
      </c>
      <c r="J119" s="158">
        <v>2314314.8405196001</v>
      </c>
      <c r="K119" s="158">
        <v>16093677.958639603</v>
      </c>
      <c r="L119" s="158">
        <v>28366780.4048995</v>
      </c>
      <c r="M119" s="158">
        <v>9735073.1171252988</v>
      </c>
      <c r="N119" s="158">
        <v>22603623.347527098</v>
      </c>
      <c r="O119" s="158">
        <v>1273107.1496595002</v>
      </c>
      <c r="P119" s="158">
        <v>8437411.3491532989</v>
      </c>
      <c r="Q119" s="158">
        <v>70415995.368364692</v>
      </c>
      <c r="R119" s="158">
        <v>11184249.151296105</v>
      </c>
      <c r="S119" s="158">
        <v>4340590.0652165003</v>
      </c>
      <c r="T119" s="158">
        <v>3978992.5945654996</v>
      </c>
      <c r="U119" s="158">
        <v>93524.189094800007</v>
      </c>
      <c r="V119" s="158">
        <v>5352.7082459000003</v>
      </c>
      <c r="W119" s="158">
        <v>161306264.32994193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831"/>
      <c r="M120" s="831"/>
      <c r="N120" s="831"/>
      <c r="O120" s="831"/>
      <c r="P120" s="831"/>
      <c r="Q120" s="831"/>
      <c r="R120" s="831"/>
      <c r="S120" s="831"/>
      <c r="T120" s="831"/>
      <c r="U120" s="831"/>
      <c r="V120" s="831"/>
      <c r="W120" s="831"/>
    </row>
    <row r="121" spans="1:25" s="162" customFormat="1" ht="11.25">
      <c r="A121" s="928" t="s">
        <v>138</v>
      </c>
      <c r="B121" s="160"/>
      <c r="C121" s="159"/>
      <c r="D121" s="159"/>
      <c r="E121" s="159"/>
      <c r="F121" s="159"/>
      <c r="G121" s="159"/>
      <c r="H121" s="159"/>
      <c r="I121" s="159"/>
      <c r="J121" s="159"/>
      <c r="K121" s="831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60"/>
      <c r="D122" s="160"/>
      <c r="E122" s="160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</row>
    <row r="123" spans="1:25" s="162" customFormat="1" ht="11.25">
      <c r="A123" s="920" t="s">
        <v>1182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49" right="0.25" top="0.75" bottom="0.65" header="0.3" footer="0.3"/>
  <pageSetup scale="98" firstPageNumber="20" pageOrder="overThenDown" orientation="portrait" useFirstPageNumber="1" r:id="rId1"/>
  <headerFooter alignWithMargins="0">
    <oddFooter>&amp;C&amp;"Maiandra GD,Regular"&amp;9&amp;P</oddFooter>
  </headerFooter>
  <rowBreaks count="2" manualBreakCount="2">
    <brk id="42" max="16383" man="1"/>
    <brk id="82" max="16383" man="1"/>
  </rowBreaks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100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1.140625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379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380</v>
      </c>
      <c r="L2" s="110" t="s">
        <v>237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33.200000000000003" customHeight="1">
      <c r="A6" s="1007"/>
      <c r="B6" s="125" t="s">
        <v>256</v>
      </c>
      <c r="C6" s="125" t="s">
        <v>257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1582191.3010281001</v>
      </c>
      <c r="C8" s="134">
        <v>74.058882899999986</v>
      </c>
      <c r="D8" s="134">
        <v>1582265.3599110001</v>
      </c>
      <c r="E8" s="134">
        <v>6523.2989685999992</v>
      </c>
      <c r="F8" s="134">
        <v>400881.28357960004</v>
      </c>
      <c r="G8" s="134" t="s">
        <v>130</v>
      </c>
      <c r="H8" s="134" t="s">
        <v>130</v>
      </c>
      <c r="I8" s="134" t="s">
        <v>130</v>
      </c>
      <c r="J8" s="134">
        <v>280706.0687607</v>
      </c>
      <c r="K8" s="134">
        <v>5635577.8931594994</v>
      </c>
      <c r="L8" s="134">
        <v>2380113.7155248001</v>
      </c>
      <c r="M8" s="134">
        <v>1107309.2811346001</v>
      </c>
      <c r="N8" s="134">
        <v>5353925.194995001</v>
      </c>
      <c r="O8" s="134">
        <v>7201.5036405999999</v>
      </c>
      <c r="P8" s="134">
        <v>75717.398420799989</v>
      </c>
      <c r="Q8" s="134">
        <v>8924267.0937158</v>
      </c>
      <c r="R8" s="134" t="s">
        <v>130</v>
      </c>
      <c r="S8" s="134" t="s">
        <v>130</v>
      </c>
      <c r="T8" s="134">
        <v>233712.00835939997</v>
      </c>
      <c r="U8" s="134" t="s">
        <v>130</v>
      </c>
      <c r="V8" s="134" t="s">
        <v>130</v>
      </c>
      <c r="W8" s="134">
        <v>17063933.006454598</v>
      </c>
      <c r="X8" s="135"/>
      <c r="Y8" s="135"/>
    </row>
    <row r="9" spans="1:25" s="140" customFormat="1" ht="14.1" customHeight="1">
      <c r="A9" s="137" t="s">
        <v>281</v>
      </c>
      <c r="B9" s="138">
        <v>1165608.8527983001</v>
      </c>
      <c r="C9" s="138">
        <v>22.9497632</v>
      </c>
      <c r="D9" s="138">
        <v>1165631.8025615001</v>
      </c>
      <c r="E9" s="138">
        <v>4200.9277411999992</v>
      </c>
      <c r="F9" s="138">
        <v>321509.79256700003</v>
      </c>
      <c r="G9" s="138" t="s">
        <v>130</v>
      </c>
      <c r="H9" s="138" t="s">
        <v>130</v>
      </c>
      <c r="I9" s="138" t="s">
        <v>130</v>
      </c>
      <c r="J9" s="138">
        <v>18895.864812200001</v>
      </c>
      <c r="K9" s="138">
        <v>1561123.5261025</v>
      </c>
      <c r="L9" s="138">
        <v>675940.30459109996</v>
      </c>
      <c r="M9" s="138">
        <v>521179.67088819999</v>
      </c>
      <c r="N9" s="138">
        <v>1887279.7410535002</v>
      </c>
      <c r="O9" s="138">
        <v>4944.6405961</v>
      </c>
      <c r="P9" s="138">
        <v>46829.978647799995</v>
      </c>
      <c r="Q9" s="138">
        <v>3136174.3357767006</v>
      </c>
      <c r="R9" s="138" t="s">
        <v>130</v>
      </c>
      <c r="S9" s="138" t="s">
        <v>130</v>
      </c>
      <c r="T9" s="138">
        <v>68856.319928199999</v>
      </c>
      <c r="U9" s="138" t="s">
        <v>130</v>
      </c>
      <c r="V9" s="138" t="s">
        <v>130</v>
      </c>
      <c r="W9" s="138">
        <v>6276392.5694893012</v>
      </c>
      <c r="X9" s="139"/>
      <c r="Y9" s="139"/>
    </row>
    <row r="10" spans="1:25" s="140" customFormat="1" ht="20.100000000000001" customHeight="1">
      <c r="A10" s="141" t="s">
        <v>282</v>
      </c>
      <c r="B10" s="138">
        <v>5272.1840298999996</v>
      </c>
      <c r="C10" s="138" t="s">
        <v>130</v>
      </c>
      <c r="D10" s="138">
        <v>5272.1840298999996</v>
      </c>
      <c r="E10" s="138">
        <v>38.547910000000002</v>
      </c>
      <c r="F10" s="138">
        <v>357.71776490000002</v>
      </c>
      <c r="G10" s="138" t="s">
        <v>130</v>
      </c>
      <c r="H10" s="138" t="s">
        <v>130</v>
      </c>
      <c r="I10" s="138" t="s">
        <v>130</v>
      </c>
      <c r="J10" s="138">
        <v>5.0099999999999997E-3</v>
      </c>
      <c r="K10" s="138">
        <v>25625.577632100001</v>
      </c>
      <c r="L10" s="138">
        <v>78.109243000000006</v>
      </c>
      <c r="M10" s="138" t="s">
        <v>130</v>
      </c>
      <c r="N10" s="138">
        <v>903.69065609999996</v>
      </c>
      <c r="O10" s="138" t="s">
        <v>130</v>
      </c>
      <c r="P10" s="138">
        <v>4.9798495000000003</v>
      </c>
      <c r="Q10" s="138">
        <v>986.77974859999995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>
        <v>32280.812095499998</v>
      </c>
      <c r="X10" s="139"/>
      <c r="Y10" s="139"/>
    </row>
    <row r="11" spans="1:25" s="140" customFormat="1" ht="39.950000000000003" customHeight="1">
      <c r="A11" s="142" t="s">
        <v>283</v>
      </c>
      <c r="B11" s="138">
        <v>711469.42732899997</v>
      </c>
      <c r="C11" s="138" t="s">
        <v>130</v>
      </c>
      <c r="D11" s="138">
        <v>711469.42732899997</v>
      </c>
      <c r="E11" s="138">
        <v>3544.6428118999997</v>
      </c>
      <c r="F11" s="138">
        <v>92310.163382300001</v>
      </c>
      <c r="G11" s="138" t="s">
        <v>130</v>
      </c>
      <c r="H11" s="138" t="s">
        <v>130</v>
      </c>
      <c r="I11" s="138" t="s">
        <v>130</v>
      </c>
      <c r="J11" s="138">
        <v>15883.804560299999</v>
      </c>
      <c r="K11" s="138">
        <v>575914.35179709992</v>
      </c>
      <c r="L11" s="138">
        <v>126679.4864124</v>
      </c>
      <c r="M11" s="138">
        <v>38244.8570273</v>
      </c>
      <c r="N11" s="138">
        <v>325766.72574670002</v>
      </c>
      <c r="O11" s="138">
        <v>1326.4627066999999</v>
      </c>
      <c r="P11" s="138">
        <v>2938.7012959999997</v>
      </c>
      <c r="Q11" s="138">
        <v>494956.23318910005</v>
      </c>
      <c r="R11" s="138" t="s">
        <v>130</v>
      </c>
      <c r="S11" s="138" t="s">
        <v>130</v>
      </c>
      <c r="T11" s="138">
        <v>68856.319928199999</v>
      </c>
      <c r="U11" s="138" t="s">
        <v>130</v>
      </c>
      <c r="V11" s="138" t="s">
        <v>130</v>
      </c>
      <c r="W11" s="138">
        <v>1962934.9429978998</v>
      </c>
      <c r="X11" s="139"/>
      <c r="Y11" s="139"/>
    </row>
    <row r="12" spans="1:25" s="140" customFormat="1" ht="20.100000000000001" customHeight="1">
      <c r="A12" s="142" t="s">
        <v>284</v>
      </c>
      <c r="B12" s="138">
        <v>448867.24143940007</v>
      </c>
      <c r="C12" s="138">
        <v>22.9497632</v>
      </c>
      <c r="D12" s="138">
        <v>448890.19120260008</v>
      </c>
      <c r="E12" s="138">
        <v>617.73701930000004</v>
      </c>
      <c r="F12" s="138">
        <v>228841.91141980005</v>
      </c>
      <c r="G12" s="138" t="s">
        <v>130</v>
      </c>
      <c r="H12" s="138" t="s">
        <v>130</v>
      </c>
      <c r="I12" s="138" t="s">
        <v>130</v>
      </c>
      <c r="J12" s="138">
        <v>3012.0552419000001</v>
      </c>
      <c r="K12" s="138">
        <v>959583.59667330002</v>
      </c>
      <c r="L12" s="138">
        <v>549182.70893570001</v>
      </c>
      <c r="M12" s="138">
        <v>482934.8138609</v>
      </c>
      <c r="N12" s="138">
        <v>1560609.3246507002</v>
      </c>
      <c r="O12" s="138">
        <v>3618.1778893999999</v>
      </c>
      <c r="P12" s="138">
        <v>43886.297502299996</v>
      </c>
      <c r="Q12" s="138">
        <v>2640231.3228390003</v>
      </c>
      <c r="R12" s="138" t="s">
        <v>130</v>
      </c>
      <c r="S12" s="138" t="s">
        <v>130</v>
      </c>
      <c r="T12" s="138" t="s">
        <v>130</v>
      </c>
      <c r="U12" s="138" t="s">
        <v>130</v>
      </c>
      <c r="V12" s="138" t="s">
        <v>130</v>
      </c>
      <c r="W12" s="138">
        <v>4281176.8143959008</v>
      </c>
      <c r="X12" s="139"/>
      <c r="Y12" s="139"/>
    </row>
    <row r="13" spans="1:25" s="140" customFormat="1" ht="20.100000000000001" customHeight="1">
      <c r="A13" s="143" t="s">
        <v>285</v>
      </c>
      <c r="B13" s="138">
        <v>416582.44822980004</v>
      </c>
      <c r="C13" s="138">
        <v>51.109119699999994</v>
      </c>
      <c r="D13" s="138">
        <v>416633.55734950001</v>
      </c>
      <c r="E13" s="138">
        <v>2322.3712274</v>
      </c>
      <c r="F13" s="138">
        <v>79371.491012599989</v>
      </c>
      <c r="G13" s="138" t="s">
        <v>130</v>
      </c>
      <c r="H13" s="138" t="s">
        <v>130</v>
      </c>
      <c r="I13" s="138" t="s">
        <v>130</v>
      </c>
      <c r="J13" s="138">
        <v>261810.20394849998</v>
      </c>
      <c r="K13" s="138">
        <v>4074454.3670569998</v>
      </c>
      <c r="L13" s="138">
        <v>1704173.4109336999</v>
      </c>
      <c r="M13" s="138">
        <v>586129.6102464</v>
      </c>
      <c r="N13" s="138">
        <v>3466645.4539415003</v>
      </c>
      <c r="O13" s="138">
        <v>2256.8630444999999</v>
      </c>
      <c r="P13" s="138">
        <v>28887.419772999998</v>
      </c>
      <c r="Q13" s="138">
        <v>5788092.7579391012</v>
      </c>
      <c r="R13" s="138" t="s">
        <v>130</v>
      </c>
      <c r="S13" s="138" t="s">
        <v>130</v>
      </c>
      <c r="T13" s="138">
        <v>164855.68843119999</v>
      </c>
      <c r="U13" s="138" t="s">
        <v>130</v>
      </c>
      <c r="V13" s="138" t="s">
        <v>130</v>
      </c>
      <c r="W13" s="138">
        <v>10787540.436965302</v>
      </c>
      <c r="X13" s="139"/>
      <c r="Y13" s="139"/>
    </row>
    <row r="14" spans="1:25" s="140" customFormat="1" ht="20.100000000000001" customHeight="1">
      <c r="A14" s="142" t="s">
        <v>286</v>
      </c>
      <c r="B14" s="138">
        <v>140734.4937694</v>
      </c>
      <c r="C14" s="138">
        <v>21.662624099999999</v>
      </c>
      <c r="D14" s="138">
        <v>140756.15639349999</v>
      </c>
      <c r="E14" s="138">
        <v>1916.4600641000002</v>
      </c>
      <c r="F14" s="138">
        <v>9866.7005505999987</v>
      </c>
      <c r="G14" s="138" t="s">
        <v>130</v>
      </c>
      <c r="H14" s="138" t="s">
        <v>130</v>
      </c>
      <c r="I14" s="138" t="s">
        <v>130</v>
      </c>
      <c r="J14" s="138">
        <v>49321.277366099996</v>
      </c>
      <c r="K14" s="138">
        <v>3536776.7013294999</v>
      </c>
      <c r="L14" s="138">
        <v>1269382.3405034</v>
      </c>
      <c r="M14" s="138">
        <v>409599.16731730005</v>
      </c>
      <c r="N14" s="138">
        <v>3120433.9883893002</v>
      </c>
      <c r="O14" s="138">
        <v>2010.3714845</v>
      </c>
      <c r="P14" s="138">
        <v>25384.667712800001</v>
      </c>
      <c r="Q14" s="138">
        <v>4826810.535407301</v>
      </c>
      <c r="R14" s="138" t="s">
        <v>130</v>
      </c>
      <c r="S14" s="138" t="s">
        <v>130</v>
      </c>
      <c r="T14" s="138" t="s">
        <v>130</v>
      </c>
      <c r="U14" s="138" t="s">
        <v>130</v>
      </c>
      <c r="V14" s="138" t="s">
        <v>130</v>
      </c>
      <c r="W14" s="138">
        <v>8565447.8311111014</v>
      </c>
      <c r="X14" s="139"/>
      <c r="Y14" s="139"/>
    </row>
    <row r="15" spans="1:25" s="140" customFormat="1" ht="14.1" customHeight="1">
      <c r="A15" s="142" t="s">
        <v>287</v>
      </c>
      <c r="B15" s="138">
        <v>261266.64113929999</v>
      </c>
      <c r="C15" s="138" t="s">
        <v>130</v>
      </c>
      <c r="D15" s="138">
        <v>261266.64113929999</v>
      </c>
      <c r="E15" s="138">
        <v>391.87709649999999</v>
      </c>
      <c r="F15" s="138">
        <v>34648.702936599999</v>
      </c>
      <c r="G15" s="138" t="s">
        <v>130</v>
      </c>
      <c r="H15" s="138" t="s">
        <v>130</v>
      </c>
      <c r="I15" s="138" t="s">
        <v>130</v>
      </c>
      <c r="J15" s="138" t="s">
        <v>130</v>
      </c>
      <c r="K15" s="138">
        <v>258473.17346210004</v>
      </c>
      <c r="L15" s="138">
        <v>84181.386261699983</v>
      </c>
      <c r="M15" s="138">
        <v>5408.4046658999996</v>
      </c>
      <c r="N15" s="138">
        <v>65311.445489100006</v>
      </c>
      <c r="O15" s="138">
        <v>246.49155999999999</v>
      </c>
      <c r="P15" s="138">
        <v>3470.0057525999996</v>
      </c>
      <c r="Q15" s="138">
        <v>158617.7337293</v>
      </c>
      <c r="R15" s="138" t="s">
        <v>130</v>
      </c>
      <c r="S15" s="138" t="s">
        <v>130</v>
      </c>
      <c r="T15" s="138" t="s">
        <v>130</v>
      </c>
      <c r="U15" s="138" t="s">
        <v>130</v>
      </c>
      <c r="V15" s="138" t="s">
        <v>130</v>
      </c>
      <c r="W15" s="138">
        <v>713398.1283638</v>
      </c>
      <c r="X15" s="139"/>
      <c r="Y15" s="139"/>
    </row>
    <row r="16" spans="1:25" s="140" customFormat="1" ht="20.100000000000001" customHeight="1">
      <c r="A16" s="142" t="s">
        <v>288</v>
      </c>
      <c r="B16" s="138">
        <v>2842.5986454999997</v>
      </c>
      <c r="C16" s="138" t="s">
        <v>130</v>
      </c>
      <c r="D16" s="138">
        <v>2842.5986454999997</v>
      </c>
      <c r="E16" s="138" t="s">
        <v>130</v>
      </c>
      <c r="F16" s="138">
        <v>519.75148990000002</v>
      </c>
      <c r="G16" s="138" t="s">
        <v>130</v>
      </c>
      <c r="H16" s="138" t="s">
        <v>130</v>
      </c>
      <c r="I16" s="138" t="s">
        <v>130</v>
      </c>
      <c r="J16" s="138" t="s">
        <v>130</v>
      </c>
      <c r="K16" s="138">
        <v>40838.419655599995</v>
      </c>
      <c r="L16" s="138">
        <v>48057.885826400001</v>
      </c>
      <c r="M16" s="138">
        <v>105855</v>
      </c>
      <c r="N16" s="138">
        <v>34357.514230499997</v>
      </c>
      <c r="O16" s="138" t="s">
        <v>130</v>
      </c>
      <c r="P16" s="138">
        <v>14.2401576</v>
      </c>
      <c r="Q16" s="138">
        <v>188284.64021450002</v>
      </c>
      <c r="R16" s="138" t="s">
        <v>130</v>
      </c>
      <c r="S16" s="138" t="s">
        <v>130</v>
      </c>
      <c r="T16" s="138" t="s">
        <v>130</v>
      </c>
      <c r="U16" s="138" t="s">
        <v>130</v>
      </c>
      <c r="V16" s="138" t="s">
        <v>130</v>
      </c>
      <c r="W16" s="138">
        <v>232485.41000550002</v>
      </c>
      <c r="X16" s="139"/>
      <c r="Y16" s="139"/>
    </row>
    <row r="17" spans="1:25" s="140" customFormat="1" ht="20.100000000000001" customHeight="1">
      <c r="A17" s="142" t="s">
        <v>289</v>
      </c>
      <c r="B17" s="138">
        <v>3669.9764921999995</v>
      </c>
      <c r="C17" s="138" t="s">
        <v>130</v>
      </c>
      <c r="D17" s="138">
        <v>3669.9764921999995</v>
      </c>
      <c r="E17" s="138">
        <v>4.1630668000000002</v>
      </c>
      <c r="F17" s="138">
        <v>897.65862879999986</v>
      </c>
      <c r="G17" s="138" t="s">
        <v>130</v>
      </c>
      <c r="H17" s="138" t="s">
        <v>130</v>
      </c>
      <c r="I17" s="138" t="s">
        <v>130</v>
      </c>
      <c r="J17" s="138">
        <v>212488.92658239999</v>
      </c>
      <c r="K17" s="138">
        <v>217784.20525149998</v>
      </c>
      <c r="L17" s="138">
        <v>120522.83246899999</v>
      </c>
      <c r="M17" s="138">
        <v>32355.949442500001</v>
      </c>
      <c r="N17" s="138">
        <v>10515.146498300001</v>
      </c>
      <c r="O17" s="138" t="s">
        <v>130</v>
      </c>
      <c r="P17" s="138">
        <v>4.8757700000000002</v>
      </c>
      <c r="Q17" s="138">
        <v>163398.80417979998</v>
      </c>
      <c r="R17" s="138" t="s">
        <v>130</v>
      </c>
      <c r="S17" s="138" t="s">
        <v>130</v>
      </c>
      <c r="T17" s="138" t="s">
        <v>130</v>
      </c>
      <c r="U17" s="138" t="s">
        <v>130</v>
      </c>
      <c r="V17" s="138" t="s">
        <v>130</v>
      </c>
      <c r="W17" s="138">
        <v>598243.73420149996</v>
      </c>
      <c r="X17" s="139"/>
      <c r="Y17" s="139"/>
    </row>
    <row r="18" spans="1:25" s="140" customFormat="1" ht="20.100000000000001" customHeight="1">
      <c r="A18" s="142" t="s">
        <v>290</v>
      </c>
      <c r="B18" s="138">
        <v>8068.7381834000007</v>
      </c>
      <c r="C18" s="138">
        <v>29.446495599999999</v>
      </c>
      <c r="D18" s="138">
        <v>8098.1846790000009</v>
      </c>
      <c r="E18" s="138">
        <v>9.8710000000000004</v>
      </c>
      <c r="F18" s="138">
        <v>33438.677406700001</v>
      </c>
      <c r="G18" s="138" t="s">
        <v>130</v>
      </c>
      <c r="H18" s="138" t="s">
        <v>130</v>
      </c>
      <c r="I18" s="138" t="s">
        <v>130</v>
      </c>
      <c r="J18" s="138" t="s">
        <v>130</v>
      </c>
      <c r="K18" s="138">
        <v>20581.867358299998</v>
      </c>
      <c r="L18" s="138">
        <v>182028.96587319998</v>
      </c>
      <c r="M18" s="138">
        <v>32911.088820699995</v>
      </c>
      <c r="N18" s="138">
        <v>236027.35933430001</v>
      </c>
      <c r="O18" s="138" t="s">
        <v>130</v>
      </c>
      <c r="P18" s="138">
        <v>13.630380000000001</v>
      </c>
      <c r="Q18" s="138">
        <v>450981.04440819996</v>
      </c>
      <c r="R18" s="138" t="s">
        <v>130</v>
      </c>
      <c r="S18" s="138" t="s">
        <v>130</v>
      </c>
      <c r="T18" s="138">
        <v>164855.68843119999</v>
      </c>
      <c r="U18" s="138" t="s">
        <v>130</v>
      </c>
      <c r="V18" s="138" t="s">
        <v>130</v>
      </c>
      <c r="W18" s="138">
        <v>677965.33328339993</v>
      </c>
      <c r="X18" s="139"/>
      <c r="Y18" s="139"/>
    </row>
    <row r="19" spans="1:25" s="136" customFormat="1" ht="14.1" customHeight="1">
      <c r="A19" s="133" t="s">
        <v>291</v>
      </c>
      <c r="B19" s="134">
        <v>1299365.6405386999</v>
      </c>
      <c r="C19" s="134">
        <v>14022.462448699996</v>
      </c>
      <c r="D19" s="134">
        <v>1313388.1029874</v>
      </c>
      <c r="E19" s="134">
        <v>397888.02519840008</v>
      </c>
      <c r="F19" s="134">
        <v>11430103.798030602</v>
      </c>
      <c r="G19" s="134">
        <v>27620.3778341</v>
      </c>
      <c r="H19" s="134">
        <v>61112.964192400003</v>
      </c>
      <c r="I19" s="134">
        <v>90853.918776299994</v>
      </c>
      <c r="J19" s="134">
        <v>46742.1443746</v>
      </c>
      <c r="K19" s="134">
        <v>751485.75452070008</v>
      </c>
      <c r="L19" s="134">
        <v>3575909.8057087995</v>
      </c>
      <c r="M19" s="134">
        <v>504138.61140769999</v>
      </c>
      <c r="N19" s="134">
        <v>2499265.6392073999</v>
      </c>
      <c r="O19" s="134">
        <v>33212.492733199993</v>
      </c>
      <c r="P19" s="134">
        <v>441533.69248680008</v>
      </c>
      <c r="Q19" s="134">
        <v>7054060.2415438993</v>
      </c>
      <c r="R19" s="134">
        <v>1588829.6571398</v>
      </c>
      <c r="S19" s="134">
        <v>407018.4634521</v>
      </c>
      <c r="T19" s="134">
        <v>452235.88839789992</v>
      </c>
      <c r="U19" s="134" t="s">
        <v>130</v>
      </c>
      <c r="V19" s="134">
        <v>9.1900999999999993</v>
      </c>
      <c r="W19" s="134">
        <v>23621348.526548199</v>
      </c>
      <c r="X19" s="135"/>
      <c r="Y19" s="135"/>
    </row>
    <row r="20" spans="1:25" s="140" customFormat="1" ht="14.1" customHeight="1">
      <c r="A20" s="143" t="s">
        <v>292</v>
      </c>
      <c r="B20" s="144">
        <v>600174.32680879999</v>
      </c>
      <c r="C20" s="144">
        <v>718.52695129999995</v>
      </c>
      <c r="D20" s="138">
        <v>600892.85376009997</v>
      </c>
      <c r="E20" s="144">
        <v>347902.87650940003</v>
      </c>
      <c r="F20" s="144">
        <v>164670.73585579998</v>
      </c>
      <c r="G20" s="144" t="s">
        <v>130</v>
      </c>
      <c r="H20" s="144" t="s">
        <v>130</v>
      </c>
      <c r="I20" s="144" t="s">
        <v>130</v>
      </c>
      <c r="J20" s="144">
        <v>46516.638130400002</v>
      </c>
      <c r="K20" s="144">
        <v>501988.27059470006</v>
      </c>
      <c r="L20" s="144">
        <v>609676.93989369995</v>
      </c>
      <c r="M20" s="144">
        <v>220550.04316919998</v>
      </c>
      <c r="N20" s="144">
        <v>668890.28744540014</v>
      </c>
      <c r="O20" s="144">
        <v>1498.9409264999999</v>
      </c>
      <c r="P20" s="144">
        <v>29239.939627600001</v>
      </c>
      <c r="Q20" s="138">
        <v>1529856.1510623998</v>
      </c>
      <c r="R20" s="144">
        <v>383.68698000000001</v>
      </c>
      <c r="S20" s="144">
        <v>406890.92338240001</v>
      </c>
      <c r="T20" s="144">
        <v>385689.04067789996</v>
      </c>
      <c r="U20" s="144" t="s">
        <v>130</v>
      </c>
      <c r="V20" s="144">
        <v>0.48809999999999998</v>
      </c>
      <c r="W20" s="138">
        <v>3984791.6650531003</v>
      </c>
      <c r="X20" s="139"/>
      <c r="Y20" s="139"/>
    </row>
    <row r="21" spans="1:25" s="140" customFormat="1" ht="14.1" customHeight="1">
      <c r="A21" s="143" t="s">
        <v>293</v>
      </c>
      <c r="B21" s="138">
        <v>7354.7546374000003</v>
      </c>
      <c r="C21" s="138" t="s">
        <v>130</v>
      </c>
      <c r="D21" s="138">
        <v>7354.7546374000003</v>
      </c>
      <c r="E21" s="138">
        <v>6.4660764999999998</v>
      </c>
      <c r="F21" s="138">
        <v>10311.568737500002</v>
      </c>
      <c r="G21" s="138" t="s">
        <v>130</v>
      </c>
      <c r="H21" s="138" t="s">
        <v>130</v>
      </c>
      <c r="I21" s="138" t="s">
        <v>130</v>
      </c>
      <c r="J21" s="138">
        <v>15.0125145</v>
      </c>
      <c r="K21" s="138">
        <v>2949.3646245</v>
      </c>
      <c r="L21" s="138">
        <v>9247.5849722000003</v>
      </c>
      <c r="M21" s="138">
        <v>667.08574829999998</v>
      </c>
      <c r="N21" s="138">
        <v>6000.2722464000008</v>
      </c>
      <c r="O21" s="138">
        <v>21.56915</v>
      </c>
      <c r="P21" s="138">
        <v>1671.7377825000001</v>
      </c>
      <c r="Q21" s="138">
        <v>17608.249899400002</v>
      </c>
      <c r="R21" s="138">
        <v>1.1323399999999999</v>
      </c>
      <c r="S21" s="138">
        <v>45.227287000000004</v>
      </c>
      <c r="T21" s="138" t="s">
        <v>130</v>
      </c>
      <c r="U21" s="138" t="s">
        <v>130</v>
      </c>
      <c r="V21" s="138" t="s">
        <v>130</v>
      </c>
      <c r="W21" s="138">
        <v>38291.7761168</v>
      </c>
      <c r="X21" s="139"/>
      <c r="Y21" s="139"/>
    </row>
    <row r="22" spans="1:25" s="140" customFormat="1" ht="14.1" customHeight="1">
      <c r="A22" s="142" t="s">
        <v>294</v>
      </c>
      <c r="B22" s="138">
        <v>1994.1750592000001</v>
      </c>
      <c r="C22" s="138" t="s">
        <v>130</v>
      </c>
      <c r="D22" s="138">
        <v>1994.1750592000001</v>
      </c>
      <c r="E22" s="138">
        <v>8.8076500000000002E-2</v>
      </c>
      <c r="F22" s="138">
        <v>6534.0974727000003</v>
      </c>
      <c r="G22" s="138" t="s">
        <v>130</v>
      </c>
      <c r="H22" s="138" t="s">
        <v>130</v>
      </c>
      <c r="I22" s="138" t="s">
        <v>130</v>
      </c>
      <c r="J22" s="138">
        <v>2.1373693999999999</v>
      </c>
      <c r="K22" s="138">
        <v>1464.3781577</v>
      </c>
      <c r="L22" s="138">
        <v>7773.6511492</v>
      </c>
      <c r="M22" s="138">
        <v>546.31835379999995</v>
      </c>
      <c r="N22" s="138">
        <v>4854.1097987000003</v>
      </c>
      <c r="O22" s="138">
        <v>16.87884</v>
      </c>
      <c r="P22" s="138">
        <v>1354.1637748000001</v>
      </c>
      <c r="Q22" s="138">
        <v>14545.121916499998</v>
      </c>
      <c r="R22" s="138" t="s">
        <v>130</v>
      </c>
      <c r="S22" s="138">
        <v>21.4163234</v>
      </c>
      <c r="T22" s="138" t="s">
        <v>130</v>
      </c>
      <c r="U22" s="138" t="s">
        <v>130</v>
      </c>
      <c r="V22" s="138" t="s">
        <v>130</v>
      </c>
      <c r="W22" s="138">
        <v>24561.414375399996</v>
      </c>
      <c r="X22" s="139"/>
      <c r="Y22" s="139"/>
    </row>
    <row r="23" spans="1:25" s="140" customFormat="1" ht="14.1" customHeight="1">
      <c r="A23" s="142" t="s">
        <v>295</v>
      </c>
      <c r="B23" s="138">
        <v>1834.4081318000001</v>
      </c>
      <c r="C23" s="138" t="s">
        <v>130</v>
      </c>
      <c r="D23" s="138">
        <v>1834.4081318000001</v>
      </c>
      <c r="E23" s="138" t="s">
        <v>130</v>
      </c>
      <c r="F23" s="138">
        <v>2109.9476005000001</v>
      </c>
      <c r="G23" s="138" t="s">
        <v>130</v>
      </c>
      <c r="H23" s="138" t="s">
        <v>130</v>
      </c>
      <c r="I23" s="138" t="s">
        <v>130</v>
      </c>
      <c r="J23" s="138">
        <v>6.5223187999999999</v>
      </c>
      <c r="K23" s="138">
        <v>512.83205420000002</v>
      </c>
      <c r="L23" s="138">
        <v>328.97586949999999</v>
      </c>
      <c r="M23" s="138" t="s">
        <v>130</v>
      </c>
      <c r="N23" s="138">
        <v>200.5577475</v>
      </c>
      <c r="O23" s="138">
        <v>3.9984999999999999</v>
      </c>
      <c r="P23" s="138">
        <v>51.0511689</v>
      </c>
      <c r="Q23" s="138">
        <v>584.58328590000008</v>
      </c>
      <c r="R23" s="138">
        <v>1.1323399999999999</v>
      </c>
      <c r="S23" s="138" t="s">
        <v>130</v>
      </c>
      <c r="T23" s="138" t="s">
        <v>130</v>
      </c>
      <c r="U23" s="138" t="s">
        <v>130</v>
      </c>
      <c r="V23" s="138" t="s">
        <v>130</v>
      </c>
      <c r="W23" s="138">
        <v>5049.4257312000009</v>
      </c>
      <c r="X23" s="139"/>
      <c r="Y23" s="139"/>
    </row>
    <row r="24" spans="1:25" s="140" customFormat="1" ht="14.1" customHeight="1">
      <c r="A24" s="142" t="s">
        <v>296</v>
      </c>
      <c r="B24" s="138">
        <v>1921.1895503999999</v>
      </c>
      <c r="C24" s="138" t="s">
        <v>130</v>
      </c>
      <c r="D24" s="138">
        <v>1921.1895503999999</v>
      </c>
      <c r="E24" s="138">
        <v>6.3780000000000001</v>
      </c>
      <c r="F24" s="138">
        <v>1025.0912307000001</v>
      </c>
      <c r="G24" s="138" t="s">
        <v>130</v>
      </c>
      <c r="H24" s="138" t="s">
        <v>130</v>
      </c>
      <c r="I24" s="138" t="s">
        <v>130</v>
      </c>
      <c r="J24" s="138">
        <v>3.3847999999999998</v>
      </c>
      <c r="K24" s="138">
        <v>374.09248760000003</v>
      </c>
      <c r="L24" s="138">
        <v>707.06814489999999</v>
      </c>
      <c r="M24" s="138">
        <v>99.825575299999997</v>
      </c>
      <c r="N24" s="138">
        <v>286.38133169999998</v>
      </c>
      <c r="O24" s="138">
        <v>0.10929</v>
      </c>
      <c r="P24" s="138">
        <v>241.5723788</v>
      </c>
      <c r="Q24" s="138">
        <v>1334.9567207</v>
      </c>
      <c r="R24" s="138" t="s">
        <v>130</v>
      </c>
      <c r="S24" s="138">
        <v>23.810963600000001</v>
      </c>
      <c r="T24" s="138" t="s">
        <v>130</v>
      </c>
      <c r="U24" s="138" t="s">
        <v>130</v>
      </c>
      <c r="V24" s="138" t="s">
        <v>130</v>
      </c>
      <c r="W24" s="138">
        <v>4688.9037529999996</v>
      </c>
      <c r="X24" s="139"/>
      <c r="Y24" s="139"/>
    </row>
    <row r="25" spans="1:25" s="140" customFormat="1" ht="14.1" customHeight="1">
      <c r="A25" s="142" t="s">
        <v>297</v>
      </c>
      <c r="B25" s="138">
        <v>1604.981896</v>
      </c>
      <c r="C25" s="138" t="s">
        <v>130</v>
      </c>
      <c r="D25" s="138">
        <v>1604.981896</v>
      </c>
      <c r="E25" s="138" t="s">
        <v>130</v>
      </c>
      <c r="F25" s="138">
        <v>642.43243359999997</v>
      </c>
      <c r="G25" s="138" t="s">
        <v>130</v>
      </c>
      <c r="H25" s="138" t="s">
        <v>130</v>
      </c>
      <c r="I25" s="138" t="s">
        <v>130</v>
      </c>
      <c r="J25" s="138">
        <v>2.9680263</v>
      </c>
      <c r="K25" s="138">
        <v>598.06192499999997</v>
      </c>
      <c r="L25" s="138">
        <v>437.88980859999998</v>
      </c>
      <c r="M25" s="138">
        <v>20.941819200000001</v>
      </c>
      <c r="N25" s="138">
        <v>659.22336849999999</v>
      </c>
      <c r="O25" s="138">
        <v>0.58252000000000004</v>
      </c>
      <c r="P25" s="138">
        <v>24.95046</v>
      </c>
      <c r="Q25" s="138">
        <v>1143.5879762999998</v>
      </c>
      <c r="R25" s="138" t="s">
        <v>130</v>
      </c>
      <c r="S25" s="138" t="s">
        <v>130</v>
      </c>
      <c r="T25" s="138" t="s">
        <v>130</v>
      </c>
      <c r="U25" s="138" t="s">
        <v>130</v>
      </c>
      <c r="V25" s="138" t="s">
        <v>130</v>
      </c>
      <c r="W25" s="138">
        <v>3992.0322572</v>
      </c>
      <c r="X25" s="139"/>
      <c r="Y25" s="139"/>
    </row>
    <row r="26" spans="1:25" s="140" customFormat="1" ht="14.1" customHeight="1">
      <c r="A26" s="145" t="s">
        <v>298</v>
      </c>
      <c r="B26" s="138">
        <v>155904.39662370001</v>
      </c>
      <c r="C26" s="138">
        <v>214.23292979999999</v>
      </c>
      <c r="D26" s="138">
        <v>156118.62955350001</v>
      </c>
      <c r="E26" s="138">
        <v>927.86557980000009</v>
      </c>
      <c r="F26" s="138">
        <v>12963.736122899998</v>
      </c>
      <c r="G26" s="138" t="s">
        <v>130</v>
      </c>
      <c r="H26" s="138" t="s">
        <v>130</v>
      </c>
      <c r="I26" s="138" t="s">
        <v>130</v>
      </c>
      <c r="J26" s="138">
        <v>36298.997018400005</v>
      </c>
      <c r="K26" s="138">
        <v>226552.55598249999</v>
      </c>
      <c r="L26" s="138">
        <v>227466.4847654</v>
      </c>
      <c r="M26" s="138">
        <v>134956.57695079999</v>
      </c>
      <c r="N26" s="138">
        <v>271305.0469587</v>
      </c>
      <c r="O26" s="138">
        <v>341.2972019</v>
      </c>
      <c r="P26" s="138">
        <v>8927.7822281000008</v>
      </c>
      <c r="Q26" s="138">
        <v>642997.18810489995</v>
      </c>
      <c r="R26" s="138">
        <v>6.4287699999999992</v>
      </c>
      <c r="S26" s="138">
        <v>16543.111111400001</v>
      </c>
      <c r="T26" s="138" t="s">
        <v>130</v>
      </c>
      <c r="U26" s="138" t="s">
        <v>130</v>
      </c>
      <c r="V26" s="138">
        <v>0.48809999999999998</v>
      </c>
      <c r="W26" s="138">
        <v>1092409.0003434001</v>
      </c>
      <c r="X26" s="139"/>
      <c r="Y26" s="139"/>
    </row>
    <row r="27" spans="1:25" s="140" customFormat="1" ht="20.100000000000001" customHeight="1">
      <c r="A27" s="142" t="s">
        <v>299</v>
      </c>
      <c r="B27" s="138">
        <v>61055.776222300003</v>
      </c>
      <c r="C27" s="138">
        <v>89.8553754</v>
      </c>
      <c r="D27" s="138">
        <v>61145.631597700005</v>
      </c>
      <c r="E27" s="138">
        <v>235.1090863</v>
      </c>
      <c r="F27" s="138">
        <v>1916.2039382999999</v>
      </c>
      <c r="G27" s="138" t="s">
        <v>130</v>
      </c>
      <c r="H27" s="138" t="s">
        <v>130</v>
      </c>
      <c r="I27" s="138" t="s">
        <v>130</v>
      </c>
      <c r="J27" s="138">
        <v>35416.652195000002</v>
      </c>
      <c r="K27" s="138">
        <v>33514.595332199999</v>
      </c>
      <c r="L27" s="138">
        <v>97688.990953100001</v>
      </c>
      <c r="M27" s="138">
        <v>28391.882743800001</v>
      </c>
      <c r="N27" s="138">
        <v>148604.2847314</v>
      </c>
      <c r="O27" s="138">
        <v>232.91811290000001</v>
      </c>
      <c r="P27" s="138">
        <v>1090.529892</v>
      </c>
      <c r="Q27" s="138">
        <v>276008.60643320001</v>
      </c>
      <c r="R27" s="138">
        <v>0.435</v>
      </c>
      <c r="S27" s="138">
        <v>15155.494920700001</v>
      </c>
      <c r="T27" s="138" t="s">
        <v>130</v>
      </c>
      <c r="U27" s="138" t="s">
        <v>130</v>
      </c>
      <c r="V27" s="138" t="s">
        <v>130</v>
      </c>
      <c r="W27" s="138">
        <v>423392.72850339999</v>
      </c>
      <c r="X27" s="139"/>
      <c r="Y27" s="139"/>
    </row>
    <row r="28" spans="1:25" s="140" customFormat="1" ht="20.100000000000001" customHeight="1">
      <c r="A28" s="142" t="s">
        <v>300</v>
      </c>
      <c r="B28" s="138">
        <v>33675.1142359</v>
      </c>
      <c r="C28" s="138" t="s">
        <v>130</v>
      </c>
      <c r="D28" s="138">
        <v>33675.1142359</v>
      </c>
      <c r="E28" s="138">
        <v>0.13900000000000001</v>
      </c>
      <c r="F28" s="138">
        <v>5407.4526089999999</v>
      </c>
      <c r="G28" s="138" t="s">
        <v>130</v>
      </c>
      <c r="H28" s="138" t="s">
        <v>130</v>
      </c>
      <c r="I28" s="138" t="s">
        <v>130</v>
      </c>
      <c r="J28" s="138">
        <v>29.520087199999999</v>
      </c>
      <c r="K28" s="138">
        <v>171936.9800288</v>
      </c>
      <c r="L28" s="138">
        <v>45166.033002900003</v>
      </c>
      <c r="M28" s="138">
        <v>15677.322521300001</v>
      </c>
      <c r="N28" s="138">
        <v>99224.603019100003</v>
      </c>
      <c r="O28" s="138">
        <v>9.2254815000000008</v>
      </c>
      <c r="P28" s="138">
        <v>2468.1932188999999</v>
      </c>
      <c r="Q28" s="138">
        <v>162545.3772437</v>
      </c>
      <c r="R28" s="138" t="s">
        <v>130</v>
      </c>
      <c r="S28" s="138">
        <v>203.37390920000001</v>
      </c>
      <c r="T28" s="138" t="s">
        <v>130</v>
      </c>
      <c r="U28" s="138" t="s">
        <v>130</v>
      </c>
      <c r="V28" s="138" t="s">
        <v>130</v>
      </c>
      <c r="W28" s="138">
        <v>373797.95711380005</v>
      </c>
      <c r="X28" s="139"/>
      <c r="Y28" s="139"/>
    </row>
    <row r="29" spans="1:25" s="140" customFormat="1" ht="14.1" customHeight="1">
      <c r="A29" s="146" t="s">
        <v>301</v>
      </c>
      <c r="B29" s="138">
        <v>51194.780395200003</v>
      </c>
      <c r="C29" s="138">
        <v>114.8709454</v>
      </c>
      <c r="D29" s="138">
        <v>51309.651340600001</v>
      </c>
      <c r="E29" s="138">
        <v>621.61366350000003</v>
      </c>
      <c r="F29" s="138">
        <v>5286.7639768999998</v>
      </c>
      <c r="G29" s="138" t="s">
        <v>130</v>
      </c>
      <c r="H29" s="138" t="s">
        <v>130</v>
      </c>
      <c r="I29" s="138" t="s">
        <v>130</v>
      </c>
      <c r="J29" s="138">
        <v>570.53021360000002</v>
      </c>
      <c r="K29" s="138">
        <v>15674.048097299999</v>
      </c>
      <c r="L29" s="138">
        <v>74290.893901200005</v>
      </c>
      <c r="M29" s="138">
        <v>85721.515790699996</v>
      </c>
      <c r="N29" s="138">
        <v>20993.0125224</v>
      </c>
      <c r="O29" s="138">
        <v>59.398673299999999</v>
      </c>
      <c r="P29" s="138">
        <v>5361.5392572000001</v>
      </c>
      <c r="Q29" s="138">
        <v>186426.36014480001</v>
      </c>
      <c r="R29" s="138">
        <v>5.2802699999999998</v>
      </c>
      <c r="S29" s="138">
        <v>899.9949603</v>
      </c>
      <c r="T29" s="138" t="s">
        <v>130</v>
      </c>
      <c r="U29" s="138" t="s">
        <v>130</v>
      </c>
      <c r="V29" s="138">
        <v>0.48809999999999998</v>
      </c>
      <c r="W29" s="138">
        <v>260794.730767</v>
      </c>
      <c r="X29" s="139"/>
      <c r="Y29" s="139"/>
    </row>
    <row r="30" spans="1:25" s="140" customFormat="1" ht="20.100000000000001" customHeight="1">
      <c r="A30" s="146" t="s">
        <v>302</v>
      </c>
      <c r="B30" s="138">
        <v>9978.7257702999996</v>
      </c>
      <c r="C30" s="138">
        <v>9.5066089999999992</v>
      </c>
      <c r="D30" s="138">
        <v>9988.2323792999996</v>
      </c>
      <c r="E30" s="138">
        <v>71.003829999999994</v>
      </c>
      <c r="F30" s="138">
        <v>353.31559870000001</v>
      </c>
      <c r="G30" s="138" t="s">
        <v>130</v>
      </c>
      <c r="H30" s="138" t="s">
        <v>130</v>
      </c>
      <c r="I30" s="138" t="s">
        <v>130</v>
      </c>
      <c r="J30" s="138">
        <v>282.29452259999999</v>
      </c>
      <c r="K30" s="138">
        <v>5426.9325242000004</v>
      </c>
      <c r="L30" s="138">
        <v>10320.5669082</v>
      </c>
      <c r="M30" s="138">
        <v>5165.8558949999997</v>
      </c>
      <c r="N30" s="138">
        <v>2483.1466857999999</v>
      </c>
      <c r="O30" s="138">
        <v>39.754934200000001</v>
      </c>
      <c r="P30" s="138">
        <v>7.5198600000000004</v>
      </c>
      <c r="Q30" s="138">
        <v>18016.844283199996</v>
      </c>
      <c r="R30" s="138">
        <v>0.71350000000000002</v>
      </c>
      <c r="S30" s="138">
        <v>284.24732119999999</v>
      </c>
      <c r="T30" s="138" t="s">
        <v>130</v>
      </c>
      <c r="U30" s="138" t="s">
        <v>130</v>
      </c>
      <c r="V30" s="138" t="s">
        <v>130</v>
      </c>
      <c r="W30" s="138">
        <v>34423.58395919999</v>
      </c>
      <c r="X30" s="139"/>
      <c r="Y30" s="139"/>
    </row>
    <row r="31" spans="1:25" s="140" customFormat="1" ht="20.100000000000001" customHeight="1">
      <c r="A31" s="147" t="s">
        <v>303</v>
      </c>
      <c r="B31" s="138">
        <v>390321.66874769999</v>
      </c>
      <c r="C31" s="138">
        <v>504.29402149999999</v>
      </c>
      <c r="D31" s="138">
        <v>390825.96276919998</v>
      </c>
      <c r="E31" s="138">
        <v>175.10796099999999</v>
      </c>
      <c r="F31" s="138">
        <v>71986.898194299996</v>
      </c>
      <c r="G31" s="138" t="s">
        <v>130</v>
      </c>
      <c r="H31" s="138" t="s">
        <v>130</v>
      </c>
      <c r="I31" s="138" t="s">
        <v>130</v>
      </c>
      <c r="J31" s="138">
        <v>10157.359177699998</v>
      </c>
      <c r="K31" s="138">
        <v>233256.43524350002</v>
      </c>
      <c r="L31" s="138">
        <v>308986.30563169997</v>
      </c>
      <c r="M31" s="138">
        <v>73188.229903500003</v>
      </c>
      <c r="N31" s="138">
        <v>271308.52976330003</v>
      </c>
      <c r="O31" s="138">
        <v>629.84023000000002</v>
      </c>
      <c r="P31" s="138">
        <v>12770.4130898</v>
      </c>
      <c r="Q31" s="138">
        <v>666883.31861830002</v>
      </c>
      <c r="R31" s="138">
        <v>360.73160000000001</v>
      </c>
      <c r="S31" s="138">
        <v>390302.58498400002</v>
      </c>
      <c r="T31" s="138" t="s">
        <v>130</v>
      </c>
      <c r="U31" s="138" t="s">
        <v>130</v>
      </c>
      <c r="V31" s="138" t="s">
        <v>130</v>
      </c>
      <c r="W31" s="138">
        <v>1763948.3985480003</v>
      </c>
      <c r="X31" s="139"/>
      <c r="Y31" s="139"/>
    </row>
    <row r="32" spans="1:25" ht="14.1" customHeight="1">
      <c r="A32" s="148" t="s">
        <v>304</v>
      </c>
      <c r="B32" s="138">
        <v>15164.6658893</v>
      </c>
      <c r="C32" s="138">
        <v>69.956756799999994</v>
      </c>
      <c r="D32" s="138">
        <v>15234.622646100001</v>
      </c>
      <c r="E32" s="138">
        <v>4.7925000000000002E-2</v>
      </c>
      <c r="F32" s="138">
        <v>23.295885699999999</v>
      </c>
      <c r="G32" s="138" t="s">
        <v>130</v>
      </c>
      <c r="H32" s="138" t="s">
        <v>130</v>
      </c>
      <c r="I32" s="138" t="s">
        <v>130</v>
      </c>
      <c r="J32" s="138">
        <v>11.9073078</v>
      </c>
      <c r="K32" s="138">
        <v>1179.2262244000001</v>
      </c>
      <c r="L32" s="138">
        <v>1929.0188739</v>
      </c>
      <c r="M32" s="138">
        <v>787.65772800000002</v>
      </c>
      <c r="N32" s="138">
        <v>2462.604351</v>
      </c>
      <c r="O32" s="138" t="s">
        <v>130</v>
      </c>
      <c r="P32" s="138">
        <v>6.2925651</v>
      </c>
      <c r="Q32" s="138">
        <v>5185.5735180000001</v>
      </c>
      <c r="R32" s="138" t="s">
        <v>130</v>
      </c>
      <c r="S32" s="138">
        <v>56183.630652599997</v>
      </c>
      <c r="T32" s="138" t="s">
        <v>130</v>
      </c>
      <c r="U32" s="138" t="s">
        <v>130</v>
      </c>
      <c r="V32" s="138" t="s">
        <v>130</v>
      </c>
      <c r="W32" s="138">
        <v>77818.304159599997</v>
      </c>
      <c r="X32" s="139"/>
      <c r="Y32" s="139"/>
    </row>
    <row r="33" spans="1:25" ht="14.1" customHeight="1">
      <c r="A33" s="148" t="s">
        <v>305</v>
      </c>
      <c r="B33" s="138">
        <v>3201.8058240999999</v>
      </c>
      <c r="C33" s="138" t="s">
        <v>130</v>
      </c>
      <c r="D33" s="138">
        <v>3201.8058240999999</v>
      </c>
      <c r="E33" s="138">
        <v>0.1</v>
      </c>
      <c r="F33" s="138">
        <v>78.290373799999998</v>
      </c>
      <c r="G33" s="138" t="s">
        <v>130</v>
      </c>
      <c r="H33" s="138" t="s">
        <v>130</v>
      </c>
      <c r="I33" s="138" t="s">
        <v>130</v>
      </c>
      <c r="J33" s="138">
        <v>2178.4312580000001</v>
      </c>
      <c r="K33" s="138">
        <v>809.68447249999997</v>
      </c>
      <c r="L33" s="138">
        <v>1839.6300553999999</v>
      </c>
      <c r="M33" s="138">
        <v>100.375</v>
      </c>
      <c r="N33" s="138">
        <v>9212.8274079000003</v>
      </c>
      <c r="O33" s="138" t="s">
        <v>130</v>
      </c>
      <c r="P33" s="138">
        <v>52.454084199999997</v>
      </c>
      <c r="Q33" s="138">
        <v>11205.286547500002</v>
      </c>
      <c r="R33" s="138" t="s">
        <v>130</v>
      </c>
      <c r="S33" s="138">
        <v>3143.9536162999998</v>
      </c>
      <c r="T33" s="138" t="s">
        <v>130</v>
      </c>
      <c r="U33" s="138" t="s">
        <v>130</v>
      </c>
      <c r="V33" s="138" t="s">
        <v>130</v>
      </c>
      <c r="W33" s="138">
        <v>20617.552092200003</v>
      </c>
      <c r="X33" s="139"/>
      <c r="Y33" s="139"/>
    </row>
    <row r="34" spans="1:25" ht="14.1" customHeight="1">
      <c r="A34" s="148" t="s">
        <v>306</v>
      </c>
      <c r="B34" s="138">
        <v>25493.122334200001</v>
      </c>
      <c r="C34" s="138">
        <v>95.845383299999995</v>
      </c>
      <c r="D34" s="138">
        <v>25588.9677175</v>
      </c>
      <c r="E34" s="138">
        <v>1.8068</v>
      </c>
      <c r="F34" s="138">
        <v>88.211756100000002</v>
      </c>
      <c r="G34" s="138" t="s">
        <v>130</v>
      </c>
      <c r="H34" s="138" t="s">
        <v>130</v>
      </c>
      <c r="I34" s="138" t="s">
        <v>130</v>
      </c>
      <c r="J34" s="138">
        <v>6367.9371394</v>
      </c>
      <c r="K34" s="138">
        <v>126789.0124329</v>
      </c>
      <c r="L34" s="138">
        <v>10564.007412299999</v>
      </c>
      <c r="M34" s="138">
        <v>183.98989499999999</v>
      </c>
      <c r="N34" s="138">
        <v>5902.8136117000004</v>
      </c>
      <c r="O34" s="138" t="s">
        <v>130</v>
      </c>
      <c r="P34" s="138">
        <v>129.98895580000001</v>
      </c>
      <c r="Q34" s="138">
        <v>16780.799874799999</v>
      </c>
      <c r="R34" s="138" t="s">
        <v>130</v>
      </c>
      <c r="S34" s="138">
        <v>324684.53754290001</v>
      </c>
      <c r="T34" s="138" t="s">
        <v>130</v>
      </c>
      <c r="U34" s="138" t="s">
        <v>130</v>
      </c>
      <c r="V34" s="138" t="s">
        <v>130</v>
      </c>
      <c r="W34" s="138">
        <v>500301.27326360001</v>
      </c>
      <c r="X34" s="139"/>
      <c r="Y34" s="139"/>
    </row>
    <row r="35" spans="1:25" ht="14.1" customHeight="1">
      <c r="A35" s="148" t="s">
        <v>307</v>
      </c>
      <c r="B35" s="138">
        <v>41502.520770299998</v>
      </c>
      <c r="C35" s="138">
        <v>201.0108237</v>
      </c>
      <c r="D35" s="138">
        <v>41703.531594</v>
      </c>
      <c r="E35" s="138">
        <v>102.2089251</v>
      </c>
      <c r="F35" s="138">
        <v>2478.2465935</v>
      </c>
      <c r="G35" s="138" t="s">
        <v>130</v>
      </c>
      <c r="H35" s="138" t="s">
        <v>130</v>
      </c>
      <c r="I35" s="138" t="s">
        <v>130</v>
      </c>
      <c r="J35" s="138">
        <v>1001.0719495</v>
      </c>
      <c r="K35" s="138">
        <v>10685.799255399999</v>
      </c>
      <c r="L35" s="138">
        <v>41497.7141367</v>
      </c>
      <c r="M35" s="138">
        <v>3713.4059026999998</v>
      </c>
      <c r="N35" s="138">
        <v>12291.892243099999</v>
      </c>
      <c r="O35" s="138">
        <v>117.5806</v>
      </c>
      <c r="P35" s="138">
        <v>581.86236369999995</v>
      </c>
      <c r="Q35" s="138">
        <v>58202.455246199999</v>
      </c>
      <c r="R35" s="138">
        <v>28.961210000000001</v>
      </c>
      <c r="S35" s="138">
        <v>1129.4004972</v>
      </c>
      <c r="T35" s="138" t="s">
        <v>130</v>
      </c>
      <c r="U35" s="138" t="s">
        <v>130</v>
      </c>
      <c r="V35" s="138" t="s">
        <v>130</v>
      </c>
      <c r="W35" s="138">
        <v>115331.6752709</v>
      </c>
      <c r="X35" s="139"/>
      <c r="Y35" s="139"/>
    </row>
    <row r="36" spans="1:25" ht="14.1" customHeight="1">
      <c r="A36" s="148" t="s">
        <v>308</v>
      </c>
      <c r="B36" s="138">
        <v>200877.37185120001</v>
      </c>
      <c r="C36" s="138">
        <v>87.296675100000002</v>
      </c>
      <c r="D36" s="138">
        <v>200964.6685263</v>
      </c>
      <c r="E36" s="138">
        <v>28.9181493</v>
      </c>
      <c r="F36" s="138">
        <v>58999.327353000001</v>
      </c>
      <c r="G36" s="138" t="s">
        <v>130</v>
      </c>
      <c r="H36" s="138" t="s">
        <v>130</v>
      </c>
      <c r="I36" s="138" t="s">
        <v>130</v>
      </c>
      <c r="J36" s="138">
        <v>533.79755030000001</v>
      </c>
      <c r="K36" s="138">
        <v>73796.165886400006</v>
      </c>
      <c r="L36" s="138">
        <v>105049.76538149999</v>
      </c>
      <c r="M36" s="138">
        <v>51836.716445099999</v>
      </c>
      <c r="N36" s="138">
        <v>187067.1684126</v>
      </c>
      <c r="O36" s="138">
        <v>432.00857000000002</v>
      </c>
      <c r="P36" s="138">
        <v>10682.8898417</v>
      </c>
      <c r="Q36" s="138">
        <v>355068.54865089996</v>
      </c>
      <c r="R36" s="138">
        <v>331.77039000000002</v>
      </c>
      <c r="S36" s="138">
        <v>5161.0626750000001</v>
      </c>
      <c r="T36" s="138" t="s">
        <v>130</v>
      </c>
      <c r="U36" s="138" t="s">
        <v>130</v>
      </c>
      <c r="V36" s="138" t="s">
        <v>130</v>
      </c>
      <c r="W36" s="138">
        <v>694884.25918119994</v>
      </c>
      <c r="X36" s="139"/>
      <c r="Y36" s="139"/>
    </row>
    <row r="37" spans="1:25" ht="20.100000000000001" customHeight="1">
      <c r="A37" s="148" t="s">
        <v>309</v>
      </c>
      <c r="B37" s="138">
        <v>104082.1820786</v>
      </c>
      <c r="C37" s="138">
        <v>50.184382599999999</v>
      </c>
      <c r="D37" s="138">
        <v>104132.3664612</v>
      </c>
      <c r="E37" s="138">
        <v>42.026161600000002</v>
      </c>
      <c r="F37" s="138">
        <v>10319.5262322</v>
      </c>
      <c r="G37" s="138" t="s">
        <v>130</v>
      </c>
      <c r="H37" s="138" t="s">
        <v>130</v>
      </c>
      <c r="I37" s="138" t="s">
        <v>130</v>
      </c>
      <c r="J37" s="138">
        <v>64.213972699999999</v>
      </c>
      <c r="K37" s="138">
        <v>19996.546971899999</v>
      </c>
      <c r="L37" s="138">
        <v>148106.16977189999</v>
      </c>
      <c r="M37" s="138">
        <v>16566.0849327</v>
      </c>
      <c r="N37" s="138">
        <v>54371.223737</v>
      </c>
      <c r="O37" s="138">
        <v>80.251059999999995</v>
      </c>
      <c r="P37" s="138">
        <v>1316.9252793000001</v>
      </c>
      <c r="Q37" s="138">
        <v>220440.65478089999</v>
      </c>
      <c r="R37" s="138" t="s">
        <v>130</v>
      </c>
      <c r="S37" s="138" t="s">
        <v>130</v>
      </c>
      <c r="T37" s="138" t="s">
        <v>130</v>
      </c>
      <c r="U37" s="138" t="s">
        <v>130</v>
      </c>
      <c r="V37" s="138" t="s">
        <v>130</v>
      </c>
      <c r="W37" s="138">
        <v>354995.33458050003</v>
      </c>
      <c r="X37" s="139"/>
      <c r="Y37" s="139"/>
    </row>
    <row r="38" spans="1:25" ht="20.100000000000001" customHeight="1">
      <c r="A38" s="149" t="s">
        <v>310</v>
      </c>
      <c r="B38" s="138">
        <v>1333.3021891000001</v>
      </c>
      <c r="C38" s="138" t="s">
        <v>130</v>
      </c>
      <c r="D38" s="138">
        <v>1333.3021891000001</v>
      </c>
      <c r="E38" s="138">
        <v>1.7231548000000001</v>
      </c>
      <c r="F38" s="138">
        <v>101.40793620000001</v>
      </c>
      <c r="G38" s="138" t="s">
        <v>130</v>
      </c>
      <c r="H38" s="138" t="s">
        <v>130</v>
      </c>
      <c r="I38" s="138" t="s">
        <v>130</v>
      </c>
      <c r="J38" s="138" t="s">
        <v>130</v>
      </c>
      <c r="K38" s="138">
        <v>140.65596160000001</v>
      </c>
      <c r="L38" s="138">
        <v>312.2793671</v>
      </c>
      <c r="M38" s="138">
        <v>162.9928151</v>
      </c>
      <c r="N38" s="138">
        <v>122.6781175</v>
      </c>
      <c r="O38" s="138" t="s">
        <v>130</v>
      </c>
      <c r="P38" s="138">
        <v>3.51159</v>
      </c>
      <c r="Q38" s="138">
        <v>601.46188969999992</v>
      </c>
      <c r="R38" s="138" t="s">
        <v>130</v>
      </c>
      <c r="S38" s="138" t="s">
        <v>130</v>
      </c>
      <c r="T38" s="138" t="s">
        <v>130</v>
      </c>
      <c r="U38" s="138" t="s">
        <v>130</v>
      </c>
      <c r="V38" s="138" t="s">
        <v>130</v>
      </c>
      <c r="W38" s="138">
        <v>2178.5511314</v>
      </c>
      <c r="X38" s="139"/>
      <c r="Y38" s="139"/>
    </row>
    <row r="39" spans="1:25" ht="14.1" customHeight="1">
      <c r="A39" s="148" t="s">
        <v>311</v>
      </c>
      <c r="B39" s="138">
        <v>305.33199630000001</v>
      </c>
      <c r="C39" s="138" t="s">
        <v>130</v>
      </c>
      <c r="D39" s="138">
        <v>305.33199630000001</v>
      </c>
      <c r="E39" s="138">
        <v>1.5181548</v>
      </c>
      <c r="F39" s="138">
        <v>100.9734806</v>
      </c>
      <c r="G39" s="138" t="s">
        <v>130</v>
      </c>
      <c r="H39" s="138" t="s">
        <v>130</v>
      </c>
      <c r="I39" s="138" t="s">
        <v>130</v>
      </c>
      <c r="J39" s="138" t="s">
        <v>130</v>
      </c>
      <c r="K39" s="138">
        <v>98.337095300000001</v>
      </c>
      <c r="L39" s="138">
        <v>125.109269</v>
      </c>
      <c r="M39" s="138">
        <v>162.9928151</v>
      </c>
      <c r="N39" s="138">
        <v>122.6781175</v>
      </c>
      <c r="O39" s="138" t="s">
        <v>130</v>
      </c>
      <c r="P39" s="138">
        <v>3.51159</v>
      </c>
      <c r="Q39" s="138">
        <v>414.29179160000001</v>
      </c>
      <c r="R39" s="138" t="s">
        <v>130</v>
      </c>
      <c r="S39" s="138" t="s">
        <v>130</v>
      </c>
      <c r="T39" s="138" t="s">
        <v>130</v>
      </c>
      <c r="U39" s="138" t="s">
        <v>130</v>
      </c>
      <c r="V39" s="138" t="s">
        <v>130</v>
      </c>
      <c r="W39" s="138">
        <v>920.45251860000008</v>
      </c>
      <c r="X39" s="139"/>
      <c r="Y39" s="139"/>
    </row>
    <row r="40" spans="1:25" ht="14.1" customHeight="1">
      <c r="A40" s="148" t="s">
        <v>312</v>
      </c>
      <c r="B40" s="138">
        <v>180.64341640000001</v>
      </c>
      <c r="C40" s="138" t="s">
        <v>130</v>
      </c>
      <c r="D40" s="138">
        <v>180.64341640000001</v>
      </c>
      <c r="E40" s="138" t="s">
        <v>130</v>
      </c>
      <c r="F40" s="138">
        <v>1.0942E-3</v>
      </c>
      <c r="G40" s="138" t="s">
        <v>130</v>
      </c>
      <c r="H40" s="138" t="s">
        <v>130</v>
      </c>
      <c r="I40" s="138" t="s">
        <v>130</v>
      </c>
      <c r="J40" s="138" t="s">
        <v>130</v>
      </c>
      <c r="K40" s="138">
        <v>41.3873763</v>
      </c>
      <c r="L40" s="138">
        <v>35.046757399999997</v>
      </c>
      <c r="M40" s="138" t="s">
        <v>130</v>
      </c>
      <c r="N40" s="138" t="s">
        <v>130</v>
      </c>
      <c r="O40" s="138" t="s">
        <v>130</v>
      </c>
      <c r="P40" s="138" t="s">
        <v>130</v>
      </c>
      <c r="Q40" s="138">
        <v>35.046757399999997</v>
      </c>
      <c r="R40" s="138" t="s">
        <v>130</v>
      </c>
      <c r="S40" s="138" t="s">
        <v>130</v>
      </c>
      <c r="T40" s="138" t="s">
        <v>130</v>
      </c>
      <c r="U40" s="138" t="s">
        <v>130</v>
      </c>
      <c r="V40" s="138" t="s">
        <v>130</v>
      </c>
      <c r="W40" s="138">
        <v>257.07864430000001</v>
      </c>
      <c r="X40" s="139"/>
      <c r="Y40" s="139"/>
    </row>
    <row r="41" spans="1:25" ht="14.1" customHeight="1">
      <c r="A41" s="148" t="s">
        <v>313</v>
      </c>
      <c r="B41" s="138">
        <v>9.0055653000000007</v>
      </c>
      <c r="C41" s="138" t="s">
        <v>130</v>
      </c>
      <c r="D41" s="138">
        <v>9.0055653000000007</v>
      </c>
      <c r="E41" s="138" t="s">
        <v>130</v>
      </c>
      <c r="F41" s="138">
        <v>0.01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>
        <v>0.93149000000000004</v>
      </c>
      <c r="L41" s="138">
        <v>4.6128806999999998</v>
      </c>
      <c r="M41" s="138" t="s">
        <v>130</v>
      </c>
      <c r="N41" s="138" t="s">
        <v>130</v>
      </c>
      <c r="O41" s="138" t="s">
        <v>130</v>
      </c>
      <c r="P41" s="138" t="s">
        <v>130</v>
      </c>
      <c r="Q41" s="138">
        <v>4.6128806999999998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14.559936</v>
      </c>
      <c r="X41" s="139"/>
      <c r="Y41" s="139"/>
    </row>
    <row r="42" spans="1:25" ht="14.1" customHeight="1">
      <c r="A42" s="150" t="s">
        <v>314</v>
      </c>
      <c r="B42" s="151">
        <v>838.32121110000003</v>
      </c>
      <c r="C42" s="151" t="s">
        <v>130</v>
      </c>
      <c r="D42" s="151">
        <v>838.32121110000003</v>
      </c>
      <c r="E42" s="151">
        <v>0.20499999999999999</v>
      </c>
      <c r="F42" s="151">
        <v>0.4233614</v>
      </c>
      <c r="G42" s="151" t="s">
        <v>130</v>
      </c>
      <c r="H42" s="151" t="s">
        <v>130</v>
      </c>
      <c r="I42" s="151" t="s">
        <v>130</v>
      </c>
      <c r="J42" s="151" t="s">
        <v>130</v>
      </c>
      <c r="K42" s="151" t="s">
        <v>130</v>
      </c>
      <c r="L42" s="151">
        <v>147.51045999999999</v>
      </c>
      <c r="M42" s="151" t="s">
        <v>130</v>
      </c>
      <c r="N42" s="151" t="s">
        <v>130</v>
      </c>
      <c r="O42" s="151" t="s">
        <v>130</v>
      </c>
      <c r="P42" s="151" t="s">
        <v>130</v>
      </c>
      <c r="Q42" s="151">
        <v>147.51045999999999</v>
      </c>
      <c r="R42" s="151" t="s">
        <v>130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986.46003250000001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379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380</v>
      </c>
      <c r="L44" s="110" t="s">
        <v>237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33.200000000000003" customHeight="1">
      <c r="A48" s="1007"/>
      <c r="B48" s="125" t="s">
        <v>256</v>
      </c>
      <c r="C48" s="125" t="s">
        <v>257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45260.2046109</v>
      </c>
      <c r="C50" s="138" t="s">
        <v>130</v>
      </c>
      <c r="D50" s="138">
        <v>45260.2046109</v>
      </c>
      <c r="E50" s="138">
        <v>214.40449999999998</v>
      </c>
      <c r="F50" s="138">
        <v>69307.12486489999</v>
      </c>
      <c r="G50" s="138" t="s">
        <v>130</v>
      </c>
      <c r="H50" s="138" t="s">
        <v>130</v>
      </c>
      <c r="I50" s="138" t="s">
        <v>130</v>
      </c>
      <c r="J50" s="138">
        <v>45.269419800000001</v>
      </c>
      <c r="K50" s="138">
        <v>39089.258782599994</v>
      </c>
      <c r="L50" s="138">
        <v>63664.285157300008</v>
      </c>
      <c r="M50" s="138">
        <v>11575.157751499999</v>
      </c>
      <c r="N50" s="138">
        <v>120153.76035950001</v>
      </c>
      <c r="O50" s="138">
        <v>506.23434460000004</v>
      </c>
      <c r="P50" s="138">
        <v>5866.494937200001</v>
      </c>
      <c r="Q50" s="138">
        <v>201765.93255010003</v>
      </c>
      <c r="R50" s="138">
        <v>15.394269999999999</v>
      </c>
      <c r="S50" s="138" t="s">
        <v>130</v>
      </c>
      <c r="T50" s="138">
        <v>0.5249798</v>
      </c>
      <c r="U50" s="138" t="s">
        <v>130</v>
      </c>
      <c r="V50" s="138" t="s">
        <v>130</v>
      </c>
      <c r="W50" s="138">
        <v>355698.11397809995</v>
      </c>
      <c r="X50" s="139"/>
      <c r="Y50" s="139"/>
    </row>
    <row r="51" spans="1:25" ht="27" customHeight="1">
      <c r="A51" s="148" t="s">
        <v>316</v>
      </c>
      <c r="B51" s="138">
        <v>42131.338204500003</v>
      </c>
      <c r="C51" s="138" t="s">
        <v>130</v>
      </c>
      <c r="D51" s="138">
        <v>42131.338204500003</v>
      </c>
      <c r="E51" s="138">
        <v>212.95381</v>
      </c>
      <c r="F51" s="138">
        <v>64822.157750099999</v>
      </c>
      <c r="G51" s="138" t="s">
        <v>130</v>
      </c>
      <c r="H51" s="138" t="s">
        <v>130</v>
      </c>
      <c r="I51" s="138" t="s">
        <v>130</v>
      </c>
      <c r="J51" s="138">
        <v>45.269419800000001</v>
      </c>
      <c r="K51" s="138">
        <v>18753.4042658</v>
      </c>
      <c r="L51" s="138">
        <v>40230.075584600003</v>
      </c>
      <c r="M51" s="138">
        <v>5953.4893485000002</v>
      </c>
      <c r="N51" s="138">
        <v>48127.1944688</v>
      </c>
      <c r="O51" s="138">
        <v>480.70758460000002</v>
      </c>
      <c r="P51" s="138">
        <v>5057.6695808000004</v>
      </c>
      <c r="Q51" s="138">
        <v>99849.136567299982</v>
      </c>
      <c r="R51" s="138">
        <v>14.629759999999999</v>
      </c>
      <c r="S51" s="138" t="s">
        <v>130</v>
      </c>
      <c r="T51" s="138">
        <v>0.5249798</v>
      </c>
      <c r="U51" s="138" t="s">
        <v>130</v>
      </c>
      <c r="V51" s="138" t="s">
        <v>130</v>
      </c>
      <c r="W51" s="138">
        <v>225829.41475729996</v>
      </c>
      <c r="X51" s="139"/>
      <c r="Y51" s="139"/>
    </row>
    <row r="52" spans="1:25" ht="18">
      <c r="A52" s="148" t="s">
        <v>317</v>
      </c>
      <c r="B52" s="138">
        <v>471.04080069999998</v>
      </c>
      <c r="C52" s="138" t="s">
        <v>130</v>
      </c>
      <c r="D52" s="138">
        <v>471.04080069999998</v>
      </c>
      <c r="E52" s="138">
        <v>6.3500000000000001E-2</v>
      </c>
      <c r="F52" s="138">
        <v>483.3987927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>
        <v>959.822092</v>
      </c>
      <c r="L52" s="138">
        <v>639.33270709999999</v>
      </c>
      <c r="M52" s="138">
        <v>28.756416399999999</v>
      </c>
      <c r="N52" s="138">
        <v>635.15803249999999</v>
      </c>
      <c r="O52" s="138" t="s">
        <v>130</v>
      </c>
      <c r="P52" s="138">
        <v>82.094046700000007</v>
      </c>
      <c r="Q52" s="138">
        <v>1385.3412026999999</v>
      </c>
      <c r="R52" s="138" t="s">
        <v>130</v>
      </c>
      <c r="S52" s="138" t="s">
        <v>130</v>
      </c>
      <c r="T52" s="138" t="s">
        <v>130</v>
      </c>
      <c r="U52" s="138" t="s">
        <v>130</v>
      </c>
      <c r="V52" s="138" t="s">
        <v>130</v>
      </c>
      <c r="W52" s="138">
        <v>3299.6663880999999</v>
      </c>
      <c r="X52" s="139"/>
      <c r="Y52" s="139"/>
    </row>
    <row r="53" spans="1:25" ht="14.1" customHeight="1">
      <c r="A53" s="148" t="s">
        <v>318</v>
      </c>
      <c r="B53" s="138">
        <v>79.313582299999993</v>
      </c>
      <c r="C53" s="138" t="s">
        <v>130</v>
      </c>
      <c r="D53" s="138">
        <v>79.313582299999993</v>
      </c>
      <c r="E53" s="138">
        <v>1.38419</v>
      </c>
      <c r="F53" s="138">
        <v>106.845386</v>
      </c>
      <c r="G53" s="138" t="s">
        <v>130</v>
      </c>
      <c r="H53" s="138" t="s">
        <v>130</v>
      </c>
      <c r="I53" s="138" t="s">
        <v>130</v>
      </c>
      <c r="J53" s="138" t="s">
        <v>130</v>
      </c>
      <c r="K53" s="138">
        <v>188.36977669999999</v>
      </c>
      <c r="L53" s="138">
        <v>3029.7176571999998</v>
      </c>
      <c r="M53" s="138">
        <v>1514.7781399999999</v>
      </c>
      <c r="N53" s="138">
        <v>14840.5044868</v>
      </c>
      <c r="O53" s="138" t="s">
        <v>130</v>
      </c>
      <c r="P53" s="138">
        <v>23.8795</v>
      </c>
      <c r="Q53" s="138">
        <v>19408.879784000001</v>
      </c>
      <c r="R53" s="138" t="s">
        <v>130</v>
      </c>
      <c r="S53" s="138" t="s">
        <v>130</v>
      </c>
      <c r="T53" s="138" t="s">
        <v>130</v>
      </c>
      <c r="U53" s="138" t="s">
        <v>130</v>
      </c>
      <c r="V53" s="138" t="s">
        <v>130</v>
      </c>
      <c r="W53" s="138">
        <v>19784.792719000001</v>
      </c>
      <c r="X53" s="139"/>
      <c r="Y53" s="139"/>
    </row>
    <row r="54" spans="1:25" ht="14.1" customHeight="1">
      <c r="A54" s="148" t="s">
        <v>319</v>
      </c>
      <c r="B54" s="138">
        <v>219.64256660000001</v>
      </c>
      <c r="C54" s="138" t="s">
        <v>130</v>
      </c>
      <c r="D54" s="138">
        <v>219.64256660000001</v>
      </c>
      <c r="E54" s="138" t="s">
        <v>130</v>
      </c>
      <c r="F54" s="138">
        <v>196.5479905</v>
      </c>
      <c r="G54" s="138" t="s">
        <v>130</v>
      </c>
      <c r="H54" s="138" t="s">
        <v>130</v>
      </c>
      <c r="I54" s="138" t="s">
        <v>130</v>
      </c>
      <c r="J54" s="138" t="s">
        <v>130</v>
      </c>
      <c r="K54" s="138">
        <v>99.356290999999999</v>
      </c>
      <c r="L54" s="138">
        <v>79.529526000000004</v>
      </c>
      <c r="M54" s="138" t="s">
        <v>130</v>
      </c>
      <c r="N54" s="138">
        <v>104.2463699</v>
      </c>
      <c r="O54" s="138" t="s">
        <v>130</v>
      </c>
      <c r="P54" s="138">
        <v>15.4903227</v>
      </c>
      <c r="Q54" s="138">
        <v>199.26621860000003</v>
      </c>
      <c r="R54" s="138">
        <v>0.76451000000000002</v>
      </c>
      <c r="S54" s="138" t="s">
        <v>130</v>
      </c>
      <c r="T54" s="138" t="s">
        <v>130</v>
      </c>
      <c r="U54" s="138" t="s">
        <v>130</v>
      </c>
      <c r="V54" s="138" t="s">
        <v>130</v>
      </c>
      <c r="W54" s="138">
        <v>715.57757670000001</v>
      </c>
      <c r="X54" s="139"/>
      <c r="Y54" s="139"/>
    </row>
    <row r="55" spans="1:25" ht="27" customHeight="1">
      <c r="A55" s="148" t="s">
        <v>320</v>
      </c>
      <c r="B55" s="138">
        <v>2358.8694568000001</v>
      </c>
      <c r="C55" s="138" t="s">
        <v>130</v>
      </c>
      <c r="D55" s="138">
        <v>2358.8694568000001</v>
      </c>
      <c r="E55" s="138">
        <v>3.0000000000000001E-3</v>
      </c>
      <c r="F55" s="138">
        <v>3698.1749455999998</v>
      </c>
      <c r="G55" s="138" t="s">
        <v>130</v>
      </c>
      <c r="H55" s="138" t="s">
        <v>130</v>
      </c>
      <c r="I55" s="138" t="s">
        <v>130</v>
      </c>
      <c r="J55" s="138" t="s">
        <v>130</v>
      </c>
      <c r="K55" s="138">
        <v>19088.306357099998</v>
      </c>
      <c r="L55" s="138">
        <v>19685.629682399998</v>
      </c>
      <c r="M55" s="138">
        <v>4078.1338466000002</v>
      </c>
      <c r="N55" s="138">
        <v>56446.657001500003</v>
      </c>
      <c r="O55" s="138">
        <v>25.526759999999999</v>
      </c>
      <c r="P55" s="138">
        <v>687.36148700000001</v>
      </c>
      <c r="Q55" s="138">
        <v>80923.308777500002</v>
      </c>
      <c r="R55" s="138" t="s">
        <v>130</v>
      </c>
      <c r="S55" s="138" t="s">
        <v>130</v>
      </c>
      <c r="T55" s="138" t="s">
        <v>130</v>
      </c>
      <c r="U55" s="138" t="s">
        <v>130</v>
      </c>
      <c r="V55" s="138" t="s">
        <v>130</v>
      </c>
      <c r="W55" s="138">
        <v>106068.662537</v>
      </c>
      <c r="X55" s="139"/>
      <c r="Y55" s="139"/>
    </row>
    <row r="56" spans="1:25" ht="48" customHeight="1">
      <c r="A56" s="149" t="s">
        <v>321</v>
      </c>
      <c r="B56" s="138" t="s">
        <v>130</v>
      </c>
      <c r="C56" s="138" t="s">
        <v>130</v>
      </c>
      <c r="D56" s="138" t="s">
        <v>130</v>
      </c>
      <c r="E56" s="138">
        <v>346577.30923730001</v>
      </c>
      <c r="F56" s="138" t="s">
        <v>130</v>
      </c>
      <c r="G56" s="138" t="s">
        <v>130</v>
      </c>
      <c r="H56" s="138" t="s">
        <v>130</v>
      </c>
      <c r="I56" s="138" t="s">
        <v>130</v>
      </c>
      <c r="J56" s="138" t="s">
        <v>130</v>
      </c>
      <c r="K56" s="138" t="s">
        <v>130</v>
      </c>
      <c r="L56" s="138" t="s">
        <v>130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 t="s">
        <v>130</v>
      </c>
      <c r="R56" s="138" t="s">
        <v>130</v>
      </c>
      <c r="S56" s="138" t="s">
        <v>130</v>
      </c>
      <c r="T56" s="138">
        <v>385688.51569809997</v>
      </c>
      <c r="U56" s="138" t="s">
        <v>130</v>
      </c>
      <c r="V56" s="138" t="s">
        <v>130</v>
      </c>
      <c r="W56" s="138">
        <v>732265.82493539993</v>
      </c>
      <c r="X56" s="139"/>
      <c r="Y56" s="139"/>
    </row>
    <row r="57" spans="1:25" ht="14.1" customHeight="1">
      <c r="A57" s="149" t="s">
        <v>322</v>
      </c>
      <c r="B57" s="138">
        <v>62666.003780399995</v>
      </c>
      <c r="C57" s="138">
        <v>34.008268000000001</v>
      </c>
      <c r="D57" s="138">
        <v>62700.012048399993</v>
      </c>
      <c r="E57" s="138">
        <v>111.22451410000001</v>
      </c>
      <c r="F57" s="138">
        <v>33065.125939999998</v>
      </c>
      <c r="G57" s="138" t="s">
        <v>130</v>
      </c>
      <c r="H57" s="138" t="s">
        <v>130</v>
      </c>
      <c r="I57" s="138" t="s">
        <v>130</v>
      </c>
      <c r="J57" s="138">
        <v>13.595652100000001</v>
      </c>
      <c r="K57" s="138">
        <v>115245.7508253</v>
      </c>
      <c r="L57" s="138">
        <v>326745.45553450001</v>
      </c>
      <c r="M57" s="138">
        <v>88626.664012500012</v>
      </c>
      <c r="N57" s="138">
        <v>741703.95384879992</v>
      </c>
      <c r="O57" s="138">
        <v>165.10169480000002</v>
      </c>
      <c r="P57" s="138">
        <v>4500.7347948999995</v>
      </c>
      <c r="Q57" s="138">
        <v>1161741.9098854999</v>
      </c>
      <c r="R57" s="138">
        <v>10.553789999999999</v>
      </c>
      <c r="S57" s="138" t="s">
        <v>130</v>
      </c>
      <c r="T57" s="138" t="s">
        <v>130</v>
      </c>
      <c r="U57" s="138" t="s">
        <v>130</v>
      </c>
      <c r="V57" s="138" t="s">
        <v>130</v>
      </c>
      <c r="W57" s="138">
        <v>1372888.1726553999</v>
      </c>
      <c r="X57" s="139"/>
      <c r="Y57" s="139"/>
    </row>
    <row r="58" spans="1:25" ht="18">
      <c r="A58" s="149" t="s">
        <v>323</v>
      </c>
      <c r="B58" s="138">
        <v>7216.566124500001</v>
      </c>
      <c r="C58" s="138" t="s">
        <v>130</v>
      </c>
      <c r="D58" s="138">
        <v>7216.566124500001</v>
      </c>
      <c r="E58" s="138">
        <v>3.2978700000000001</v>
      </c>
      <c r="F58" s="138">
        <v>9144.9674106999992</v>
      </c>
      <c r="G58" s="138" t="s">
        <v>130</v>
      </c>
      <c r="H58" s="138" t="s">
        <v>130</v>
      </c>
      <c r="I58" s="138" t="s">
        <v>130</v>
      </c>
      <c r="J58" s="138">
        <v>9.0699000000000005E-3</v>
      </c>
      <c r="K58" s="138">
        <v>30137.543559800004</v>
      </c>
      <c r="L58" s="138">
        <v>215039.58333310002</v>
      </c>
      <c r="M58" s="138">
        <v>19971.9780775</v>
      </c>
      <c r="N58" s="138">
        <v>463847.05219679995</v>
      </c>
      <c r="O58" s="138">
        <v>63.147100000000002</v>
      </c>
      <c r="P58" s="138">
        <v>1221.2172241999999</v>
      </c>
      <c r="Q58" s="138">
        <v>700142.97793159995</v>
      </c>
      <c r="R58" s="138" t="s">
        <v>130</v>
      </c>
      <c r="S58" s="138" t="s">
        <v>130</v>
      </c>
      <c r="T58" s="138" t="s">
        <v>130</v>
      </c>
      <c r="U58" s="138" t="s">
        <v>130</v>
      </c>
      <c r="V58" s="138" t="s">
        <v>130</v>
      </c>
      <c r="W58" s="138">
        <v>746645.36196649994</v>
      </c>
      <c r="X58" s="139"/>
      <c r="Y58" s="139"/>
    </row>
    <row r="59" spans="1:25" ht="14.1" customHeight="1">
      <c r="A59" s="148" t="s">
        <v>324</v>
      </c>
      <c r="B59" s="138">
        <v>341.1787842</v>
      </c>
      <c r="C59" s="138" t="s">
        <v>130</v>
      </c>
      <c r="D59" s="138">
        <v>341.1787842</v>
      </c>
      <c r="E59" s="138">
        <v>3.206</v>
      </c>
      <c r="F59" s="138">
        <v>2.1512576000000001</v>
      </c>
      <c r="G59" s="138" t="s">
        <v>130</v>
      </c>
      <c r="H59" s="138" t="s">
        <v>130</v>
      </c>
      <c r="I59" s="138" t="s">
        <v>130</v>
      </c>
      <c r="J59" s="138" t="s">
        <v>130</v>
      </c>
      <c r="K59" s="138">
        <v>11.8383687</v>
      </c>
      <c r="L59" s="138">
        <v>1458.8464979</v>
      </c>
      <c r="M59" s="138" t="s">
        <v>130</v>
      </c>
      <c r="N59" s="138">
        <v>1190.9974915</v>
      </c>
      <c r="O59" s="138" t="s">
        <v>130</v>
      </c>
      <c r="P59" s="138">
        <v>8.0345999999999993</v>
      </c>
      <c r="Q59" s="138">
        <v>2657.8785894000002</v>
      </c>
      <c r="R59" s="138" t="s">
        <v>130</v>
      </c>
      <c r="S59" s="138" t="s">
        <v>130</v>
      </c>
      <c r="T59" s="138" t="s">
        <v>130</v>
      </c>
      <c r="U59" s="138" t="s">
        <v>130</v>
      </c>
      <c r="V59" s="138" t="s">
        <v>130</v>
      </c>
      <c r="W59" s="138">
        <v>3016.2529999000003</v>
      </c>
      <c r="X59" s="139"/>
      <c r="Y59" s="139"/>
    </row>
    <row r="60" spans="1:25" ht="14.1" customHeight="1">
      <c r="A60" s="148" t="s">
        <v>325</v>
      </c>
      <c r="B60" s="138">
        <v>1369.4720872</v>
      </c>
      <c r="C60" s="138" t="s">
        <v>130</v>
      </c>
      <c r="D60" s="138">
        <v>1369.4720872</v>
      </c>
      <c r="E60" s="138" t="s">
        <v>130</v>
      </c>
      <c r="F60" s="138">
        <v>138.209655</v>
      </c>
      <c r="G60" s="138" t="s">
        <v>130</v>
      </c>
      <c r="H60" s="138" t="s">
        <v>130</v>
      </c>
      <c r="I60" s="138" t="s">
        <v>130</v>
      </c>
      <c r="J60" s="138" t="s">
        <v>130</v>
      </c>
      <c r="K60" s="138">
        <v>805.42881169999998</v>
      </c>
      <c r="L60" s="138">
        <v>296.7165895</v>
      </c>
      <c r="M60" s="138" t="s">
        <v>130</v>
      </c>
      <c r="N60" s="138">
        <v>291.31700000000001</v>
      </c>
      <c r="O60" s="138" t="s">
        <v>130</v>
      </c>
      <c r="P60" s="138">
        <v>21.37584</v>
      </c>
      <c r="Q60" s="138">
        <v>609.4094295000001</v>
      </c>
      <c r="R60" s="138" t="s">
        <v>130</v>
      </c>
      <c r="S60" s="138" t="s">
        <v>130</v>
      </c>
      <c r="T60" s="138" t="s">
        <v>130</v>
      </c>
      <c r="U60" s="138" t="s">
        <v>130</v>
      </c>
      <c r="V60" s="138" t="s">
        <v>130</v>
      </c>
      <c r="W60" s="138">
        <v>2922.5199834</v>
      </c>
      <c r="X60" s="139"/>
      <c r="Y60" s="139"/>
    </row>
    <row r="61" spans="1:25" ht="18" customHeight="1">
      <c r="A61" s="148" t="s">
        <v>326</v>
      </c>
      <c r="B61" s="138">
        <v>20.184000000000001</v>
      </c>
      <c r="C61" s="138" t="s">
        <v>130</v>
      </c>
      <c r="D61" s="138">
        <v>20.184000000000001</v>
      </c>
      <c r="E61" s="138" t="s">
        <v>130</v>
      </c>
      <c r="F61" s="138">
        <v>27.962078699999999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>
        <v>5.8908870000000002</v>
      </c>
      <c r="L61" s="138" t="s">
        <v>130</v>
      </c>
      <c r="M61" s="138" t="s">
        <v>130</v>
      </c>
      <c r="N61" s="138">
        <v>0.4911586</v>
      </c>
      <c r="O61" s="138" t="s">
        <v>130</v>
      </c>
      <c r="P61" s="138">
        <v>3.8561999999999999</v>
      </c>
      <c r="Q61" s="138">
        <v>4.3473585999999997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>
        <v>58.384324300000003</v>
      </c>
      <c r="X61" s="139"/>
      <c r="Y61" s="139"/>
    </row>
    <row r="62" spans="1:25" ht="18">
      <c r="A62" s="148" t="s">
        <v>327</v>
      </c>
      <c r="B62" s="138">
        <v>4813.2625672000004</v>
      </c>
      <c r="C62" s="138" t="s">
        <v>130</v>
      </c>
      <c r="D62" s="138">
        <v>4813.2625672000004</v>
      </c>
      <c r="E62" s="138">
        <v>7.5999999999999998E-2</v>
      </c>
      <c r="F62" s="138">
        <v>8823.4471506999998</v>
      </c>
      <c r="G62" s="138" t="s">
        <v>130</v>
      </c>
      <c r="H62" s="138" t="s">
        <v>130</v>
      </c>
      <c r="I62" s="138" t="s">
        <v>130</v>
      </c>
      <c r="J62" s="138">
        <v>9.0699000000000005E-3</v>
      </c>
      <c r="K62" s="138">
        <v>16149.619371999999</v>
      </c>
      <c r="L62" s="138">
        <v>94974.911107399996</v>
      </c>
      <c r="M62" s="138">
        <v>3273.6984000000002</v>
      </c>
      <c r="N62" s="138">
        <v>10482.267206799999</v>
      </c>
      <c r="O62" s="138">
        <v>58.2639</v>
      </c>
      <c r="P62" s="138">
        <v>361.4445561</v>
      </c>
      <c r="Q62" s="138">
        <v>109150.58517029999</v>
      </c>
      <c r="R62" s="138" t="s">
        <v>130</v>
      </c>
      <c r="S62" s="138" t="s">
        <v>130</v>
      </c>
      <c r="T62" s="138" t="s">
        <v>130</v>
      </c>
      <c r="U62" s="138" t="s">
        <v>130</v>
      </c>
      <c r="V62" s="138" t="s">
        <v>130</v>
      </c>
      <c r="W62" s="138">
        <v>138936.99933009999</v>
      </c>
      <c r="X62" s="139"/>
      <c r="Y62" s="139"/>
    </row>
    <row r="63" spans="1:25" ht="14.1" customHeight="1">
      <c r="A63" s="148" t="s">
        <v>328</v>
      </c>
      <c r="B63" s="138">
        <v>650.31220949999999</v>
      </c>
      <c r="C63" s="138" t="s">
        <v>130</v>
      </c>
      <c r="D63" s="138">
        <v>650.31220949999999</v>
      </c>
      <c r="E63" s="138">
        <v>1.2E-2</v>
      </c>
      <c r="F63" s="138">
        <v>46.720683999999999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>
        <v>11246.817875000001</v>
      </c>
      <c r="L63" s="138">
        <v>117027.91513199999</v>
      </c>
      <c r="M63" s="138">
        <v>13111.105452899999</v>
      </c>
      <c r="N63" s="138">
        <v>439329.02382549999</v>
      </c>
      <c r="O63" s="138" t="s">
        <v>130</v>
      </c>
      <c r="P63" s="138" t="s">
        <v>130</v>
      </c>
      <c r="Q63" s="138">
        <v>569468.04441039998</v>
      </c>
      <c r="R63" s="138" t="s">
        <v>130</v>
      </c>
      <c r="S63" s="138" t="s">
        <v>130</v>
      </c>
      <c r="T63" s="138" t="s">
        <v>130</v>
      </c>
      <c r="U63" s="138" t="s">
        <v>130</v>
      </c>
      <c r="V63" s="138" t="s">
        <v>130</v>
      </c>
      <c r="W63" s="138">
        <v>581411.90717889997</v>
      </c>
      <c r="X63" s="139"/>
      <c r="Y63" s="139"/>
    </row>
    <row r="64" spans="1:25" ht="14.1" customHeight="1">
      <c r="A64" s="148" t="s">
        <v>329</v>
      </c>
      <c r="B64" s="138">
        <v>6.8624362000000003</v>
      </c>
      <c r="C64" s="138" t="s">
        <v>130</v>
      </c>
      <c r="D64" s="138">
        <v>6.8624362000000003</v>
      </c>
      <c r="E64" s="138" t="s">
        <v>130</v>
      </c>
      <c r="F64" s="138">
        <v>66.299765899999997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>
        <v>197.31719659999999</v>
      </c>
      <c r="L64" s="138">
        <v>529.27295000000004</v>
      </c>
      <c r="M64" s="138">
        <v>1321.4018897000001</v>
      </c>
      <c r="N64" s="138">
        <v>74.938050000000004</v>
      </c>
      <c r="O64" s="138">
        <v>4.8832000000000004</v>
      </c>
      <c r="P64" s="138">
        <v>0.35</v>
      </c>
      <c r="Q64" s="138">
        <v>1930.8460897</v>
      </c>
      <c r="R64" s="138" t="s">
        <v>130</v>
      </c>
      <c r="S64" s="138" t="s">
        <v>130</v>
      </c>
      <c r="T64" s="138" t="s">
        <v>130</v>
      </c>
      <c r="U64" s="138" t="s">
        <v>130</v>
      </c>
      <c r="V64" s="138" t="s">
        <v>130</v>
      </c>
      <c r="W64" s="138">
        <v>2201.3254883999998</v>
      </c>
      <c r="X64" s="139"/>
      <c r="Y64" s="139"/>
    </row>
    <row r="65" spans="1:25" ht="18" customHeight="1">
      <c r="A65" s="148" t="s">
        <v>330</v>
      </c>
      <c r="B65" s="138">
        <v>15.2940402</v>
      </c>
      <c r="C65" s="138" t="s">
        <v>130</v>
      </c>
      <c r="D65" s="138">
        <v>15.2940402</v>
      </c>
      <c r="E65" s="138">
        <v>3.8700000000000002E-3</v>
      </c>
      <c r="F65" s="138">
        <v>40.176818799999999</v>
      </c>
      <c r="G65" s="138" t="s">
        <v>130</v>
      </c>
      <c r="H65" s="138" t="s">
        <v>130</v>
      </c>
      <c r="I65" s="138" t="s">
        <v>130</v>
      </c>
      <c r="J65" s="138" t="s">
        <v>130</v>
      </c>
      <c r="K65" s="138">
        <v>1720.6310487999999</v>
      </c>
      <c r="L65" s="138">
        <v>751.92105630000003</v>
      </c>
      <c r="M65" s="138">
        <v>2265.7723348999998</v>
      </c>
      <c r="N65" s="138">
        <v>12478.0174644</v>
      </c>
      <c r="O65" s="138" t="s">
        <v>130</v>
      </c>
      <c r="P65" s="138">
        <v>826.15602809999996</v>
      </c>
      <c r="Q65" s="138">
        <v>16321.8668837</v>
      </c>
      <c r="R65" s="138" t="s">
        <v>130</v>
      </c>
      <c r="S65" s="138" t="s">
        <v>130</v>
      </c>
      <c r="T65" s="138" t="s">
        <v>130</v>
      </c>
      <c r="U65" s="138" t="s">
        <v>130</v>
      </c>
      <c r="V65" s="138" t="s">
        <v>130</v>
      </c>
      <c r="W65" s="138">
        <v>18097.9726615</v>
      </c>
      <c r="X65" s="139"/>
      <c r="Y65" s="139"/>
    </row>
    <row r="66" spans="1:25" ht="20.100000000000001" customHeight="1">
      <c r="A66" s="149" t="s">
        <v>331</v>
      </c>
      <c r="B66" s="138">
        <v>49341.654118399994</v>
      </c>
      <c r="C66" s="138">
        <v>34.008268000000001</v>
      </c>
      <c r="D66" s="138">
        <v>49375.662386399992</v>
      </c>
      <c r="E66" s="138">
        <v>54.669160000000005</v>
      </c>
      <c r="F66" s="138">
        <v>18332.244665300001</v>
      </c>
      <c r="G66" s="138" t="s">
        <v>130</v>
      </c>
      <c r="H66" s="138" t="s">
        <v>130</v>
      </c>
      <c r="I66" s="138" t="s">
        <v>130</v>
      </c>
      <c r="J66" s="138">
        <v>3.11419E-2</v>
      </c>
      <c r="K66" s="138">
        <v>68600.535559299999</v>
      </c>
      <c r="L66" s="138">
        <v>64504.052393599995</v>
      </c>
      <c r="M66" s="138">
        <v>39987.367498600004</v>
      </c>
      <c r="N66" s="138">
        <v>107148.7417026</v>
      </c>
      <c r="O66" s="138">
        <v>96.95459480000001</v>
      </c>
      <c r="P66" s="138">
        <v>2406.3953567999997</v>
      </c>
      <c r="Q66" s="138">
        <v>214143.5115464</v>
      </c>
      <c r="R66" s="138">
        <v>1.4184099999999999</v>
      </c>
      <c r="S66" s="138" t="s">
        <v>130</v>
      </c>
      <c r="T66" s="138" t="s">
        <v>130</v>
      </c>
      <c r="U66" s="138" t="s">
        <v>130</v>
      </c>
      <c r="V66" s="138" t="s">
        <v>130</v>
      </c>
      <c r="W66" s="138">
        <v>350508.07286929997</v>
      </c>
      <c r="X66" s="139"/>
      <c r="Y66" s="139"/>
    </row>
    <row r="67" spans="1:25" ht="14.1" customHeight="1">
      <c r="A67" s="148" t="s">
        <v>332</v>
      </c>
      <c r="B67" s="138">
        <v>52.006910099999999</v>
      </c>
      <c r="C67" s="138" t="s">
        <v>130</v>
      </c>
      <c r="D67" s="138">
        <v>52.006910099999999</v>
      </c>
      <c r="E67" s="138" t="s">
        <v>130</v>
      </c>
      <c r="F67" s="138">
        <v>7.6139583999999996</v>
      </c>
      <c r="G67" s="138" t="s">
        <v>130</v>
      </c>
      <c r="H67" s="138" t="s">
        <v>130</v>
      </c>
      <c r="I67" s="138" t="s">
        <v>130</v>
      </c>
      <c r="J67" s="138" t="s">
        <v>130</v>
      </c>
      <c r="K67" s="138">
        <v>2092.3485482000001</v>
      </c>
      <c r="L67" s="138">
        <v>478.148032</v>
      </c>
      <c r="M67" s="138">
        <v>5833.0739199999998</v>
      </c>
      <c r="N67" s="138">
        <v>269.88400799999999</v>
      </c>
      <c r="O67" s="138" t="s">
        <v>130</v>
      </c>
      <c r="P67" s="138" t="s">
        <v>130</v>
      </c>
      <c r="Q67" s="138">
        <v>6581.1059599999999</v>
      </c>
      <c r="R67" s="138" t="s">
        <v>130</v>
      </c>
      <c r="S67" s="138" t="s">
        <v>130</v>
      </c>
      <c r="T67" s="138" t="s">
        <v>130</v>
      </c>
      <c r="U67" s="138" t="s">
        <v>130</v>
      </c>
      <c r="V67" s="138" t="s">
        <v>130</v>
      </c>
      <c r="W67" s="138">
        <v>8733.0753767000006</v>
      </c>
      <c r="X67" s="139"/>
      <c r="Y67" s="139"/>
    </row>
    <row r="68" spans="1:25" ht="20.100000000000001" customHeight="1">
      <c r="A68" s="148" t="s">
        <v>333</v>
      </c>
      <c r="B68" s="138">
        <v>30.011368900000001</v>
      </c>
      <c r="C68" s="138" t="s">
        <v>130</v>
      </c>
      <c r="D68" s="138">
        <v>30.011368900000001</v>
      </c>
      <c r="E68" s="138" t="s">
        <v>130</v>
      </c>
      <c r="F68" s="138">
        <v>7.2015079999999996</v>
      </c>
      <c r="G68" s="138" t="s">
        <v>130</v>
      </c>
      <c r="H68" s="138" t="s">
        <v>130</v>
      </c>
      <c r="I68" s="138" t="s">
        <v>130</v>
      </c>
      <c r="J68" s="138" t="s">
        <v>130</v>
      </c>
      <c r="K68" s="138">
        <v>12.3624682</v>
      </c>
      <c r="L68" s="138" t="s">
        <v>130</v>
      </c>
      <c r="M68" s="138" t="s">
        <v>130</v>
      </c>
      <c r="N68" s="138" t="s">
        <v>130</v>
      </c>
      <c r="O68" s="138" t="s">
        <v>130</v>
      </c>
      <c r="P68" s="138">
        <v>10.629429999999999</v>
      </c>
      <c r="Q68" s="138">
        <v>10.629429999999999</v>
      </c>
      <c r="R68" s="138" t="s">
        <v>130</v>
      </c>
      <c r="S68" s="138" t="s">
        <v>130</v>
      </c>
      <c r="T68" s="138" t="s">
        <v>130</v>
      </c>
      <c r="U68" s="138" t="s">
        <v>130</v>
      </c>
      <c r="V68" s="138" t="s">
        <v>130</v>
      </c>
      <c r="W68" s="138">
        <v>60.204775099999999</v>
      </c>
      <c r="X68" s="139"/>
      <c r="Y68" s="139"/>
    </row>
    <row r="69" spans="1:25" ht="14.1" customHeight="1">
      <c r="A69" s="148" t="s">
        <v>334</v>
      </c>
      <c r="B69" s="138">
        <v>53.546787600000002</v>
      </c>
      <c r="C69" s="138" t="s">
        <v>130</v>
      </c>
      <c r="D69" s="138">
        <v>53.546787600000002</v>
      </c>
      <c r="E69" s="138" t="s">
        <v>130</v>
      </c>
      <c r="F69" s="138">
        <v>267.38105000000002</v>
      </c>
      <c r="G69" s="138" t="s">
        <v>130</v>
      </c>
      <c r="H69" s="138" t="s">
        <v>130</v>
      </c>
      <c r="I69" s="138" t="s">
        <v>130</v>
      </c>
      <c r="J69" s="138">
        <v>2.4419E-2</v>
      </c>
      <c r="K69" s="138">
        <v>725.16629939999996</v>
      </c>
      <c r="L69" s="138">
        <v>459.43549719999999</v>
      </c>
      <c r="M69" s="138">
        <v>839.88742999999999</v>
      </c>
      <c r="N69" s="138">
        <v>87.067239999999998</v>
      </c>
      <c r="O69" s="138" t="s">
        <v>130</v>
      </c>
      <c r="P69" s="138" t="s">
        <v>130</v>
      </c>
      <c r="Q69" s="138">
        <v>1386.3901672</v>
      </c>
      <c r="R69" s="138" t="s">
        <v>130</v>
      </c>
      <c r="S69" s="138" t="s">
        <v>130</v>
      </c>
      <c r="T69" s="138" t="s">
        <v>130</v>
      </c>
      <c r="U69" s="138" t="s">
        <v>130</v>
      </c>
      <c r="V69" s="138" t="s">
        <v>130</v>
      </c>
      <c r="W69" s="138">
        <v>2432.5087231999996</v>
      </c>
      <c r="X69" s="139"/>
      <c r="Y69" s="139"/>
    </row>
    <row r="70" spans="1:25" ht="14.1" customHeight="1">
      <c r="A70" s="154" t="s">
        <v>335</v>
      </c>
      <c r="B70" s="138">
        <v>103.2179395</v>
      </c>
      <c r="C70" s="138" t="s">
        <v>130</v>
      </c>
      <c r="D70" s="138">
        <v>103.2179395</v>
      </c>
      <c r="E70" s="138">
        <v>51.674109999999999</v>
      </c>
      <c r="F70" s="138">
        <v>162.79828180000001</v>
      </c>
      <c r="G70" s="138" t="s">
        <v>130</v>
      </c>
      <c r="H70" s="138" t="s">
        <v>130</v>
      </c>
      <c r="I70" s="138" t="s">
        <v>130</v>
      </c>
      <c r="J70" s="138" t="s">
        <v>130</v>
      </c>
      <c r="K70" s="138">
        <v>1642.7612690000001</v>
      </c>
      <c r="L70" s="138">
        <v>39.75291</v>
      </c>
      <c r="M70" s="138" t="s">
        <v>130</v>
      </c>
      <c r="N70" s="138">
        <v>2.0684999999999998</v>
      </c>
      <c r="O70" s="138" t="s">
        <v>130</v>
      </c>
      <c r="P70" s="138">
        <v>0.221</v>
      </c>
      <c r="Q70" s="138">
        <v>42.042409999999997</v>
      </c>
      <c r="R70" s="138" t="s">
        <v>130</v>
      </c>
      <c r="S70" s="138" t="s">
        <v>130</v>
      </c>
      <c r="T70" s="138" t="s">
        <v>130</v>
      </c>
      <c r="U70" s="138" t="s">
        <v>130</v>
      </c>
      <c r="V70" s="138" t="s">
        <v>130</v>
      </c>
      <c r="W70" s="138">
        <v>2002.4940103000001</v>
      </c>
      <c r="X70" s="139"/>
      <c r="Y70" s="139"/>
    </row>
    <row r="71" spans="1:25" ht="20.100000000000001" customHeight="1">
      <c r="A71" s="148" t="s">
        <v>336</v>
      </c>
      <c r="B71" s="138">
        <v>49085.988358399998</v>
      </c>
      <c r="C71" s="138">
        <v>34.008268000000001</v>
      </c>
      <c r="D71" s="138">
        <v>49119.996626399996</v>
      </c>
      <c r="E71" s="138">
        <v>2.9849000000000001</v>
      </c>
      <c r="F71" s="138">
        <v>17786.751401099998</v>
      </c>
      <c r="G71" s="138" t="s">
        <v>130</v>
      </c>
      <c r="H71" s="138" t="s">
        <v>130</v>
      </c>
      <c r="I71" s="138" t="s">
        <v>130</v>
      </c>
      <c r="J71" s="138">
        <v>6.7229000000000004E-3</v>
      </c>
      <c r="K71" s="138">
        <v>61209.1058194</v>
      </c>
      <c r="L71" s="138">
        <v>62821.919505999998</v>
      </c>
      <c r="M71" s="138">
        <v>32985.005626600003</v>
      </c>
      <c r="N71" s="138">
        <v>105238.7361941</v>
      </c>
      <c r="O71" s="138">
        <v>94.870612800000004</v>
      </c>
      <c r="P71" s="138">
        <v>2108.3260949999999</v>
      </c>
      <c r="Q71" s="138">
        <v>203248.85803450001</v>
      </c>
      <c r="R71" s="138">
        <v>1.4184099999999999</v>
      </c>
      <c r="S71" s="138" t="s">
        <v>130</v>
      </c>
      <c r="T71" s="138" t="s">
        <v>130</v>
      </c>
      <c r="U71" s="138" t="s">
        <v>130</v>
      </c>
      <c r="V71" s="138" t="s">
        <v>130</v>
      </c>
      <c r="W71" s="138">
        <v>331369.12191429996</v>
      </c>
      <c r="X71" s="139"/>
      <c r="Y71" s="139"/>
    </row>
    <row r="72" spans="1:25" ht="20.100000000000001" customHeight="1">
      <c r="A72" s="148" t="s">
        <v>337</v>
      </c>
      <c r="B72" s="138">
        <v>16.882753900000001</v>
      </c>
      <c r="C72" s="138" t="s">
        <v>130</v>
      </c>
      <c r="D72" s="138">
        <v>16.882753900000001</v>
      </c>
      <c r="E72" s="138">
        <v>1.0149999999999999E-2</v>
      </c>
      <c r="F72" s="138">
        <v>100.49846599999999</v>
      </c>
      <c r="G72" s="138" t="s">
        <v>130</v>
      </c>
      <c r="H72" s="138" t="s">
        <v>130</v>
      </c>
      <c r="I72" s="138" t="s">
        <v>130</v>
      </c>
      <c r="J72" s="138" t="s">
        <v>130</v>
      </c>
      <c r="K72" s="138">
        <v>2918.7911551000002</v>
      </c>
      <c r="L72" s="138">
        <v>704.79644840000003</v>
      </c>
      <c r="M72" s="138">
        <v>329.40052200000002</v>
      </c>
      <c r="N72" s="138">
        <v>1550.9857605</v>
      </c>
      <c r="O72" s="138">
        <v>2.0839819999999998</v>
      </c>
      <c r="P72" s="138">
        <v>287.21883179999998</v>
      </c>
      <c r="Q72" s="138">
        <v>2874.4855447</v>
      </c>
      <c r="R72" s="138" t="s">
        <v>130</v>
      </c>
      <c r="S72" s="138" t="s">
        <v>130</v>
      </c>
      <c r="T72" s="138" t="s">
        <v>130</v>
      </c>
      <c r="U72" s="138" t="s">
        <v>130</v>
      </c>
      <c r="V72" s="138" t="s">
        <v>130</v>
      </c>
      <c r="W72" s="138">
        <v>5910.6680697000002</v>
      </c>
      <c r="X72" s="139"/>
      <c r="Y72" s="139"/>
    </row>
    <row r="73" spans="1:25" ht="20.100000000000001" customHeight="1">
      <c r="A73" s="149" t="s">
        <v>338</v>
      </c>
      <c r="B73" s="138">
        <v>4719.2069289000001</v>
      </c>
      <c r="C73" s="138" t="s">
        <v>130</v>
      </c>
      <c r="D73" s="138">
        <v>4719.2069289000001</v>
      </c>
      <c r="E73" s="138">
        <v>52.683537699999995</v>
      </c>
      <c r="F73" s="138">
        <v>5316.5785599000001</v>
      </c>
      <c r="G73" s="138" t="s">
        <v>130</v>
      </c>
      <c r="H73" s="138" t="s">
        <v>130</v>
      </c>
      <c r="I73" s="138" t="s">
        <v>130</v>
      </c>
      <c r="J73" s="138">
        <v>9.4810000000000001E-4</v>
      </c>
      <c r="K73" s="138">
        <v>13204.956364000001</v>
      </c>
      <c r="L73" s="138">
        <v>45960.473771799996</v>
      </c>
      <c r="M73" s="138">
        <v>25999.7277841</v>
      </c>
      <c r="N73" s="138">
        <v>134104.28949230001</v>
      </c>
      <c r="O73" s="138">
        <v>5</v>
      </c>
      <c r="P73" s="138">
        <v>867.97839330000011</v>
      </c>
      <c r="Q73" s="138">
        <v>206937.4694415</v>
      </c>
      <c r="R73" s="138">
        <v>9.1353799999999996</v>
      </c>
      <c r="S73" s="138" t="s">
        <v>130</v>
      </c>
      <c r="T73" s="138" t="s">
        <v>130</v>
      </c>
      <c r="U73" s="138" t="s">
        <v>130</v>
      </c>
      <c r="V73" s="138" t="s">
        <v>130</v>
      </c>
      <c r="W73" s="138">
        <v>230240.03116009998</v>
      </c>
      <c r="X73" s="139"/>
      <c r="Y73" s="139"/>
    </row>
    <row r="74" spans="1:25" ht="14.1" customHeight="1">
      <c r="A74" s="148" t="s">
        <v>339</v>
      </c>
      <c r="B74" s="138">
        <v>1960.7578086000001</v>
      </c>
      <c r="C74" s="138" t="s">
        <v>130</v>
      </c>
      <c r="D74" s="138">
        <v>1960.7578086000001</v>
      </c>
      <c r="E74" s="138">
        <v>0.08</v>
      </c>
      <c r="F74" s="138">
        <v>139.5279214</v>
      </c>
      <c r="G74" s="138" t="s">
        <v>130</v>
      </c>
      <c r="H74" s="138" t="s">
        <v>130</v>
      </c>
      <c r="I74" s="138" t="s">
        <v>130</v>
      </c>
      <c r="J74" s="138">
        <v>9.4810000000000001E-4</v>
      </c>
      <c r="K74" s="138">
        <v>7571.9944925</v>
      </c>
      <c r="L74" s="138">
        <v>7652.2221392000001</v>
      </c>
      <c r="M74" s="138">
        <v>444.55779469999999</v>
      </c>
      <c r="N74" s="138">
        <v>37688.133433100003</v>
      </c>
      <c r="O74" s="138" t="s">
        <v>130</v>
      </c>
      <c r="P74" s="138">
        <v>1.5053814999999999</v>
      </c>
      <c r="Q74" s="138">
        <v>45786.4187485</v>
      </c>
      <c r="R74" s="138" t="s">
        <v>130</v>
      </c>
      <c r="S74" s="138" t="s">
        <v>130</v>
      </c>
      <c r="T74" s="138" t="s">
        <v>130</v>
      </c>
      <c r="U74" s="138" t="s">
        <v>130</v>
      </c>
      <c r="V74" s="138" t="s">
        <v>130</v>
      </c>
      <c r="W74" s="138">
        <v>55458.779919100001</v>
      </c>
      <c r="X74" s="139"/>
      <c r="Y74" s="139"/>
    </row>
    <row r="75" spans="1:25" ht="14.1" customHeight="1">
      <c r="A75" s="148" t="s">
        <v>340</v>
      </c>
      <c r="B75" s="138">
        <v>725.35890270000004</v>
      </c>
      <c r="C75" s="138" t="s">
        <v>130</v>
      </c>
      <c r="D75" s="138">
        <v>725.35890270000004</v>
      </c>
      <c r="E75" s="138">
        <v>52.603537699999997</v>
      </c>
      <c r="F75" s="138">
        <v>8.7778583000000001</v>
      </c>
      <c r="G75" s="138" t="s">
        <v>130</v>
      </c>
      <c r="H75" s="138" t="s">
        <v>130</v>
      </c>
      <c r="I75" s="138" t="s">
        <v>130</v>
      </c>
      <c r="J75" s="138" t="s">
        <v>130</v>
      </c>
      <c r="K75" s="138">
        <v>2460.7954401000002</v>
      </c>
      <c r="L75" s="138">
        <v>2741.4439676000002</v>
      </c>
      <c r="M75" s="138">
        <v>4160.6782145999996</v>
      </c>
      <c r="N75" s="138">
        <v>35278.781006500001</v>
      </c>
      <c r="O75" s="138">
        <v>5</v>
      </c>
      <c r="P75" s="138">
        <v>188.60183000000001</v>
      </c>
      <c r="Q75" s="138">
        <v>42374.505018700002</v>
      </c>
      <c r="R75" s="138">
        <v>9.1353799999999996</v>
      </c>
      <c r="S75" s="138" t="s">
        <v>130</v>
      </c>
      <c r="T75" s="138" t="s">
        <v>130</v>
      </c>
      <c r="U75" s="138" t="s">
        <v>130</v>
      </c>
      <c r="V75" s="138" t="s">
        <v>130</v>
      </c>
      <c r="W75" s="138">
        <v>45631.176137499999</v>
      </c>
      <c r="X75" s="139"/>
      <c r="Y75" s="139"/>
    </row>
    <row r="76" spans="1:25" ht="20.100000000000001" customHeight="1">
      <c r="A76" s="148" t="s">
        <v>341</v>
      </c>
      <c r="B76" s="138">
        <v>2033.0902176</v>
      </c>
      <c r="C76" s="138" t="s">
        <v>130</v>
      </c>
      <c r="D76" s="138">
        <v>2033.0902176</v>
      </c>
      <c r="E76" s="138" t="s">
        <v>130</v>
      </c>
      <c r="F76" s="138">
        <v>5168.2727801999999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3172.1664314</v>
      </c>
      <c r="L76" s="138">
        <v>35566.807665</v>
      </c>
      <c r="M76" s="138">
        <v>21394.491774800001</v>
      </c>
      <c r="N76" s="138">
        <v>61137.375052700001</v>
      </c>
      <c r="O76" s="138" t="s">
        <v>130</v>
      </c>
      <c r="P76" s="138">
        <v>677.87118180000004</v>
      </c>
      <c r="Q76" s="138">
        <v>118776.5456743</v>
      </c>
      <c r="R76" s="138" t="s">
        <v>130</v>
      </c>
      <c r="S76" s="138" t="s">
        <v>130</v>
      </c>
      <c r="T76" s="138" t="s">
        <v>130</v>
      </c>
      <c r="U76" s="138" t="s">
        <v>130</v>
      </c>
      <c r="V76" s="138" t="s">
        <v>130</v>
      </c>
      <c r="W76" s="138">
        <v>129150.0751035</v>
      </c>
      <c r="X76" s="139"/>
      <c r="Y76" s="139"/>
    </row>
    <row r="77" spans="1:25" ht="14.1" customHeight="1">
      <c r="A77" s="149" t="s">
        <v>342</v>
      </c>
      <c r="B77" s="138">
        <v>1388.5766086000001</v>
      </c>
      <c r="C77" s="138" t="s">
        <v>130</v>
      </c>
      <c r="D77" s="138">
        <v>1388.5766086000001</v>
      </c>
      <c r="E77" s="138">
        <v>0.57394639999999997</v>
      </c>
      <c r="F77" s="138">
        <v>271.33530409999997</v>
      </c>
      <c r="G77" s="138" t="s">
        <v>130</v>
      </c>
      <c r="H77" s="138" t="s">
        <v>130</v>
      </c>
      <c r="I77" s="138" t="s">
        <v>130</v>
      </c>
      <c r="J77" s="138">
        <v>13.5544922</v>
      </c>
      <c r="K77" s="138">
        <v>3302.7153422000001</v>
      </c>
      <c r="L77" s="138">
        <v>1241.3460360000001</v>
      </c>
      <c r="M77" s="138">
        <v>2667.5906523000003</v>
      </c>
      <c r="N77" s="138">
        <v>36603.870457099998</v>
      </c>
      <c r="O77" s="138" t="s">
        <v>130</v>
      </c>
      <c r="P77" s="138">
        <v>5.1438205999999997</v>
      </c>
      <c r="Q77" s="138">
        <v>40517.950966000004</v>
      </c>
      <c r="R77" s="138" t="s">
        <v>130</v>
      </c>
      <c r="S77" s="138" t="s">
        <v>130</v>
      </c>
      <c r="T77" s="138" t="s">
        <v>130</v>
      </c>
      <c r="U77" s="138" t="s">
        <v>130</v>
      </c>
      <c r="V77" s="138" t="s">
        <v>130</v>
      </c>
      <c r="W77" s="138">
        <v>45494.706659500007</v>
      </c>
      <c r="X77" s="139"/>
      <c r="Y77" s="139"/>
    </row>
    <row r="78" spans="1:25" ht="14.1" customHeight="1">
      <c r="A78" s="148" t="s">
        <v>343</v>
      </c>
      <c r="B78" s="138">
        <v>38.951584699999998</v>
      </c>
      <c r="C78" s="138" t="s">
        <v>130</v>
      </c>
      <c r="D78" s="138">
        <v>38.951584699999998</v>
      </c>
      <c r="E78" s="138" t="s">
        <v>130</v>
      </c>
      <c r="F78" s="138">
        <v>1.1590902999999999</v>
      </c>
      <c r="G78" s="138" t="s">
        <v>130</v>
      </c>
      <c r="H78" s="138" t="s">
        <v>130</v>
      </c>
      <c r="I78" s="138" t="s">
        <v>130</v>
      </c>
      <c r="J78" s="138">
        <v>13.5544922</v>
      </c>
      <c r="K78" s="138">
        <v>5.4148399999999999E-2</v>
      </c>
      <c r="L78" s="138" t="s">
        <v>130</v>
      </c>
      <c r="M78" s="138" t="s">
        <v>130</v>
      </c>
      <c r="N78" s="138" t="s">
        <v>130</v>
      </c>
      <c r="O78" s="138" t="s">
        <v>130</v>
      </c>
      <c r="P78" s="138" t="s">
        <v>130</v>
      </c>
      <c r="Q78" s="138" t="s">
        <v>130</v>
      </c>
      <c r="R78" s="138" t="s">
        <v>130</v>
      </c>
      <c r="S78" s="138" t="s">
        <v>130</v>
      </c>
      <c r="T78" s="138" t="s">
        <v>130</v>
      </c>
      <c r="U78" s="138" t="s">
        <v>130</v>
      </c>
      <c r="V78" s="138" t="s">
        <v>130</v>
      </c>
      <c r="W78" s="138">
        <v>53.719315600000002</v>
      </c>
      <c r="X78" s="139"/>
      <c r="Y78" s="139"/>
    </row>
    <row r="79" spans="1:25" ht="20.100000000000001" customHeight="1">
      <c r="A79" s="148" t="s">
        <v>344</v>
      </c>
      <c r="B79" s="138">
        <v>16.672604799999998</v>
      </c>
      <c r="C79" s="138" t="s">
        <v>130</v>
      </c>
      <c r="D79" s="138">
        <v>16.672604799999998</v>
      </c>
      <c r="E79" s="138">
        <v>0.57394639999999997</v>
      </c>
      <c r="F79" s="138">
        <v>7.0346539000000003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1222.6554828000001</v>
      </c>
      <c r="L79" s="138">
        <v>353.63098000000002</v>
      </c>
      <c r="M79" s="138">
        <v>1990.1459523000001</v>
      </c>
      <c r="N79" s="138">
        <v>23085.494616799999</v>
      </c>
      <c r="O79" s="138" t="s">
        <v>130</v>
      </c>
      <c r="P79" s="138" t="s">
        <v>130</v>
      </c>
      <c r="Q79" s="138">
        <v>25429.271549099998</v>
      </c>
      <c r="R79" s="138" t="s">
        <v>130</v>
      </c>
      <c r="S79" s="138" t="s">
        <v>130</v>
      </c>
      <c r="T79" s="138" t="s">
        <v>130</v>
      </c>
      <c r="U79" s="138" t="s">
        <v>130</v>
      </c>
      <c r="V79" s="138" t="s">
        <v>130</v>
      </c>
      <c r="W79" s="138">
        <v>26676.208236999999</v>
      </c>
      <c r="X79" s="139"/>
      <c r="Y79" s="139"/>
    </row>
    <row r="80" spans="1:25" ht="20.100000000000001" customHeight="1">
      <c r="A80" s="148" t="s">
        <v>345</v>
      </c>
      <c r="B80" s="138">
        <v>194.87591470000001</v>
      </c>
      <c r="C80" s="138" t="s">
        <v>130</v>
      </c>
      <c r="D80" s="138">
        <v>194.87591470000001</v>
      </c>
      <c r="E80" s="138" t="s">
        <v>130</v>
      </c>
      <c r="F80" s="138">
        <v>194.20264829999999</v>
      </c>
      <c r="G80" s="138" t="s">
        <v>130</v>
      </c>
      <c r="H80" s="138" t="s">
        <v>130</v>
      </c>
      <c r="I80" s="138" t="s">
        <v>130</v>
      </c>
      <c r="J80" s="138" t="s">
        <v>130</v>
      </c>
      <c r="K80" s="138">
        <v>1138.9500605000001</v>
      </c>
      <c r="L80" s="138">
        <v>707.90246000000002</v>
      </c>
      <c r="M80" s="138">
        <v>677.44470000000001</v>
      </c>
      <c r="N80" s="138">
        <v>1033.8105</v>
      </c>
      <c r="O80" s="138" t="s">
        <v>130</v>
      </c>
      <c r="P80" s="138" t="s">
        <v>130</v>
      </c>
      <c r="Q80" s="138">
        <v>2419.1576599999999</v>
      </c>
      <c r="R80" s="138" t="s">
        <v>130</v>
      </c>
      <c r="S80" s="138" t="s">
        <v>130</v>
      </c>
      <c r="T80" s="138" t="s">
        <v>130</v>
      </c>
      <c r="U80" s="138" t="s">
        <v>130</v>
      </c>
      <c r="V80" s="138" t="s">
        <v>130</v>
      </c>
      <c r="W80" s="138">
        <v>3947.1862835000002</v>
      </c>
      <c r="X80" s="139"/>
      <c r="Y80" s="139"/>
    </row>
    <row r="81" spans="1:25" ht="20.100000000000001" customHeight="1">
      <c r="A81" s="148" t="s">
        <v>346</v>
      </c>
      <c r="B81" s="138">
        <v>0.81099650000000001</v>
      </c>
      <c r="C81" s="138" t="s">
        <v>130</v>
      </c>
      <c r="D81" s="138">
        <v>0.81099650000000001</v>
      </c>
      <c r="E81" s="138" t="s">
        <v>130</v>
      </c>
      <c r="F81" s="138">
        <v>1.105332</v>
      </c>
      <c r="G81" s="138" t="s">
        <v>130</v>
      </c>
      <c r="H81" s="138" t="s">
        <v>130</v>
      </c>
      <c r="I81" s="138" t="s">
        <v>130</v>
      </c>
      <c r="J81" s="138" t="s">
        <v>130</v>
      </c>
      <c r="K81" s="138">
        <v>90.602733799999996</v>
      </c>
      <c r="L81" s="138" t="s">
        <v>130</v>
      </c>
      <c r="M81" s="138" t="s">
        <v>130</v>
      </c>
      <c r="N81" s="138" t="s">
        <v>130</v>
      </c>
      <c r="O81" s="138" t="s">
        <v>130</v>
      </c>
      <c r="P81" s="138">
        <v>0.23055999999999999</v>
      </c>
      <c r="Q81" s="138">
        <v>0.23055999999999999</v>
      </c>
      <c r="R81" s="138" t="s">
        <v>130</v>
      </c>
      <c r="S81" s="138" t="s">
        <v>130</v>
      </c>
      <c r="T81" s="138" t="s">
        <v>130</v>
      </c>
      <c r="U81" s="138" t="s">
        <v>130</v>
      </c>
      <c r="V81" s="138" t="s">
        <v>130</v>
      </c>
      <c r="W81" s="138">
        <v>92.749622299999999</v>
      </c>
      <c r="X81" s="139"/>
      <c r="Y81" s="139"/>
    </row>
    <row r="82" spans="1:25" ht="20.100000000000001" customHeight="1">
      <c r="A82" s="150" t="s">
        <v>347</v>
      </c>
      <c r="B82" s="151">
        <v>1137.2655079000001</v>
      </c>
      <c r="C82" s="151" t="s">
        <v>130</v>
      </c>
      <c r="D82" s="151">
        <v>1137.2655079000001</v>
      </c>
      <c r="E82" s="151" t="s">
        <v>130</v>
      </c>
      <c r="F82" s="151">
        <v>67.833579599999993</v>
      </c>
      <c r="G82" s="151" t="s">
        <v>130</v>
      </c>
      <c r="H82" s="151" t="s">
        <v>130</v>
      </c>
      <c r="I82" s="151" t="s">
        <v>130</v>
      </c>
      <c r="J82" s="151" t="s">
        <v>130</v>
      </c>
      <c r="K82" s="151">
        <v>850.45291669999995</v>
      </c>
      <c r="L82" s="151">
        <v>179.81259600000001</v>
      </c>
      <c r="M82" s="151" t="s">
        <v>130</v>
      </c>
      <c r="N82" s="151">
        <v>12484.5653403</v>
      </c>
      <c r="O82" s="151" t="s">
        <v>130</v>
      </c>
      <c r="P82" s="151">
        <v>4.9132606000000001</v>
      </c>
      <c r="Q82" s="151">
        <v>12669.2911969</v>
      </c>
      <c r="R82" s="151" t="s">
        <v>130</v>
      </c>
      <c r="S82" s="151" t="s">
        <v>130</v>
      </c>
      <c r="T82" s="151" t="s">
        <v>130</v>
      </c>
      <c r="U82" s="151" t="s">
        <v>130</v>
      </c>
      <c r="V82" s="151" t="s">
        <v>130</v>
      </c>
      <c r="W82" s="151">
        <v>14724.8432011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381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380</v>
      </c>
      <c r="L84" s="110" t="s">
        <v>237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256</v>
      </c>
      <c r="C88" s="125" t="s">
        <v>257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1.2616134999999999</v>
      </c>
      <c r="C90" s="138" t="s">
        <v>130</v>
      </c>
      <c r="D90" s="138">
        <v>1.2616134999999999</v>
      </c>
      <c r="E90" s="138">
        <v>0.14163000000000001</v>
      </c>
      <c r="F90" s="138" t="s">
        <v>130</v>
      </c>
      <c r="G90" s="138">
        <v>27620.3778341</v>
      </c>
      <c r="H90" s="138">
        <v>61112.244744000003</v>
      </c>
      <c r="I90" s="138" t="s">
        <v>130</v>
      </c>
      <c r="J90" s="138" t="s">
        <v>130</v>
      </c>
      <c r="K90" s="138">
        <v>2.1300800000000002E-2</v>
      </c>
      <c r="L90" s="138" t="s">
        <v>130</v>
      </c>
      <c r="M90" s="138" t="s">
        <v>130</v>
      </c>
      <c r="N90" s="138">
        <v>180</v>
      </c>
      <c r="O90" s="138" t="s">
        <v>130</v>
      </c>
      <c r="P90" s="138" t="s">
        <v>130</v>
      </c>
      <c r="Q90" s="138">
        <v>180</v>
      </c>
      <c r="R90" s="138" t="s">
        <v>130</v>
      </c>
      <c r="S90" s="138" t="s">
        <v>130</v>
      </c>
      <c r="T90" s="138" t="s">
        <v>130</v>
      </c>
      <c r="U90" s="138" t="s">
        <v>130</v>
      </c>
      <c r="V90" s="138" t="s">
        <v>130</v>
      </c>
      <c r="W90" s="138">
        <v>88914.047122400007</v>
      </c>
      <c r="X90" s="139"/>
      <c r="Y90" s="139"/>
    </row>
    <row r="91" spans="1:25" ht="21.95" customHeight="1">
      <c r="A91" s="149" t="s">
        <v>350</v>
      </c>
      <c r="B91" s="138">
        <v>57499.518309800013</v>
      </c>
      <c r="C91" s="138">
        <v>43.677817300000001</v>
      </c>
      <c r="D91" s="138">
        <v>57543.196127100011</v>
      </c>
      <c r="E91" s="138">
        <v>888.47872610000002</v>
      </c>
      <c r="F91" s="138">
        <v>134173.39571529996</v>
      </c>
      <c r="G91" s="138" t="s">
        <v>130</v>
      </c>
      <c r="H91" s="138" t="s">
        <v>130</v>
      </c>
      <c r="I91" s="138" t="s">
        <v>130</v>
      </c>
      <c r="J91" s="138">
        <v>0.37602809999999998</v>
      </c>
      <c r="K91" s="138">
        <v>83661.110687399996</v>
      </c>
      <c r="L91" s="138">
        <v>61766.688818400005</v>
      </c>
      <c r="M91" s="138">
        <v>9476.6642938999994</v>
      </c>
      <c r="N91" s="138">
        <v>151197.24922259999</v>
      </c>
      <c r="O91" s="138">
        <v>2535.6674605000003</v>
      </c>
      <c r="P91" s="138">
        <v>13640.759216099999</v>
      </c>
      <c r="Q91" s="138">
        <v>238617.02901150001</v>
      </c>
      <c r="R91" s="138">
        <v>938.72226999999998</v>
      </c>
      <c r="S91" s="138" t="s">
        <v>130</v>
      </c>
      <c r="T91" s="138" t="s">
        <v>130</v>
      </c>
      <c r="U91" s="138" t="s">
        <v>130</v>
      </c>
      <c r="V91" s="138" t="s">
        <v>130</v>
      </c>
      <c r="W91" s="138">
        <v>515822.30856550002</v>
      </c>
      <c r="X91" s="139"/>
      <c r="Y91" s="139"/>
    </row>
    <row r="92" spans="1:25" ht="14.1" customHeight="1">
      <c r="A92" s="149" t="s">
        <v>351</v>
      </c>
      <c r="B92" s="138">
        <v>4986.1243947000003</v>
      </c>
      <c r="C92" s="138" t="s">
        <v>130</v>
      </c>
      <c r="D92" s="138">
        <v>4986.1243947000003</v>
      </c>
      <c r="E92" s="138" t="s">
        <v>130</v>
      </c>
      <c r="F92" s="138">
        <v>30696.288717200001</v>
      </c>
      <c r="G92" s="138" t="s">
        <v>130</v>
      </c>
      <c r="H92" s="138" t="s">
        <v>130</v>
      </c>
      <c r="I92" s="138" t="s">
        <v>130</v>
      </c>
      <c r="J92" s="138">
        <v>0.34356389999999998</v>
      </c>
      <c r="K92" s="138">
        <v>165.74254210000001</v>
      </c>
      <c r="L92" s="138">
        <v>285.64081399999998</v>
      </c>
      <c r="M92" s="138">
        <v>0.71821869999999999</v>
      </c>
      <c r="N92" s="138">
        <v>1047.7697148</v>
      </c>
      <c r="O92" s="138">
        <v>2.1583000000000001</v>
      </c>
      <c r="P92" s="138">
        <v>1207.3862306999999</v>
      </c>
      <c r="Q92" s="138">
        <v>2543.6732781999999</v>
      </c>
      <c r="R92" s="138" t="s">
        <v>130</v>
      </c>
      <c r="S92" s="138" t="s">
        <v>130</v>
      </c>
      <c r="T92" s="138" t="s">
        <v>130</v>
      </c>
      <c r="U92" s="138" t="s">
        <v>130</v>
      </c>
      <c r="V92" s="138" t="s">
        <v>130</v>
      </c>
      <c r="W92" s="138">
        <v>38392.1724961</v>
      </c>
      <c r="X92" s="139"/>
      <c r="Y92" s="139"/>
    </row>
    <row r="93" spans="1:25" ht="14.1" customHeight="1">
      <c r="A93" s="149" t="s">
        <v>352</v>
      </c>
      <c r="B93" s="138">
        <v>670.19510249999996</v>
      </c>
      <c r="C93" s="138">
        <v>13.310662300000001</v>
      </c>
      <c r="D93" s="138">
        <v>683.50576479999995</v>
      </c>
      <c r="E93" s="138" t="s">
        <v>130</v>
      </c>
      <c r="F93" s="138">
        <v>3255.9837025000002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206.620554</v>
      </c>
      <c r="L93" s="138">
        <v>1549.1920136000001</v>
      </c>
      <c r="M93" s="138">
        <v>539.80375560000004</v>
      </c>
      <c r="N93" s="138">
        <v>2487.7209109</v>
      </c>
      <c r="O93" s="138" t="s">
        <v>130</v>
      </c>
      <c r="P93" s="138">
        <v>70.287271799999999</v>
      </c>
      <c r="Q93" s="138">
        <v>4647.0039519000002</v>
      </c>
      <c r="R93" s="138">
        <v>0.90146999999999999</v>
      </c>
      <c r="S93" s="138" t="s">
        <v>130</v>
      </c>
      <c r="T93" s="138" t="s">
        <v>130</v>
      </c>
      <c r="U93" s="138" t="s">
        <v>130</v>
      </c>
      <c r="V93" s="138" t="s">
        <v>130</v>
      </c>
      <c r="W93" s="138">
        <v>8794.0154432000018</v>
      </c>
      <c r="X93" s="139"/>
      <c r="Y93" s="139"/>
    </row>
    <row r="94" spans="1:25" ht="14.1" customHeight="1">
      <c r="A94" s="149" t="s">
        <v>353</v>
      </c>
      <c r="B94" s="138">
        <v>280.17022580000003</v>
      </c>
      <c r="C94" s="138" t="s">
        <v>130</v>
      </c>
      <c r="D94" s="138">
        <v>280.17022580000003</v>
      </c>
      <c r="E94" s="138">
        <v>0.03</v>
      </c>
      <c r="F94" s="138">
        <v>406.31646410000002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>
        <v>75.217308599999996</v>
      </c>
      <c r="L94" s="138">
        <v>649.05561980000004</v>
      </c>
      <c r="M94" s="138" t="s">
        <v>130</v>
      </c>
      <c r="N94" s="138">
        <v>35.844807000000003</v>
      </c>
      <c r="O94" s="138" t="s">
        <v>130</v>
      </c>
      <c r="P94" s="138">
        <v>3.3763000000000001</v>
      </c>
      <c r="Q94" s="138">
        <v>688.27672680000012</v>
      </c>
      <c r="R94" s="138" t="s">
        <v>130</v>
      </c>
      <c r="S94" s="138" t="s">
        <v>130</v>
      </c>
      <c r="T94" s="138" t="s">
        <v>130</v>
      </c>
      <c r="U94" s="138" t="s">
        <v>130</v>
      </c>
      <c r="V94" s="138" t="s">
        <v>130</v>
      </c>
      <c r="W94" s="138">
        <v>1450.0107253000001</v>
      </c>
      <c r="X94" s="139"/>
      <c r="Y94" s="139"/>
    </row>
    <row r="95" spans="1:25" ht="14.1" customHeight="1">
      <c r="A95" s="155" t="s">
        <v>354</v>
      </c>
      <c r="B95" s="138">
        <v>9445.5845896999999</v>
      </c>
      <c r="C95" s="138" t="s">
        <v>130</v>
      </c>
      <c r="D95" s="138">
        <v>9445.5845896999999</v>
      </c>
      <c r="E95" s="138">
        <v>0.82689999999999997</v>
      </c>
      <c r="F95" s="138">
        <v>21343.5636815</v>
      </c>
      <c r="G95" s="138" t="s">
        <v>130</v>
      </c>
      <c r="H95" s="138" t="s">
        <v>130</v>
      </c>
      <c r="I95" s="138" t="s">
        <v>130</v>
      </c>
      <c r="J95" s="138" t="s">
        <v>130</v>
      </c>
      <c r="K95" s="138">
        <v>18902.540237099998</v>
      </c>
      <c r="L95" s="138">
        <v>8063.4437054999999</v>
      </c>
      <c r="M95" s="138">
        <v>1357.7994762000001</v>
      </c>
      <c r="N95" s="138">
        <v>24746.063180100002</v>
      </c>
      <c r="O95" s="138">
        <v>193.29839999999999</v>
      </c>
      <c r="P95" s="138">
        <v>1769.0202588</v>
      </c>
      <c r="Q95" s="138">
        <v>36129.625020600004</v>
      </c>
      <c r="R95" s="138">
        <v>745.67583999999999</v>
      </c>
      <c r="S95" s="138" t="s">
        <v>130</v>
      </c>
      <c r="T95" s="138" t="s">
        <v>130</v>
      </c>
      <c r="U95" s="138" t="s">
        <v>130</v>
      </c>
      <c r="V95" s="138" t="s">
        <v>130</v>
      </c>
      <c r="W95" s="138">
        <v>86567.816268899987</v>
      </c>
      <c r="X95" s="139"/>
      <c r="Y95" s="139"/>
    </row>
    <row r="96" spans="1:25" ht="14.1" customHeight="1">
      <c r="A96" s="155" t="s">
        <v>355</v>
      </c>
      <c r="B96" s="138">
        <v>89.033155800000003</v>
      </c>
      <c r="C96" s="138" t="s">
        <v>130</v>
      </c>
      <c r="D96" s="138">
        <v>89.033155800000003</v>
      </c>
      <c r="E96" s="138" t="s">
        <v>130</v>
      </c>
      <c r="F96" s="138">
        <v>349.07840679999998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>
        <v>164.0775908</v>
      </c>
      <c r="L96" s="138">
        <v>61.604203200000001</v>
      </c>
      <c r="M96" s="138" t="s">
        <v>130</v>
      </c>
      <c r="N96" s="138">
        <v>29.226237399999999</v>
      </c>
      <c r="O96" s="138" t="s">
        <v>130</v>
      </c>
      <c r="P96" s="138">
        <v>70</v>
      </c>
      <c r="Q96" s="138">
        <v>160.8304406</v>
      </c>
      <c r="R96" s="138" t="s">
        <v>130</v>
      </c>
      <c r="S96" s="138" t="s">
        <v>130</v>
      </c>
      <c r="T96" s="138" t="s">
        <v>130</v>
      </c>
      <c r="U96" s="138" t="s">
        <v>130</v>
      </c>
      <c r="V96" s="138" t="s">
        <v>130</v>
      </c>
      <c r="W96" s="138">
        <v>763.01959399999987</v>
      </c>
      <c r="X96" s="139"/>
      <c r="Y96" s="139"/>
    </row>
    <row r="97" spans="1:25" ht="14.1" customHeight="1">
      <c r="A97" s="149" t="s">
        <v>356</v>
      </c>
      <c r="B97" s="138">
        <v>141.49076289999999</v>
      </c>
      <c r="C97" s="138" t="s">
        <v>130</v>
      </c>
      <c r="D97" s="138">
        <v>141.49076289999999</v>
      </c>
      <c r="E97" s="138">
        <v>0.30299999999999999</v>
      </c>
      <c r="F97" s="138">
        <v>377.80364709999998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 t="s">
        <v>130</v>
      </c>
      <c r="L97" s="138">
        <v>3937.7450107</v>
      </c>
      <c r="M97" s="138" t="s">
        <v>130</v>
      </c>
      <c r="N97" s="138">
        <v>100.53084</v>
      </c>
      <c r="O97" s="138" t="s">
        <v>130</v>
      </c>
      <c r="P97" s="138" t="s">
        <v>130</v>
      </c>
      <c r="Q97" s="138">
        <v>4038.2758506999999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>
        <v>4557.8732607000002</v>
      </c>
      <c r="X97" s="139"/>
      <c r="Y97" s="139"/>
    </row>
    <row r="98" spans="1:25" ht="14.1" customHeight="1">
      <c r="A98" s="156" t="s">
        <v>357</v>
      </c>
      <c r="B98" s="138">
        <v>176.34198369999999</v>
      </c>
      <c r="C98" s="138" t="s">
        <v>130</v>
      </c>
      <c r="D98" s="138">
        <v>176.34198369999999</v>
      </c>
      <c r="E98" s="138" t="s">
        <v>130</v>
      </c>
      <c r="F98" s="138">
        <v>128.0945471</v>
      </c>
      <c r="G98" s="138" t="s">
        <v>130</v>
      </c>
      <c r="H98" s="138" t="s">
        <v>130</v>
      </c>
      <c r="I98" s="138" t="s">
        <v>130</v>
      </c>
      <c r="J98" s="138" t="s">
        <v>130</v>
      </c>
      <c r="K98" s="138">
        <v>4838.7956716999997</v>
      </c>
      <c r="L98" s="138">
        <v>27.868229599999999</v>
      </c>
      <c r="M98" s="138">
        <v>1.6094686</v>
      </c>
      <c r="N98" s="138">
        <v>64.012531999999993</v>
      </c>
      <c r="O98" s="138" t="s">
        <v>130</v>
      </c>
      <c r="P98" s="138">
        <v>3</v>
      </c>
      <c r="Q98" s="138">
        <v>96.490230199999985</v>
      </c>
      <c r="R98" s="138" t="s">
        <v>130</v>
      </c>
      <c r="S98" s="138" t="s">
        <v>130</v>
      </c>
      <c r="T98" s="138" t="s">
        <v>130</v>
      </c>
      <c r="U98" s="138" t="s">
        <v>130</v>
      </c>
      <c r="V98" s="138" t="s">
        <v>130</v>
      </c>
      <c r="W98" s="138">
        <v>5239.7224326999994</v>
      </c>
      <c r="X98" s="139"/>
      <c r="Y98" s="139"/>
    </row>
    <row r="99" spans="1:25" ht="14.1" customHeight="1">
      <c r="A99" s="149" t="s">
        <v>358</v>
      </c>
      <c r="B99" s="138">
        <v>3444.6856637999999</v>
      </c>
      <c r="C99" s="138" t="s">
        <v>130</v>
      </c>
      <c r="D99" s="138">
        <v>3444.6856637999999</v>
      </c>
      <c r="E99" s="138">
        <v>7.0000000000000001E-3</v>
      </c>
      <c r="F99" s="138">
        <v>939.58356049999998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>
        <v>521.28825789999996</v>
      </c>
      <c r="L99" s="138">
        <v>107.63255940000001</v>
      </c>
      <c r="M99" s="138">
        <v>12.44688</v>
      </c>
      <c r="N99" s="138">
        <v>476.45526039999999</v>
      </c>
      <c r="O99" s="138">
        <v>3.7231800000000002</v>
      </c>
      <c r="P99" s="138">
        <v>5.7633700000000001</v>
      </c>
      <c r="Q99" s="138">
        <v>606.02124979999996</v>
      </c>
      <c r="R99" s="138" t="s">
        <v>130</v>
      </c>
      <c r="S99" s="138" t="s">
        <v>130</v>
      </c>
      <c r="T99" s="138" t="s">
        <v>130</v>
      </c>
      <c r="U99" s="138" t="s">
        <v>130</v>
      </c>
      <c r="V99" s="138" t="s">
        <v>130</v>
      </c>
      <c r="W99" s="138">
        <v>5511.5857319999996</v>
      </c>
      <c r="X99" s="139"/>
      <c r="Y99" s="139"/>
    </row>
    <row r="100" spans="1:25" ht="30" customHeight="1">
      <c r="A100" s="149" t="s">
        <v>359</v>
      </c>
      <c r="B100" s="138">
        <v>2140.3245240000001</v>
      </c>
      <c r="C100" s="138" t="s">
        <v>130</v>
      </c>
      <c r="D100" s="138">
        <v>2140.3245240000001</v>
      </c>
      <c r="E100" s="138">
        <v>18.7493461</v>
      </c>
      <c r="F100" s="138">
        <v>8568.6712769000005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>
        <v>1050.2096071999999</v>
      </c>
      <c r="L100" s="138">
        <v>3928.1137985999999</v>
      </c>
      <c r="M100" s="138">
        <v>564.42661729999998</v>
      </c>
      <c r="N100" s="138">
        <v>2947.0544054000002</v>
      </c>
      <c r="O100" s="138">
        <v>31.245000000000001</v>
      </c>
      <c r="P100" s="138">
        <v>1781.9335002</v>
      </c>
      <c r="Q100" s="138">
        <v>9252.7733215000007</v>
      </c>
      <c r="R100" s="138">
        <v>17.882280000000002</v>
      </c>
      <c r="S100" s="138" t="s">
        <v>130</v>
      </c>
      <c r="T100" s="138" t="s">
        <v>130</v>
      </c>
      <c r="U100" s="138" t="s">
        <v>130</v>
      </c>
      <c r="V100" s="138" t="s">
        <v>130</v>
      </c>
      <c r="W100" s="138">
        <v>21048.610355700006</v>
      </c>
      <c r="X100" s="139"/>
      <c r="Y100" s="139"/>
    </row>
    <row r="101" spans="1:25" ht="14.1" customHeight="1">
      <c r="A101" s="155" t="s">
        <v>360</v>
      </c>
      <c r="B101" s="138">
        <v>91.761721699999995</v>
      </c>
      <c r="C101" s="138" t="s">
        <v>130</v>
      </c>
      <c r="D101" s="138">
        <v>91.761721699999995</v>
      </c>
      <c r="E101" s="138">
        <v>2.6585000000000001</v>
      </c>
      <c r="F101" s="138">
        <v>145.1728622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>
        <v>4559.9367415999996</v>
      </c>
      <c r="L101" s="138">
        <v>22.452112700000001</v>
      </c>
      <c r="M101" s="138" t="s">
        <v>130</v>
      </c>
      <c r="N101" s="138">
        <v>3987.2262636999999</v>
      </c>
      <c r="O101" s="138" t="s">
        <v>130</v>
      </c>
      <c r="P101" s="138" t="s">
        <v>130</v>
      </c>
      <c r="Q101" s="138">
        <v>4009.6783763999997</v>
      </c>
      <c r="R101" s="138" t="s">
        <v>130</v>
      </c>
      <c r="S101" s="138" t="s">
        <v>130</v>
      </c>
      <c r="T101" s="138" t="s">
        <v>130</v>
      </c>
      <c r="U101" s="138" t="s">
        <v>130</v>
      </c>
      <c r="V101" s="138" t="s">
        <v>130</v>
      </c>
      <c r="W101" s="138">
        <v>8809.208201899999</v>
      </c>
      <c r="X101" s="139"/>
      <c r="Y101" s="139"/>
    </row>
    <row r="102" spans="1:25" ht="14.1" customHeight="1">
      <c r="A102" s="155" t="s">
        <v>361</v>
      </c>
      <c r="B102" s="138">
        <v>20172.0667947</v>
      </c>
      <c r="C102" s="138">
        <v>30.367155</v>
      </c>
      <c r="D102" s="138">
        <v>20202.4339497</v>
      </c>
      <c r="E102" s="138">
        <v>14.453530000000001</v>
      </c>
      <c r="F102" s="138">
        <v>50417.372048199999</v>
      </c>
      <c r="G102" s="138" t="s">
        <v>130</v>
      </c>
      <c r="H102" s="138" t="s">
        <v>130</v>
      </c>
      <c r="I102" s="138" t="s">
        <v>130</v>
      </c>
      <c r="J102" s="138" t="s">
        <v>130</v>
      </c>
      <c r="K102" s="138">
        <v>28013.363685200002</v>
      </c>
      <c r="L102" s="138">
        <v>19433.446007300001</v>
      </c>
      <c r="M102" s="138">
        <v>1571.3463465</v>
      </c>
      <c r="N102" s="138">
        <v>61819.501153800004</v>
      </c>
      <c r="O102" s="138">
        <v>183.86001999999999</v>
      </c>
      <c r="P102" s="138">
        <v>3731.0470885</v>
      </c>
      <c r="Q102" s="138">
        <v>86739.200616099988</v>
      </c>
      <c r="R102" s="138">
        <v>174.26267999999999</v>
      </c>
      <c r="S102" s="138" t="s">
        <v>130</v>
      </c>
      <c r="T102" s="138" t="s">
        <v>130</v>
      </c>
      <c r="U102" s="138" t="s">
        <v>130</v>
      </c>
      <c r="V102" s="138" t="s">
        <v>130</v>
      </c>
      <c r="W102" s="138">
        <v>185561.08650920002</v>
      </c>
      <c r="X102" s="139"/>
      <c r="Y102" s="139"/>
    </row>
    <row r="103" spans="1:25" ht="21.95" customHeight="1">
      <c r="A103" s="155" t="s">
        <v>362</v>
      </c>
      <c r="B103" s="138">
        <v>13633.852218399999</v>
      </c>
      <c r="C103" s="138" t="s">
        <v>130</v>
      </c>
      <c r="D103" s="138">
        <v>13633.852218399999</v>
      </c>
      <c r="E103" s="138">
        <v>841.30345</v>
      </c>
      <c r="F103" s="138">
        <v>16455.0031858</v>
      </c>
      <c r="G103" s="138" t="s">
        <v>130</v>
      </c>
      <c r="H103" s="138" t="s">
        <v>130</v>
      </c>
      <c r="I103" s="138" t="s">
        <v>130</v>
      </c>
      <c r="J103" s="138">
        <v>3.2464199999999999E-2</v>
      </c>
      <c r="K103" s="138">
        <v>21720.37326</v>
      </c>
      <c r="L103" s="138">
        <v>23291.318382599999</v>
      </c>
      <c r="M103" s="138">
        <v>5426.5135309999996</v>
      </c>
      <c r="N103" s="138">
        <v>51525.0012575</v>
      </c>
      <c r="O103" s="138">
        <v>2119.8790100000001</v>
      </c>
      <c r="P103" s="138">
        <v>4982.5423631000003</v>
      </c>
      <c r="Q103" s="138">
        <v>87345.254544200012</v>
      </c>
      <c r="R103" s="138" t="s">
        <v>130</v>
      </c>
      <c r="S103" s="138" t="s">
        <v>130</v>
      </c>
      <c r="T103" s="138" t="s">
        <v>130</v>
      </c>
      <c r="U103" s="138" t="s">
        <v>130</v>
      </c>
      <c r="V103" s="138" t="s">
        <v>130</v>
      </c>
      <c r="W103" s="138">
        <v>139995.81912260002</v>
      </c>
      <c r="X103" s="139"/>
      <c r="Y103" s="139"/>
    </row>
    <row r="104" spans="1:25" ht="21.95" customHeight="1">
      <c r="A104" s="149" t="s">
        <v>363</v>
      </c>
      <c r="B104" s="138">
        <v>2227.8871721</v>
      </c>
      <c r="C104" s="138" t="s">
        <v>130</v>
      </c>
      <c r="D104" s="138">
        <v>2227.8871721</v>
      </c>
      <c r="E104" s="138">
        <v>10.147</v>
      </c>
      <c r="F104" s="138">
        <v>1090.4636154</v>
      </c>
      <c r="G104" s="138" t="s">
        <v>130</v>
      </c>
      <c r="H104" s="138" t="s">
        <v>130</v>
      </c>
      <c r="I104" s="138" t="s">
        <v>130</v>
      </c>
      <c r="J104" s="138" t="s">
        <v>130</v>
      </c>
      <c r="K104" s="138">
        <v>3442.9452311999999</v>
      </c>
      <c r="L104" s="138">
        <v>409.17636140000002</v>
      </c>
      <c r="M104" s="138">
        <v>2</v>
      </c>
      <c r="N104" s="138">
        <v>1930.8426595999999</v>
      </c>
      <c r="O104" s="138">
        <v>1.5035505</v>
      </c>
      <c r="P104" s="138">
        <v>16.402833000000001</v>
      </c>
      <c r="Q104" s="138">
        <v>2359.9254045000002</v>
      </c>
      <c r="R104" s="138" t="s">
        <v>130</v>
      </c>
      <c r="S104" s="138" t="s">
        <v>130</v>
      </c>
      <c r="T104" s="138" t="s">
        <v>130</v>
      </c>
      <c r="U104" s="138" t="s">
        <v>130</v>
      </c>
      <c r="V104" s="138" t="s">
        <v>130</v>
      </c>
      <c r="W104" s="138">
        <v>9131.3684231999996</v>
      </c>
      <c r="X104" s="139"/>
      <c r="Y104" s="139"/>
    </row>
    <row r="105" spans="1:25" ht="14.1" customHeight="1">
      <c r="A105" s="149" t="s">
        <v>364</v>
      </c>
      <c r="B105" s="138">
        <v>579024.53002620011</v>
      </c>
      <c r="C105" s="138">
        <v>13226.249412099996</v>
      </c>
      <c r="D105" s="138">
        <v>592250.77943830006</v>
      </c>
      <c r="E105" s="138">
        <v>48985.303818800006</v>
      </c>
      <c r="F105" s="138">
        <v>11098194.540519502</v>
      </c>
      <c r="G105" s="138" t="s">
        <v>130</v>
      </c>
      <c r="H105" s="138">
        <v>0.71944839999999999</v>
      </c>
      <c r="I105" s="138">
        <v>90853.918776299994</v>
      </c>
      <c r="J105" s="138">
        <v>211.53456399999996</v>
      </c>
      <c r="K105" s="138">
        <v>50590.601112499993</v>
      </c>
      <c r="L105" s="138">
        <v>2577720.7214621995</v>
      </c>
      <c r="M105" s="138">
        <v>185485.23993210003</v>
      </c>
      <c r="N105" s="138">
        <v>937294.14869059995</v>
      </c>
      <c r="O105" s="138">
        <v>29012.782651399997</v>
      </c>
      <c r="P105" s="138">
        <v>394152.25884820009</v>
      </c>
      <c r="Q105" s="138">
        <v>4123665.1515844995</v>
      </c>
      <c r="R105" s="138">
        <v>1587496.6940998</v>
      </c>
      <c r="S105" s="138">
        <v>127.5400697</v>
      </c>
      <c r="T105" s="138">
        <v>66546.847719999991</v>
      </c>
      <c r="U105" s="138" t="s">
        <v>130</v>
      </c>
      <c r="V105" s="138">
        <v>8.702</v>
      </c>
      <c r="W105" s="138">
        <v>17658932.333151799</v>
      </c>
      <c r="X105" s="139"/>
      <c r="Y105" s="139"/>
    </row>
    <row r="106" spans="1:25" ht="14.1" customHeight="1">
      <c r="A106" s="155" t="s">
        <v>365</v>
      </c>
      <c r="B106" s="138">
        <v>6067.1126335999998</v>
      </c>
      <c r="C106" s="138">
        <v>521.97542910000004</v>
      </c>
      <c r="D106" s="138">
        <v>6589.0880626999997</v>
      </c>
      <c r="E106" s="138">
        <v>2721.7718295999998</v>
      </c>
      <c r="F106" s="138">
        <v>1266161.2099591</v>
      </c>
      <c r="G106" s="138" t="s">
        <v>130</v>
      </c>
      <c r="H106" s="138" t="s">
        <v>130</v>
      </c>
      <c r="I106" s="138" t="s">
        <v>130</v>
      </c>
      <c r="J106" s="138" t="s">
        <v>130</v>
      </c>
      <c r="K106" s="138">
        <v>294.59045839999999</v>
      </c>
      <c r="L106" s="138">
        <v>145757.3334461</v>
      </c>
      <c r="M106" s="138">
        <v>8161.3592701999996</v>
      </c>
      <c r="N106" s="138">
        <v>66672.769847300005</v>
      </c>
      <c r="O106" s="138">
        <v>2616.0588843999999</v>
      </c>
      <c r="P106" s="138">
        <v>36257.243649299999</v>
      </c>
      <c r="Q106" s="138">
        <v>259464.7650973</v>
      </c>
      <c r="R106" s="138">
        <v>154108.55198819999</v>
      </c>
      <c r="S106" s="138" t="s">
        <v>130</v>
      </c>
      <c r="T106" s="138" t="s">
        <v>130</v>
      </c>
      <c r="U106" s="138" t="s">
        <v>130</v>
      </c>
      <c r="V106" s="138" t="s">
        <v>130</v>
      </c>
      <c r="W106" s="138">
        <v>1689339.9773953003</v>
      </c>
      <c r="X106" s="139"/>
      <c r="Y106" s="139"/>
    </row>
    <row r="107" spans="1:25" ht="14.1" customHeight="1">
      <c r="A107" s="155" t="s">
        <v>366</v>
      </c>
      <c r="B107" s="138">
        <v>361960.24981509999</v>
      </c>
      <c r="C107" s="138">
        <v>3312.6003271999998</v>
      </c>
      <c r="D107" s="138">
        <v>365272.85014230001</v>
      </c>
      <c r="E107" s="138">
        <v>18028.329650899999</v>
      </c>
      <c r="F107" s="138">
        <v>804809.0098158</v>
      </c>
      <c r="G107" s="138" t="s">
        <v>130</v>
      </c>
      <c r="H107" s="138" t="s">
        <v>130</v>
      </c>
      <c r="I107" s="138" t="s">
        <v>130</v>
      </c>
      <c r="J107" s="138">
        <v>17.4935841</v>
      </c>
      <c r="K107" s="138">
        <v>24772.3808255</v>
      </c>
      <c r="L107" s="138">
        <v>329318.78693160001</v>
      </c>
      <c r="M107" s="138">
        <v>32806.640083099999</v>
      </c>
      <c r="N107" s="138">
        <v>151276.06891520001</v>
      </c>
      <c r="O107" s="138">
        <v>4371.4374162000004</v>
      </c>
      <c r="P107" s="138">
        <v>38958.912517700002</v>
      </c>
      <c r="Q107" s="138">
        <v>556731.84586380003</v>
      </c>
      <c r="R107" s="138">
        <v>142086.52279640001</v>
      </c>
      <c r="S107" s="138">
        <v>127.5400697</v>
      </c>
      <c r="T107" s="138" t="s">
        <v>130</v>
      </c>
      <c r="U107" s="138" t="s">
        <v>130</v>
      </c>
      <c r="V107" s="138" t="s">
        <v>130</v>
      </c>
      <c r="W107" s="138">
        <v>1911845.9727485001</v>
      </c>
      <c r="X107" s="139"/>
      <c r="Y107" s="139"/>
    </row>
    <row r="108" spans="1:25" ht="14.1" customHeight="1">
      <c r="A108" s="155" t="s">
        <v>367</v>
      </c>
      <c r="B108" s="138">
        <v>677.21794939999995</v>
      </c>
      <c r="C108" s="138">
        <v>275.24437749999998</v>
      </c>
      <c r="D108" s="138">
        <v>952.46232689999988</v>
      </c>
      <c r="E108" s="138">
        <v>1360.0088185</v>
      </c>
      <c r="F108" s="138">
        <v>206469.2890169</v>
      </c>
      <c r="G108" s="138" t="s">
        <v>130</v>
      </c>
      <c r="H108" s="138" t="s">
        <v>130</v>
      </c>
      <c r="I108" s="138">
        <v>90853.918776299994</v>
      </c>
      <c r="J108" s="138" t="s">
        <v>130</v>
      </c>
      <c r="K108" s="138">
        <v>20.085938899999999</v>
      </c>
      <c r="L108" s="138">
        <v>104989.7654416</v>
      </c>
      <c r="M108" s="138">
        <v>4617.8086235999999</v>
      </c>
      <c r="N108" s="138">
        <v>37075.322834500003</v>
      </c>
      <c r="O108" s="138">
        <v>3074.8670000000002</v>
      </c>
      <c r="P108" s="138">
        <v>19466.754372899999</v>
      </c>
      <c r="Q108" s="138">
        <v>169224.51827259999</v>
      </c>
      <c r="R108" s="138">
        <v>19102.183392700001</v>
      </c>
      <c r="S108" s="138" t="s">
        <v>130</v>
      </c>
      <c r="T108" s="138" t="s">
        <v>130</v>
      </c>
      <c r="U108" s="138" t="s">
        <v>130</v>
      </c>
      <c r="V108" s="138" t="s">
        <v>130</v>
      </c>
      <c r="W108" s="138">
        <v>487982.46654280002</v>
      </c>
      <c r="X108" s="139"/>
      <c r="Y108" s="139"/>
    </row>
    <row r="109" spans="1:25" ht="14.1" customHeight="1">
      <c r="A109" s="155" t="s">
        <v>368</v>
      </c>
      <c r="B109" s="138">
        <v>130828.12162780001</v>
      </c>
      <c r="C109" s="138">
        <v>5720.0368755999998</v>
      </c>
      <c r="D109" s="138">
        <v>136548.15850340002</v>
      </c>
      <c r="E109" s="138">
        <v>17233.514821600002</v>
      </c>
      <c r="F109" s="138">
        <v>4728940.1133075003</v>
      </c>
      <c r="G109" s="138" t="s">
        <v>130</v>
      </c>
      <c r="H109" s="138" t="s">
        <v>130</v>
      </c>
      <c r="I109" s="138" t="s">
        <v>130</v>
      </c>
      <c r="J109" s="138">
        <v>193.99870899999999</v>
      </c>
      <c r="K109" s="138">
        <v>11250.792564699999</v>
      </c>
      <c r="L109" s="138">
        <v>949255.86468500004</v>
      </c>
      <c r="M109" s="138">
        <v>77113.559289800003</v>
      </c>
      <c r="N109" s="138">
        <v>341403.99398690002</v>
      </c>
      <c r="O109" s="138">
        <v>9263.1690712</v>
      </c>
      <c r="P109" s="138">
        <v>131726.01722859999</v>
      </c>
      <c r="Q109" s="138">
        <v>1508762.6042615003</v>
      </c>
      <c r="R109" s="138">
        <v>612360.1749327</v>
      </c>
      <c r="S109" s="138" t="s">
        <v>130</v>
      </c>
      <c r="T109" s="138">
        <v>66544.757719999994</v>
      </c>
      <c r="U109" s="138" t="s">
        <v>130</v>
      </c>
      <c r="V109" s="138" t="s">
        <v>130</v>
      </c>
      <c r="W109" s="138">
        <v>7081834.1148204012</v>
      </c>
      <c r="X109" s="139"/>
      <c r="Y109" s="139"/>
    </row>
    <row r="110" spans="1:25" ht="39.950000000000003" customHeight="1">
      <c r="A110" s="149" t="s">
        <v>369</v>
      </c>
      <c r="B110" s="138">
        <v>58520.422979499999</v>
      </c>
      <c r="C110" s="138">
        <v>1098.0424258</v>
      </c>
      <c r="D110" s="138">
        <v>59618.465405299998</v>
      </c>
      <c r="E110" s="138">
        <v>4531.6320042999996</v>
      </c>
      <c r="F110" s="138">
        <v>914330.5676219</v>
      </c>
      <c r="G110" s="138" t="s">
        <v>130</v>
      </c>
      <c r="H110" s="138" t="s">
        <v>130</v>
      </c>
      <c r="I110" s="138" t="s">
        <v>130</v>
      </c>
      <c r="J110" s="138">
        <v>1.80016E-2</v>
      </c>
      <c r="K110" s="138">
        <v>12938.541931199999</v>
      </c>
      <c r="L110" s="138">
        <v>167475.0799515</v>
      </c>
      <c r="M110" s="138">
        <v>7373.5755767000001</v>
      </c>
      <c r="N110" s="138">
        <v>44348.342019399999</v>
      </c>
      <c r="O110" s="138">
        <v>1908.1712382999999</v>
      </c>
      <c r="P110" s="138">
        <v>22186.9068936</v>
      </c>
      <c r="Q110" s="138">
        <v>243292.07567950003</v>
      </c>
      <c r="R110" s="138">
        <v>105400.104565</v>
      </c>
      <c r="S110" s="138" t="s">
        <v>130</v>
      </c>
      <c r="T110" s="138" t="s">
        <v>130</v>
      </c>
      <c r="U110" s="138" t="s">
        <v>130</v>
      </c>
      <c r="V110" s="138" t="s">
        <v>130</v>
      </c>
      <c r="W110" s="138">
        <v>1340111.4052088</v>
      </c>
      <c r="X110" s="139"/>
      <c r="Y110" s="139"/>
    </row>
    <row r="111" spans="1:25" ht="14.1" customHeight="1">
      <c r="A111" s="155" t="s">
        <v>370</v>
      </c>
      <c r="B111" s="138">
        <v>4.573E-2</v>
      </c>
      <c r="C111" s="138" t="s">
        <v>130</v>
      </c>
      <c r="D111" s="138">
        <v>4.573E-2</v>
      </c>
      <c r="E111" s="138" t="s">
        <v>130</v>
      </c>
      <c r="F111" s="138">
        <v>28.013670600000001</v>
      </c>
      <c r="G111" s="138" t="s">
        <v>130</v>
      </c>
      <c r="H111" s="138">
        <v>0.71944839999999999</v>
      </c>
      <c r="I111" s="138" t="s">
        <v>130</v>
      </c>
      <c r="J111" s="138" t="s">
        <v>130</v>
      </c>
      <c r="K111" s="138" t="s">
        <v>130</v>
      </c>
      <c r="L111" s="138">
        <v>127.06491</v>
      </c>
      <c r="M111" s="138">
        <v>94.708309999999997</v>
      </c>
      <c r="N111" s="138">
        <v>55.84984</v>
      </c>
      <c r="O111" s="138" t="s">
        <v>130</v>
      </c>
      <c r="P111" s="138">
        <v>88.173343799999998</v>
      </c>
      <c r="Q111" s="138">
        <v>365.79640380000001</v>
      </c>
      <c r="R111" s="138" t="s">
        <v>130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394.57525279999999</v>
      </c>
      <c r="X111" s="139"/>
      <c r="Y111" s="139"/>
    </row>
    <row r="112" spans="1:25" ht="14.1" customHeight="1">
      <c r="A112" s="155" t="s">
        <v>371</v>
      </c>
      <c r="B112" s="138">
        <v>5501.2272374000004</v>
      </c>
      <c r="C112" s="138">
        <v>1447.5544562</v>
      </c>
      <c r="D112" s="138">
        <v>6948.7816935999999</v>
      </c>
      <c r="E112" s="138">
        <v>2659.2778370000001</v>
      </c>
      <c r="F112" s="138">
        <v>2298149.6903313999</v>
      </c>
      <c r="G112" s="138" t="s">
        <v>130</v>
      </c>
      <c r="H112" s="138" t="s">
        <v>130</v>
      </c>
      <c r="I112" s="138" t="s">
        <v>130</v>
      </c>
      <c r="J112" s="138">
        <v>1.333E-3</v>
      </c>
      <c r="K112" s="138">
        <v>1246.5067783</v>
      </c>
      <c r="L112" s="138">
        <v>693341.82469349995</v>
      </c>
      <c r="M112" s="138">
        <v>41688.891898100002</v>
      </c>
      <c r="N112" s="138">
        <v>247048.12997899999</v>
      </c>
      <c r="O112" s="138">
        <v>6633.2495945000001</v>
      </c>
      <c r="P112" s="138">
        <v>108794.1698257</v>
      </c>
      <c r="Q112" s="138">
        <v>1097506.2659908</v>
      </c>
      <c r="R112" s="138">
        <v>504867.42857579998</v>
      </c>
      <c r="S112" s="138" t="s">
        <v>130</v>
      </c>
      <c r="T112" s="138">
        <v>2.09</v>
      </c>
      <c r="U112" s="138" t="s">
        <v>130</v>
      </c>
      <c r="V112" s="138">
        <v>8.702</v>
      </c>
      <c r="W112" s="138">
        <v>3911388.7445398993</v>
      </c>
      <c r="X112" s="139"/>
      <c r="Y112" s="139"/>
    </row>
    <row r="113" spans="1:25" ht="14.1" customHeight="1">
      <c r="A113" s="155" t="s">
        <v>372</v>
      </c>
      <c r="B113" s="138">
        <v>424.05221399999999</v>
      </c>
      <c r="C113" s="138">
        <v>148.7179093</v>
      </c>
      <c r="D113" s="138">
        <v>572.77012330000002</v>
      </c>
      <c r="E113" s="138">
        <v>482.82951000000003</v>
      </c>
      <c r="F113" s="138">
        <v>476132.9717308</v>
      </c>
      <c r="G113" s="138" t="s">
        <v>130</v>
      </c>
      <c r="H113" s="138" t="s">
        <v>130</v>
      </c>
      <c r="I113" s="138" t="s">
        <v>130</v>
      </c>
      <c r="J113" s="138">
        <v>2.0993100000000001E-2</v>
      </c>
      <c r="K113" s="138">
        <v>0.85367150000000003</v>
      </c>
      <c r="L113" s="138">
        <v>49422.520596800001</v>
      </c>
      <c r="M113" s="138">
        <v>3121.6959938</v>
      </c>
      <c r="N113" s="138">
        <v>15503.366134399999</v>
      </c>
      <c r="O113" s="138">
        <v>616.72000019999996</v>
      </c>
      <c r="P113" s="138">
        <v>7297.9014675999997</v>
      </c>
      <c r="Q113" s="138">
        <v>75962.204192799996</v>
      </c>
      <c r="R113" s="138">
        <v>28224.971017700002</v>
      </c>
      <c r="S113" s="138" t="s">
        <v>130</v>
      </c>
      <c r="T113" s="138" t="s">
        <v>130</v>
      </c>
      <c r="U113" s="138" t="s">
        <v>130</v>
      </c>
      <c r="V113" s="138" t="s">
        <v>130</v>
      </c>
      <c r="W113" s="138">
        <v>581376.6212392</v>
      </c>
      <c r="X113" s="139"/>
      <c r="Y113" s="139"/>
    </row>
    <row r="114" spans="1:25" ht="21.95" customHeight="1">
      <c r="A114" s="155" t="s">
        <v>373</v>
      </c>
      <c r="B114" s="138">
        <v>267.85781220000001</v>
      </c>
      <c r="C114" s="138">
        <v>36.506698499999999</v>
      </c>
      <c r="D114" s="138">
        <v>304.36451069999998</v>
      </c>
      <c r="E114" s="138">
        <v>30.224260000000001</v>
      </c>
      <c r="F114" s="138">
        <v>18388.986171299999</v>
      </c>
      <c r="G114" s="138" t="s">
        <v>130</v>
      </c>
      <c r="H114" s="138" t="s">
        <v>130</v>
      </c>
      <c r="I114" s="138" t="s">
        <v>130</v>
      </c>
      <c r="J114" s="138" t="s">
        <v>130</v>
      </c>
      <c r="K114" s="138" t="s">
        <v>130</v>
      </c>
      <c r="L114" s="138">
        <v>2945.2066377000001</v>
      </c>
      <c r="M114" s="138">
        <v>56.383853999999999</v>
      </c>
      <c r="N114" s="138">
        <v>1222.8290559</v>
      </c>
      <c r="O114" s="138">
        <v>7.1994899999999999</v>
      </c>
      <c r="P114" s="138">
        <v>571.53454829999998</v>
      </c>
      <c r="Q114" s="138">
        <v>4803.1535859000005</v>
      </c>
      <c r="R114" s="138">
        <v>925.29826460000004</v>
      </c>
      <c r="S114" s="138" t="s">
        <v>130</v>
      </c>
      <c r="T114" s="138" t="s">
        <v>130</v>
      </c>
      <c r="U114" s="138" t="s">
        <v>130</v>
      </c>
      <c r="V114" s="138" t="s">
        <v>130</v>
      </c>
      <c r="W114" s="138">
        <v>24452.026792500001</v>
      </c>
      <c r="X114" s="139"/>
      <c r="Y114" s="139"/>
    </row>
    <row r="115" spans="1:25" ht="14.1" customHeight="1">
      <c r="A115" s="155" t="s">
        <v>374</v>
      </c>
      <c r="B115" s="138">
        <v>12240.0855479</v>
      </c>
      <c r="C115" s="138">
        <v>518.47059390000004</v>
      </c>
      <c r="D115" s="138">
        <v>12758.5561418</v>
      </c>
      <c r="E115" s="138">
        <v>1228.4591839</v>
      </c>
      <c r="F115" s="138">
        <v>288039.62601289997</v>
      </c>
      <c r="G115" s="138" t="s">
        <v>130</v>
      </c>
      <c r="H115" s="138" t="s">
        <v>130</v>
      </c>
      <c r="I115" s="138" t="s">
        <v>130</v>
      </c>
      <c r="J115" s="138">
        <v>1.9432E-3</v>
      </c>
      <c r="K115" s="138">
        <v>34.689365700000003</v>
      </c>
      <c r="L115" s="138">
        <v>124818.5395687</v>
      </c>
      <c r="M115" s="138">
        <v>9991.8735828000008</v>
      </c>
      <c r="N115" s="138">
        <v>30170.786604600002</v>
      </c>
      <c r="O115" s="138">
        <v>439.33326</v>
      </c>
      <c r="P115" s="138">
        <v>25670.784502400002</v>
      </c>
      <c r="Q115" s="138">
        <v>191091.3175185</v>
      </c>
      <c r="R115" s="138">
        <v>12491.9145756</v>
      </c>
      <c r="S115" s="138" t="s">
        <v>130</v>
      </c>
      <c r="T115" s="138" t="s">
        <v>130</v>
      </c>
      <c r="U115" s="138" t="s">
        <v>130</v>
      </c>
      <c r="V115" s="138" t="s">
        <v>130</v>
      </c>
      <c r="W115" s="138">
        <v>505644.56474160001</v>
      </c>
      <c r="X115" s="139"/>
      <c r="Y115" s="139"/>
    </row>
    <row r="116" spans="1:25" ht="14.1" customHeight="1">
      <c r="A116" s="155" t="s">
        <v>375</v>
      </c>
      <c r="B116" s="138">
        <v>1077.2736268000001</v>
      </c>
      <c r="C116" s="138">
        <v>10.54583</v>
      </c>
      <c r="D116" s="138">
        <v>1087.8194568000001</v>
      </c>
      <c r="E116" s="138">
        <v>326.89832999999999</v>
      </c>
      <c r="F116" s="138">
        <v>72662.164891099994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 t="s">
        <v>130</v>
      </c>
      <c r="L116" s="138">
        <v>3903.5881595999999</v>
      </c>
      <c r="M116" s="138">
        <v>254.18505500000001</v>
      </c>
      <c r="N116" s="138">
        <v>621.00392179999994</v>
      </c>
      <c r="O116" s="138">
        <v>45.041379999999997</v>
      </c>
      <c r="P116" s="138">
        <v>1625.8124625</v>
      </c>
      <c r="Q116" s="138">
        <v>6449.6309788999997</v>
      </c>
      <c r="R116" s="138">
        <v>5309.7209083999996</v>
      </c>
      <c r="S116" s="138" t="s">
        <v>130</v>
      </c>
      <c r="T116" s="138" t="s">
        <v>130</v>
      </c>
      <c r="U116" s="138" t="s">
        <v>130</v>
      </c>
      <c r="V116" s="138" t="s">
        <v>130</v>
      </c>
      <c r="W116" s="138">
        <v>85836.234565199993</v>
      </c>
      <c r="X116" s="139"/>
      <c r="Y116" s="139"/>
    </row>
    <row r="117" spans="1:25" ht="14.1" customHeight="1">
      <c r="A117" s="155" t="s">
        <v>376</v>
      </c>
      <c r="B117" s="138">
        <v>1460.8628524999999</v>
      </c>
      <c r="C117" s="138">
        <v>136.55448899999999</v>
      </c>
      <c r="D117" s="138">
        <v>1597.4173415</v>
      </c>
      <c r="E117" s="138">
        <v>382.357573</v>
      </c>
      <c r="F117" s="138">
        <v>24082.897990199999</v>
      </c>
      <c r="G117" s="138" t="s">
        <v>130</v>
      </c>
      <c r="H117" s="138" t="s">
        <v>130</v>
      </c>
      <c r="I117" s="138" t="s">
        <v>130</v>
      </c>
      <c r="J117" s="138" t="s">
        <v>130</v>
      </c>
      <c r="K117" s="138">
        <v>32.1595783</v>
      </c>
      <c r="L117" s="138">
        <v>6365.1464401000003</v>
      </c>
      <c r="M117" s="138">
        <v>204.55839499999999</v>
      </c>
      <c r="N117" s="138">
        <v>1895.6855516000001</v>
      </c>
      <c r="O117" s="138">
        <v>37.535316600000002</v>
      </c>
      <c r="P117" s="138">
        <v>1508.0480358</v>
      </c>
      <c r="Q117" s="138">
        <v>10010.973739100002</v>
      </c>
      <c r="R117" s="138">
        <v>2619.8230827000002</v>
      </c>
      <c r="S117" s="138" t="s">
        <v>130</v>
      </c>
      <c r="T117" s="138" t="s">
        <v>130</v>
      </c>
      <c r="U117" s="138" t="s">
        <v>130</v>
      </c>
      <c r="V117" s="138" t="s">
        <v>130</v>
      </c>
      <c r="W117" s="138">
        <v>38725.629304800001</v>
      </c>
      <c r="X117" s="139"/>
      <c r="Y117" s="139"/>
    </row>
    <row r="118" spans="1:25" ht="14.1" customHeight="1">
      <c r="A118" s="155" t="s">
        <v>377</v>
      </c>
      <c r="B118" s="138" t="s">
        <v>130</v>
      </c>
      <c r="C118" s="138" t="s">
        <v>130</v>
      </c>
      <c r="D118" s="138" t="s">
        <v>130</v>
      </c>
      <c r="E118" s="138" t="s">
        <v>130</v>
      </c>
      <c r="F118" s="138" t="s">
        <v>130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 t="s">
        <v>130</v>
      </c>
      <c r="M118" s="138" t="s">
        <v>130</v>
      </c>
      <c r="N118" s="138" t="s">
        <v>130</v>
      </c>
      <c r="O118" s="138" t="s">
        <v>130</v>
      </c>
      <c r="P118" s="138" t="s">
        <v>130</v>
      </c>
      <c r="Q118" s="138" t="s">
        <v>130</v>
      </c>
      <c r="R118" s="138" t="s">
        <v>130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 t="s">
        <v>130</v>
      </c>
      <c r="X118" s="139"/>
      <c r="Y118" s="139"/>
    </row>
    <row r="119" spans="1:25" s="116" customFormat="1" ht="14.1" customHeight="1">
      <c r="A119" s="157" t="s">
        <v>378</v>
      </c>
      <c r="B119" s="158">
        <v>2881556.9415667998</v>
      </c>
      <c r="C119" s="158">
        <v>14096.521331599997</v>
      </c>
      <c r="D119" s="158">
        <v>2895653.4628984001</v>
      </c>
      <c r="E119" s="158">
        <v>404411.32416700007</v>
      </c>
      <c r="F119" s="158">
        <v>11830985.081610203</v>
      </c>
      <c r="G119" s="158">
        <v>27620.3778341</v>
      </c>
      <c r="H119" s="158">
        <v>61112.964192400003</v>
      </c>
      <c r="I119" s="158">
        <v>90853.918776299994</v>
      </c>
      <c r="J119" s="158">
        <v>327448.21313529997</v>
      </c>
      <c r="K119" s="158">
        <v>6387063.6476801997</v>
      </c>
      <c r="L119" s="158">
        <v>5956023.5212335996</v>
      </c>
      <c r="M119" s="158">
        <v>1611447.8925423</v>
      </c>
      <c r="N119" s="158">
        <v>7853190.8342024013</v>
      </c>
      <c r="O119" s="158">
        <v>40413.996373799993</v>
      </c>
      <c r="P119" s="158">
        <v>517251.09090760007</v>
      </c>
      <c r="Q119" s="158">
        <v>15978327.335259698</v>
      </c>
      <c r="R119" s="158">
        <v>1588829.6571398</v>
      </c>
      <c r="S119" s="158">
        <v>407018.4634521</v>
      </c>
      <c r="T119" s="158">
        <v>685947.8967572999</v>
      </c>
      <c r="U119" s="158" t="s">
        <v>130</v>
      </c>
      <c r="V119" s="158">
        <v>9.1900999999999993</v>
      </c>
      <c r="W119" s="158">
        <v>40685281.533002794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342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1:25" s="162" customFormat="1" ht="11.25">
      <c r="A121" s="928" t="s">
        <v>138</v>
      </c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59"/>
      <c r="D122" s="159"/>
      <c r="E122" s="159"/>
      <c r="F122" s="159"/>
      <c r="G122" s="159"/>
      <c r="H122" s="159"/>
      <c r="I122" s="159"/>
      <c r="J122" s="159"/>
      <c r="K122" s="831"/>
      <c r="L122" s="831"/>
      <c r="M122" s="831"/>
      <c r="N122" s="831"/>
      <c r="O122" s="831"/>
      <c r="P122" s="831"/>
      <c r="Q122" s="831"/>
      <c r="R122" s="831"/>
      <c r="S122" s="831"/>
      <c r="T122" s="831"/>
      <c r="U122" s="831"/>
      <c r="V122" s="831"/>
      <c r="W122" s="831"/>
    </row>
    <row r="123" spans="1:25" s="162" customFormat="1" ht="11.25">
      <c r="A123" s="920" t="s">
        <v>1182</v>
      </c>
      <c r="B123" s="160"/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26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97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0.7109375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382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383</v>
      </c>
      <c r="L2" s="110" t="s">
        <v>237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33.200000000000003" customHeight="1">
      <c r="A6" s="1007"/>
      <c r="B6" s="125" t="s">
        <v>256</v>
      </c>
      <c r="C6" s="125" t="s">
        <v>257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25384.280660299999</v>
      </c>
      <c r="C8" s="134" t="s">
        <v>130</v>
      </c>
      <c r="D8" s="134">
        <v>25384.280660299999</v>
      </c>
      <c r="E8" s="134">
        <v>590.89969989999997</v>
      </c>
      <c r="F8" s="134">
        <v>8229.4457143</v>
      </c>
      <c r="G8" s="134">
        <v>3.7044999999999999</v>
      </c>
      <c r="H8" s="134" t="s">
        <v>130</v>
      </c>
      <c r="I8" s="134" t="s">
        <v>130</v>
      </c>
      <c r="J8" s="134">
        <v>0.35097500000000004</v>
      </c>
      <c r="K8" s="134">
        <v>61869.784549799995</v>
      </c>
      <c r="L8" s="134">
        <v>84268.216737700015</v>
      </c>
      <c r="M8" s="134">
        <v>139985.15103000001</v>
      </c>
      <c r="N8" s="134">
        <v>277617.53538000002</v>
      </c>
      <c r="O8" s="134">
        <v>87859.528035099996</v>
      </c>
      <c r="P8" s="134">
        <v>37728.948133500002</v>
      </c>
      <c r="Q8" s="134">
        <v>627459.37931629992</v>
      </c>
      <c r="R8" s="134" t="s">
        <v>130</v>
      </c>
      <c r="S8" s="134" t="s">
        <v>130</v>
      </c>
      <c r="T8" s="134">
        <v>705.004007</v>
      </c>
      <c r="U8" s="134" t="s">
        <v>130</v>
      </c>
      <c r="V8" s="134" t="s">
        <v>130</v>
      </c>
      <c r="W8" s="134">
        <v>724242.84942259989</v>
      </c>
      <c r="X8" s="135"/>
      <c r="Y8" s="135"/>
    </row>
    <row r="9" spans="1:25" s="140" customFormat="1" ht="14.1" customHeight="1">
      <c r="A9" s="137" t="s">
        <v>281</v>
      </c>
      <c r="B9" s="138">
        <v>10876.050506400001</v>
      </c>
      <c r="C9" s="138" t="s">
        <v>130</v>
      </c>
      <c r="D9" s="138">
        <v>10876.050506400001</v>
      </c>
      <c r="E9" s="138" t="s">
        <v>130</v>
      </c>
      <c r="F9" s="138">
        <v>3936.0922239000001</v>
      </c>
      <c r="G9" s="138">
        <v>1.7000000000000001E-2</v>
      </c>
      <c r="H9" s="138" t="s">
        <v>130</v>
      </c>
      <c r="I9" s="138" t="s">
        <v>130</v>
      </c>
      <c r="J9" s="138">
        <v>8.8400000000000006E-2</v>
      </c>
      <c r="K9" s="138">
        <v>11577.4818043</v>
      </c>
      <c r="L9" s="138">
        <v>30029.769194300003</v>
      </c>
      <c r="M9" s="138">
        <v>67558.735821900002</v>
      </c>
      <c r="N9" s="138">
        <v>112444.92803850002</v>
      </c>
      <c r="O9" s="138">
        <v>26277.129999299999</v>
      </c>
      <c r="P9" s="138">
        <v>11185.536041600002</v>
      </c>
      <c r="Q9" s="138">
        <v>247496.09909560002</v>
      </c>
      <c r="R9" s="138" t="s">
        <v>130</v>
      </c>
      <c r="S9" s="138" t="s">
        <v>130</v>
      </c>
      <c r="T9" s="138">
        <v>106.97726900000001</v>
      </c>
      <c r="U9" s="138" t="s">
        <v>130</v>
      </c>
      <c r="V9" s="138" t="s">
        <v>130</v>
      </c>
      <c r="W9" s="138">
        <v>273992.80629920005</v>
      </c>
      <c r="X9" s="139"/>
      <c r="Y9" s="139"/>
    </row>
    <row r="10" spans="1:25" s="140" customFormat="1" ht="20.100000000000001" customHeight="1">
      <c r="A10" s="141" t="s">
        <v>282</v>
      </c>
      <c r="B10" s="138" t="s">
        <v>130</v>
      </c>
      <c r="C10" s="138" t="s">
        <v>130</v>
      </c>
      <c r="D10" s="138" t="s">
        <v>130</v>
      </c>
      <c r="E10" s="138" t="s">
        <v>130</v>
      </c>
      <c r="F10" s="138" t="s">
        <v>130</v>
      </c>
      <c r="G10" s="138" t="s">
        <v>130</v>
      </c>
      <c r="H10" s="138" t="s">
        <v>130</v>
      </c>
      <c r="I10" s="138" t="s">
        <v>130</v>
      </c>
      <c r="J10" s="138" t="s">
        <v>130</v>
      </c>
      <c r="K10" s="138" t="s">
        <v>130</v>
      </c>
      <c r="L10" s="138" t="s">
        <v>130</v>
      </c>
      <c r="M10" s="138" t="s">
        <v>130</v>
      </c>
      <c r="N10" s="138" t="s">
        <v>130</v>
      </c>
      <c r="O10" s="138" t="s">
        <v>130</v>
      </c>
      <c r="P10" s="138" t="s">
        <v>130</v>
      </c>
      <c r="Q10" s="138" t="s">
        <v>130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 t="s">
        <v>130</v>
      </c>
      <c r="X10" s="139"/>
      <c r="Y10" s="139"/>
    </row>
    <row r="11" spans="1:25" s="140" customFormat="1" ht="39.950000000000003" customHeight="1">
      <c r="A11" s="142" t="s">
        <v>283</v>
      </c>
      <c r="B11" s="138">
        <v>5652.2400164999999</v>
      </c>
      <c r="C11" s="138" t="s">
        <v>130</v>
      </c>
      <c r="D11" s="138">
        <v>5652.2400164999999</v>
      </c>
      <c r="E11" s="138" t="s">
        <v>130</v>
      </c>
      <c r="F11" s="138">
        <v>2850.4921758999999</v>
      </c>
      <c r="G11" s="138" t="s">
        <v>130</v>
      </c>
      <c r="H11" s="138" t="s">
        <v>130</v>
      </c>
      <c r="I11" s="138" t="s">
        <v>130</v>
      </c>
      <c r="J11" s="138">
        <v>3.0949999999999998E-2</v>
      </c>
      <c r="K11" s="138">
        <v>5970.3377296999997</v>
      </c>
      <c r="L11" s="138">
        <v>7833.6214899999995</v>
      </c>
      <c r="M11" s="138">
        <v>7236.7242964999996</v>
      </c>
      <c r="N11" s="138">
        <v>31710.049433100001</v>
      </c>
      <c r="O11" s="138">
        <v>5380.2833868999996</v>
      </c>
      <c r="P11" s="138">
        <v>1539.1176619999999</v>
      </c>
      <c r="Q11" s="138">
        <v>53699.796268500002</v>
      </c>
      <c r="R11" s="138" t="s">
        <v>130</v>
      </c>
      <c r="S11" s="138" t="s">
        <v>130</v>
      </c>
      <c r="T11" s="138">
        <v>40.145299999999999</v>
      </c>
      <c r="U11" s="138" t="s">
        <v>130</v>
      </c>
      <c r="V11" s="138" t="s">
        <v>130</v>
      </c>
      <c r="W11" s="138">
        <v>68213.042440600009</v>
      </c>
      <c r="X11" s="139"/>
      <c r="Y11" s="139"/>
    </row>
    <row r="12" spans="1:25" s="140" customFormat="1" ht="20.100000000000001" customHeight="1">
      <c r="A12" s="142" t="s">
        <v>284</v>
      </c>
      <c r="B12" s="138">
        <v>5223.8104899000009</v>
      </c>
      <c r="C12" s="138" t="s">
        <v>130</v>
      </c>
      <c r="D12" s="138">
        <v>5223.8104899000009</v>
      </c>
      <c r="E12" s="138" t="s">
        <v>130</v>
      </c>
      <c r="F12" s="138">
        <v>1085.600048</v>
      </c>
      <c r="G12" s="138">
        <v>1.7000000000000001E-2</v>
      </c>
      <c r="H12" s="138" t="s">
        <v>130</v>
      </c>
      <c r="I12" s="138" t="s">
        <v>130</v>
      </c>
      <c r="J12" s="138">
        <v>5.7450000000000001E-2</v>
      </c>
      <c r="K12" s="138">
        <v>5607.1440745999998</v>
      </c>
      <c r="L12" s="138">
        <v>22196.147704300001</v>
      </c>
      <c r="M12" s="138">
        <v>60322.011525400005</v>
      </c>
      <c r="N12" s="138">
        <v>80734.878605400008</v>
      </c>
      <c r="O12" s="138">
        <v>20896.846612400001</v>
      </c>
      <c r="P12" s="138">
        <v>9646.4183796000016</v>
      </c>
      <c r="Q12" s="138">
        <v>193796.30282710004</v>
      </c>
      <c r="R12" s="138" t="s">
        <v>130</v>
      </c>
      <c r="S12" s="138" t="s">
        <v>130</v>
      </c>
      <c r="T12" s="138">
        <v>66.831969000000001</v>
      </c>
      <c r="U12" s="138" t="s">
        <v>130</v>
      </c>
      <c r="V12" s="138" t="s">
        <v>130</v>
      </c>
      <c r="W12" s="138">
        <v>205779.76385860002</v>
      </c>
      <c r="X12" s="139"/>
      <c r="Y12" s="139"/>
    </row>
    <row r="13" spans="1:25" s="140" customFormat="1" ht="20.100000000000001" customHeight="1">
      <c r="A13" s="143" t="s">
        <v>285</v>
      </c>
      <c r="B13" s="138">
        <v>14508.2301539</v>
      </c>
      <c r="C13" s="138" t="s">
        <v>130</v>
      </c>
      <c r="D13" s="138">
        <v>14508.2301539</v>
      </c>
      <c r="E13" s="138">
        <v>590.89969989999997</v>
      </c>
      <c r="F13" s="138">
        <v>4293.3534903999998</v>
      </c>
      <c r="G13" s="138">
        <v>3.6875</v>
      </c>
      <c r="H13" s="138" t="s">
        <v>130</v>
      </c>
      <c r="I13" s="138" t="s">
        <v>130</v>
      </c>
      <c r="J13" s="138">
        <v>0.262575</v>
      </c>
      <c r="K13" s="138">
        <v>50292.302745499997</v>
      </c>
      <c r="L13" s="138">
        <v>54238.447543400005</v>
      </c>
      <c r="M13" s="138">
        <v>72426.415208100007</v>
      </c>
      <c r="N13" s="138">
        <v>165172.6073415</v>
      </c>
      <c r="O13" s="138">
        <v>61582.398035800004</v>
      </c>
      <c r="P13" s="138">
        <v>26543.412091899998</v>
      </c>
      <c r="Q13" s="138">
        <v>379963.28022070002</v>
      </c>
      <c r="R13" s="138" t="s">
        <v>130</v>
      </c>
      <c r="S13" s="138" t="s">
        <v>130</v>
      </c>
      <c r="T13" s="138">
        <v>598.02673800000002</v>
      </c>
      <c r="U13" s="138" t="s">
        <v>130</v>
      </c>
      <c r="V13" s="138" t="s">
        <v>130</v>
      </c>
      <c r="W13" s="138">
        <v>450250.04312340001</v>
      </c>
      <c r="X13" s="139"/>
      <c r="Y13" s="139"/>
    </row>
    <row r="14" spans="1:25" s="140" customFormat="1" ht="20.100000000000001" customHeight="1">
      <c r="A14" s="142" t="s">
        <v>286</v>
      </c>
      <c r="B14" s="138">
        <v>1578.5238712999999</v>
      </c>
      <c r="C14" s="138" t="s">
        <v>130</v>
      </c>
      <c r="D14" s="138">
        <v>1578.5238712999999</v>
      </c>
      <c r="E14" s="138">
        <v>590.89969989999997</v>
      </c>
      <c r="F14" s="138">
        <v>3197.2879850999998</v>
      </c>
      <c r="G14" s="138">
        <v>3.6875</v>
      </c>
      <c r="H14" s="138" t="s">
        <v>130</v>
      </c>
      <c r="I14" s="138" t="s">
        <v>130</v>
      </c>
      <c r="J14" s="138">
        <v>0.15520500000000001</v>
      </c>
      <c r="K14" s="138">
        <v>38199.191820799999</v>
      </c>
      <c r="L14" s="138">
        <v>23098.3436716</v>
      </c>
      <c r="M14" s="138">
        <v>42200.215181799998</v>
      </c>
      <c r="N14" s="138">
        <v>119253.97976089999</v>
      </c>
      <c r="O14" s="138">
        <v>56603.9164016</v>
      </c>
      <c r="P14" s="138">
        <v>25235.867807399998</v>
      </c>
      <c r="Q14" s="138">
        <v>266392.32282329997</v>
      </c>
      <c r="R14" s="138" t="s">
        <v>130</v>
      </c>
      <c r="S14" s="138" t="s">
        <v>130</v>
      </c>
      <c r="T14" s="138">
        <v>569.49618800000007</v>
      </c>
      <c r="U14" s="138" t="s">
        <v>130</v>
      </c>
      <c r="V14" s="138" t="s">
        <v>130</v>
      </c>
      <c r="W14" s="138">
        <v>310531.56509340002</v>
      </c>
      <c r="X14" s="139"/>
      <c r="Y14" s="139"/>
    </row>
    <row r="15" spans="1:25" s="140" customFormat="1" ht="14.1" customHeight="1">
      <c r="A15" s="142" t="s">
        <v>287</v>
      </c>
      <c r="B15" s="138">
        <v>12382.2986987</v>
      </c>
      <c r="C15" s="138" t="s">
        <v>130</v>
      </c>
      <c r="D15" s="138">
        <v>12382.2986987</v>
      </c>
      <c r="E15" s="138" t="s">
        <v>130</v>
      </c>
      <c r="F15" s="138">
        <v>685.6585321</v>
      </c>
      <c r="G15" s="138" t="s">
        <v>130</v>
      </c>
      <c r="H15" s="138" t="s">
        <v>130</v>
      </c>
      <c r="I15" s="138" t="s">
        <v>130</v>
      </c>
      <c r="J15" s="138">
        <v>9.4869999999999996E-2</v>
      </c>
      <c r="K15" s="138">
        <v>6431.1487002999984</v>
      </c>
      <c r="L15" s="138">
        <v>3343.5532876000002</v>
      </c>
      <c r="M15" s="138">
        <v>33.60371</v>
      </c>
      <c r="N15" s="138">
        <v>1060.5940059</v>
      </c>
      <c r="O15" s="138">
        <v>704.48107229999994</v>
      </c>
      <c r="P15" s="138">
        <v>459.97496819999998</v>
      </c>
      <c r="Q15" s="138">
        <v>5602.2070439999998</v>
      </c>
      <c r="R15" s="138" t="s">
        <v>130</v>
      </c>
      <c r="S15" s="138" t="s">
        <v>130</v>
      </c>
      <c r="T15" s="138">
        <v>1.4397199999999999</v>
      </c>
      <c r="U15" s="138" t="s">
        <v>130</v>
      </c>
      <c r="V15" s="138" t="s">
        <v>130</v>
      </c>
      <c r="W15" s="138">
        <v>25102.847565099997</v>
      </c>
      <c r="X15" s="139"/>
      <c r="Y15" s="139"/>
    </row>
    <row r="16" spans="1:25" s="140" customFormat="1" ht="20.100000000000001" customHeight="1">
      <c r="A16" s="142" t="s">
        <v>288</v>
      </c>
      <c r="B16" s="138">
        <v>37.973812500000001</v>
      </c>
      <c r="C16" s="138" t="s">
        <v>130</v>
      </c>
      <c r="D16" s="138">
        <v>37.973812500000001</v>
      </c>
      <c r="E16" s="138" t="s">
        <v>130</v>
      </c>
      <c r="F16" s="138">
        <v>73.160055100000008</v>
      </c>
      <c r="G16" s="138" t="s">
        <v>130</v>
      </c>
      <c r="H16" s="138" t="s">
        <v>130</v>
      </c>
      <c r="I16" s="138" t="s">
        <v>130</v>
      </c>
      <c r="J16" s="138">
        <v>7.980000000000001E-3</v>
      </c>
      <c r="K16" s="138">
        <v>122.3320787</v>
      </c>
      <c r="L16" s="138">
        <v>47.499122099999994</v>
      </c>
      <c r="M16" s="138">
        <v>1064.0653500000001</v>
      </c>
      <c r="N16" s="138">
        <v>36.970858899999996</v>
      </c>
      <c r="O16" s="138">
        <v>21.603598100000003</v>
      </c>
      <c r="P16" s="138">
        <v>144.6814632</v>
      </c>
      <c r="Q16" s="138">
        <v>1314.8203923000001</v>
      </c>
      <c r="R16" s="138" t="s">
        <v>130</v>
      </c>
      <c r="S16" s="138" t="s">
        <v>130</v>
      </c>
      <c r="T16" s="138">
        <v>8.9758600000000008</v>
      </c>
      <c r="U16" s="138" t="s">
        <v>130</v>
      </c>
      <c r="V16" s="138" t="s">
        <v>130</v>
      </c>
      <c r="W16" s="138">
        <v>1557.2701786000002</v>
      </c>
      <c r="X16" s="139"/>
      <c r="Y16" s="139"/>
    </row>
    <row r="17" spans="1:25" s="140" customFormat="1" ht="20.100000000000001" customHeight="1">
      <c r="A17" s="142" t="s">
        <v>289</v>
      </c>
      <c r="B17" s="138">
        <v>75.713204300000001</v>
      </c>
      <c r="C17" s="138" t="s">
        <v>130</v>
      </c>
      <c r="D17" s="138">
        <v>75.713204300000001</v>
      </c>
      <c r="E17" s="138" t="s">
        <v>130</v>
      </c>
      <c r="F17" s="138">
        <v>211.6764057</v>
      </c>
      <c r="G17" s="138" t="s">
        <v>130</v>
      </c>
      <c r="H17" s="138" t="s">
        <v>130</v>
      </c>
      <c r="I17" s="138" t="s">
        <v>130</v>
      </c>
      <c r="J17" s="138" t="s">
        <v>130</v>
      </c>
      <c r="K17" s="138">
        <v>5511.7113922000008</v>
      </c>
      <c r="L17" s="138">
        <v>26014.902175900002</v>
      </c>
      <c r="M17" s="138">
        <v>14346.818536300001</v>
      </c>
      <c r="N17" s="138">
        <v>12387.648685799999</v>
      </c>
      <c r="O17" s="138">
        <v>437.12688379999997</v>
      </c>
      <c r="P17" s="138">
        <v>420.68666310000003</v>
      </c>
      <c r="Q17" s="138">
        <v>53607.182944900007</v>
      </c>
      <c r="R17" s="138" t="s">
        <v>130</v>
      </c>
      <c r="S17" s="138" t="s">
        <v>130</v>
      </c>
      <c r="T17" s="138">
        <v>11.597620000000001</v>
      </c>
      <c r="U17" s="138" t="s">
        <v>130</v>
      </c>
      <c r="V17" s="138" t="s">
        <v>130</v>
      </c>
      <c r="W17" s="138">
        <v>59417.881567100005</v>
      </c>
      <c r="X17" s="139"/>
      <c r="Y17" s="139"/>
    </row>
    <row r="18" spans="1:25" s="140" customFormat="1" ht="20.100000000000001" customHeight="1">
      <c r="A18" s="142" t="s">
        <v>290</v>
      </c>
      <c r="B18" s="138">
        <v>433.72056709999998</v>
      </c>
      <c r="C18" s="138" t="s">
        <v>130</v>
      </c>
      <c r="D18" s="138">
        <v>433.72056709999998</v>
      </c>
      <c r="E18" s="138" t="s">
        <v>130</v>
      </c>
      <c r="F18" s="138">
        <v>125.5705124</v>
      </c>
      <c r="G18" s="138" t="s">
        <v>130</v>
      </c>
      <c r="H18" s="138" t="s">
        <v>130</v>
      </c>
      <c r="I18" s="138" t="s">
        <v>130</v>
      </c>
      <c r="J18" s="138">
        <v>4.5199999999999997E-3</v>
      </c>
      <c r="K18" s="138">
        <v>27.918753500000001</v>
      </c>
      <c r="L18" s="138">
        <v>1734.1492862000002</v>
      </c>
      <c r="M18" s="138">
        <v>14781.712430000001</v>
      </c>
      <c r="N18" s="138">
        <v>32433.41403</v>
      </c>
      <c r="O18" s="138">
        <v>3815.2700799999998</v>
      </c>
      <c r="P18" s="138">
        <v>282.20119000000005</v>
      </c>
      <c r="Q18" s="138">
        <v>53046.747016200003</v>
      </c>
      <c r="R18" s="138" t="s">
        <v>130</v>
      </c>
      <c r="S18" s="138" t="s">
        <v>130</v>
      </c>
      <c r="T18" s="138">
        <v>6.5173500000000004</v>
      </c>
      <c r="U18" s="138" t="s">
        <v>130</v>
      </c>
      <c r="V18" s="138" t="s">
        <v>130</v>
      </c>
      <c r="W18" s="138">
        <v>53640.478719200008</v>
      </c>
      <c r="X18" s="139"/>
      <c r="Y18" s="139"/>
    </row>
    <row r="19" spans="1:25" s="136" customFormat="1" ht="14.1" customHeight="1">
      <c r="A19" s="133" t="s">
        <v>291</v>
      </c>
      <c r="B19" s="134">
        <v>81332.34286650001</v>
      </c>
      <c r="C19" s="134" t="s">
        <v>130</v>
      </c>
      <c r="D19" s="134">
        <v>81332.34286650001</v>
      </c>
      <c r="E19" s="134">
        <v>1050.8764272999999</v>
      </c>
      <c r="F19" s="134">
        <v>1038682.1822947001</v>
      </c>
      <c r="G19" s="134">
        <v>546.95568179999998</v>
      </c>
      <c r="H19" s="134" t="s">
        <v>130</v>
      </c>
      <c r="I19" s="134" t="s">
        <v>130</v>
      </c>
      <c r="J19" s="134">
        <v>414.33190650000006</v>
      </c>
      <c r="K19" s="134">
        <v>99782.175037199995</v>
      </c>
      <c r="L19" s="134">
        <v>561269.19280640001</v>
      </c>
      <c r="M19" s="134">
        <v>276923.31303639995</v>
      </c>
      <c r="N19" s="134">
        <v>486316.46462410002</v>
      </c>
      <c r="O19" s="134">
        <v>187185.95156730007</v>
      </c>
      <c r="P19" s="134">
        <v>444491.01236639998</v>
      </c>
      <c r="Q19" s="134">
        <v>1956185.9344006004</v>
      </c>
      <c r="R19" s="134">
        <v>388481.5967236</v>
      </c>
      <c r="S19" s="134">
        <v>49888.519652700001</v>
      </c>
      <c r="T19" s="134">
        <v>41027.241633099991</v>
      </c>
      <c r="U19" s="134" t="s">
        <v>130</v>
      </c>
      <c r="V19" s="134">
        <v>6.2404023000000004</v>
      </c>
      <c r="W19" s="134">
        <v>3657398.3970263004</v>
      </c>
      <c r="X19" s="135"/>
      <c r="Y19" s="135"/>
    </row>
    <row r="20" spans="1:25" s="140" customFormat="1" ht="14.1" customHeight="1">
      <c r="A20" s="143" t="s">
        <v>292</v>
      </c>
      <c r="B20" s="144">
        <v>14808.6350803</v>
      </c>
      <c r="C20" s="144" t="s">
        <v>130</v>
      </c>
      <c r="D20" s="138">
        <v>14808.6350803</v>
      </c>
      <c r="E20" s="144" t="s">
        <v>130</v>
      </c>
      <c r="F20" s="144">
        <v>183141.68307430003</v>
      </c>
      <c r="G20" s="144">
        <v>4.91113</v>
      </c>
      <c r="H20" s="144" t="s">
        <v>130</v>
      </c>
      <c r="I20" s="144" t="s">
        <v>130</v>
      </c>
      <c r="J20" s="144">
        <v>0.67355710000000002</v>
      </c>
      <c r="K20" s="144">
        <v>9819.2282973000001</v>
      </c>
      <c r="L20" s="144">
        <v>98574.404202500009</v>
      </c>
      <c r="M20" s="144">
        <v>51753.151725399999</v>
      </c>
      <c r="N20" s="144">
        <v>74024.841734400004</v>
      </c>
      <c r="O20" s="144">
        <v>29784.5693188</v>
      </c>
      <c r="P20" s="144">
        <v>74574.286485300006</v>
      </c>
      <c r="Q20" s="138">
        <v>328711.25346640003</v>
      </c>
      <c r="R20" s="144">
        <v>457.55044689999994</v>
      </c>
      <c r="S20" s="144">
        <v>49888.519652700001</v>
      </c>
      <c r="T20" s="144">
        <v>6911.6494447000005</v>
      </c>
      <c r="U20" s="144" t="s">
        <v>130</v>
      </c>
      <c r="V20" s="144">
        <v>8.1999999999999998E-4</v>
      </c>
      <c r="W20" s="138">
        <v>593744.10496969998</v>
      </c>
      <c r="X20" s="139"/>
      <c r="Y20" s="139"/>
    </row>
    <row r="21" spans="1:25" s="140" customFormat="1" ht="14.1" customHeight="1">
      <c r="A21" s="143" t="s">
        <v>293</v>
      </c>
      <c r="B21" s="138">
        <v>4898.3871531999994</v>
      </c>
      <c r="C21" s="138" t="s">
        <v>130</v>
      </c>
      <c r="D21" s="138">
        <v>4898.3871531999994</v>
      </c>
      <c r="E21" s="138" t="s">
        <v>130</v>
      </c>
      <c r="F21" s="138">
        <v>139395.33645279999</v>
      </c>
      <c r="G21" s="138">
        <v>0.79878000000000005</v>
      </c>
      <c r="H21" s="138" t="s">
        <v>130</v>
      </c>
      <c r="I21" s="138" t="s">
        <v>130</v>
      </c>
      <c r="J21" s="138">
        <v>0.14357839999999999</v>
      </c>
      <c r="K21" s="138">
        <v>3376.0050890999996</v>
      </c>
      <c r="L21" s="138">
        <v>53411.724299600006</v>
      </c>
      <c r="M21" s="138">
        <v>23426.1780024</v>
      </c>
      <c r="N21" s="138">
        <v>24561.745854700002</v>
      </c>
      <c r="O21" s="138">
        <v>13437.708821200002</v>
      </c>
      <c r="P21" s="138">
        <v>50062.804213399999</v>
      </c>
      <c r="Q21" s="138">
        <v>164900.16119129999</v>
      </c>
      <c r="R21" s="138">
        <v>290.26990879999994</v>
      </c>
      <c r="S21" s="138" t="s">
        <v>130</v>
      </c>
      <c r="T21" s="138">
        <v>6325.7059323000003</v>
      </c>
      <c r="U21" s="138" t="s">
        <v>130</v>
      </c>
      <c r="V21" s="138">
        <v>7.5000000000000002E-4</v>
      </c>
      <c r="W21" s="138">
        <v>319186.80883590004</v>
      </c>
      <c r="X21" s="139"/>
      <c r="Y21" s="139"/>
    </row>
    <row r="22" spans="1:25" s="140" customFormat="1" ht="14.1" customHeight="1">
      <c r="A22" s="142" t="s">
        <v>294</v>
      </c>
      <c r="B22" s="138">
        <v>3431.5978187000001</v>
      </c>
      <c r="C22" s="138" t="s">
        <v>130</v>
      </c>
      <c r="D22" s="138">
        <v>3431.5978187000001</v>
      </c>
      <c r="E22" s="138" t="s">
        <v>130</v>
      </c>
      <c r="F22" s="138">
        <v>135013.8202546</v>
      </c>
      <c r="G22" s="138">
        <v>0.79878000000000005</v>
      </c>
      <c r="H22" s="138" t="s">
        <v>130</v>
      </c>
      <c r="I22" s="138" t="s">
        <v>130</v>
      </c>
      <c r="J22" s="138">
        <v>0.14357839999999999</v>
      </c>
      <c r="K22" s="138">
        <v>3344.3565079999998</v>
      </c>
      <c r="L22" s="138">
        <v>51488.850671200002</v>
      </c>
      <c r="M22" s="138">
        <v>22799.450609</v>
      </c>
      <c r="N22" s="138">
        <v>23963.123904700002</v>
      </c>
      <c r="O22" s="138">
        <v>13146.584041300001</v>
      </c>
      <c r="P22" s="138">
        <v>48909.931460899999</v>
      </c>
      <c r="Q22" s="138">
        <v>160307.9406871</v>
      </c>
      <c r="R22" s="138">
        <v>0.20967350000000001</v>
      </c>
      <c r="S22" s="138" t="s">
        <v>130</v>
      </c>
      <c r="T22" s="138">
        <v>6306.5405023000003</v>
      </c>
      <c r="U22" s="138" t="s">
        <v>130</v>
      </c>
      <c r="V22" s="138">
        <v>7.5000000000000002E-4</v>
      </c>
      <c r="W22" s="138">
        <v>308405.40855260001</v>
      </c>
      <c r="X22" s="139"/>
      <c r="Y22" s="139"/>
    </row>
    <row r="23" spans="1:25" s="140" customFormat="1" ht="14.1" customHeight="1">
      <c r="A23" s="142" t="s">
        <v>295</v>
      </c>
      <c r="B23" s="138">
        <v>582.97349139999994</v>
      </c>
      <c r="C23" s="138" t="s">
        <v>130</v>
      </c>
      <c r="D23" s="138">
        <v>582.97349139999994</v>
      </c>
      <c r="E23" s="138" t="s">
        <v>130</v>
      </c>
      <c r="F23" s="138">
        <v>2110.6018250000002</v>
      </c>
      <c r="G23" s="138" t="s">
        <v>130</v>
      </c>
      <c r="H23" s="138" t="s">
        <v>130</v>
      </c>
      <c r="I23" s="138" t="s">
        <v>130</v>
      </c>
      <c r="J23" s="138" t="s">
        <v>130</v>
      </c>
      <c r="K23" s="138">
        <v>9.6553035000000005</v>
      </c>
      <c r="L23" s="138">
        <v>313.17052999999999</v>
      </c>
      <c r="M23" s="138">
        <v>253.28713999999999</v>
      </c>
      <c r="N23" s="138">
        <v>267.76325000000003</v>
      </c>
      <c r="O23" s="138">
        <v>247.73797999999999</v>
      </c>
      <c r="P23" s="138">
        <v>455.15878780000003</v>
      </c>
      <c r="Q23" s="138">
        <v>1537.1176878000001</v>
      </c>
      <c r="R23" s="138">
        <v>289.85522429999997</v>
      </c>
      <c r="S23" s="138" t="s">
        <v>130</v>
      </c>
      <c r="T23" s="138">
        <v>0.94787999999999994</v>
      </c>
      <c r="U23" s="138" t="s">
        <v>130</v>
      </c>
      <c r="V23" s="138" t="s">
        <v>130</v>
      </c>
      <c r="W23" s="138">
        <v>4531.1514120000002</v>
      </c>
      <c r="X23" s="139"/>
      <c r="Y23" s="139"/>
    </row>
    <row r="24" spans="1:25" s="140" customFormat="1" ht="14.1" customHeight="1">
      <c r="A24" s="142" t="s">
        <v>296</v>
      </c>
      <c r="B24" s="138">
        <v>419.50495910000001</v>
      </c>
      <c r="C24" s="138" t="s">
        <v>130</v>
      </c>
      <c r="D24" s="138">
        <v>419.50495910000001</v>
      </c>
      <c r="E24" s="138" t="s">
        <v>130</v>
      </c>
      <c r="F24" s="138">
        <v>1576.4594322</v>
      </c>
      <c r="G24" s="138" t="s">
        <v>130</v>
      </c>
      <c r="H24" s="138" t="s">
        <v>130</v>
      </c>
      <c r="I24" s="138" t="s">
        <v>130</v>
      </c>
      <c r="J24" s="138" t="s">
        <v>130</v>
      </c>
      <c r="K24" s="138">
        <v>2.7407675999999999</v>
      </c>
      <c r="L24" s="138">
        <v>538.9693264</v>
      </c>
      <c r="M24" s="138">
        <v>215.4850634</v>
      </c>
      <c r="N24" s="138">
        <v>277.07323000000002</v>
      </c>
      <c r="O24" s="138">
        <v>13.2738499</v>
      </c>
      <c r="P24" s="138">
        <v>511.98503470000003</v>
      </c>
      <c r="Q24" s="138">
        <v>1556.7865044</v>
      </c>
      <c r="R24" s="138">
        <v>0.1841014</v>
      </c>
      <c r="S24" s="138" t="s">
        <v>130</v>
      </c>
      <c r="T24" s="138">
        <v>5.3501200000000004</v>
      </c>
      <c r="U24" s="138" t="s">
        <v>130</v>
      </c>
      <c r="V24" s="138" t="s">
        <v>130</v>
      </c>
      <c r="W24" s="138">
        <v>3561.0258847000005</v>
      </c>
      <c r="X24" s="139"/>
      <c r="Y24" s="139"/>
    </row>
    <row r="25" spans="1:25" s="140" customFormat="1" ht="14.1" customHeight="1">
      <c r="A25" s="142" t="s">
        <v>297</v>
      </c>
      <c r="B25" s="138">
        <v>464.31088399999999</v>
      </c>
      <c r="C25" s="138" t="s">
        <v>130</v>
      </c>
      <c r="D25" s="138">
        <v>464.31088399999999</v>
      </c>
      <c r="E25" s="138" t="s">
        <v>130</v>
      </c>
      <c r="F25" s="138">
        <v>694.45494099999996</v>
      </c>
      <c r="G25" s="138" t="s">
        <v>130</v>
      </c>
      <c r="H25" s="138" t="s">
        <v>130</v>
      </c>
      <c r="I25" s="138" t="s">
        <v>130</v>
      </c>
      <c r="J25" s="138" t="s">
        <v>130</v>
      </c>
      <c r="K25" s="138">
        <v>19.252510000000001</v>
      </c>
      <c r="L25" s="138">
        <v>1070.733772</v>
      </c>
      <c r="M25" s="138">
        <v>157.95518999999999</v>
      </c>
      <c r="N25" s="138">
        <v>53.785469999999997</v>
      </c>
      <c r="O25" s="138">
        <v>30.112950000000001</v>
      </c>
      <c r="P25" s="138">
        <v>185.72892999999999</v>
      </c>
      <c r="Q25" s="138">
        <v>1498.3163119999999</v>
      </c>
      <c r="R25" s="138">
        <v>2.09096E-2</v>
      </c>
      <c r="S25" s="138" t="s">
        <v>130</v>
      </c>
      <c r="T25" s="138">
        <v>12.867430000000001</v>
      </c>
      <c r="U25" s="138" t="s">
        <v>130</v>
      </c>
      <c r="V25" s="138" t="s">
        <v>130</v>
      </c>
      <c r="W25" s="138">
        <v>2689.2229865999993</v>
      </c>
      <c r="X25" s="139"/>
      <c r="Y25" s="139"/>
    </row>
    <row r="26" spans="1:25" s="140" customFormat="1" ht="14.1" customHeight="1">
      <c r="A26" s="145" t="s">
        <v>298</v>
      </c>
      <c r="B26" s="138">
        <v>4100.5588358000005</v>
      </c>
      <c r="C26" s="138" t="s">
        <v>130</v>
      </c>
      <c r="D26" s="138">
        <v>4100.5588358000005</v>
      </c>
      <c r="E26" s="138" t="s">
        <v>130</v>
      </c>
      <c r="F26" s="138">
        <v>3318.4304719000002</v>
      </c>
      <c r="G26" s="138">
        <v>3</v>
      </c>
      <c r="H26" s="138" t="s">
        <v>130</v>
      </c>
      <c r="I26" s="138" t="s">
        <v>130</v>
      </c>
      <c r="J26" s="138">
        <v>0.48356600000000005</v>
      </c>
      <c r="K26" s="138">
        <v>4687.5510867999992</v>
      </c>
      <c r="L26" s="138">
        <v>28183.803647600002</v>
      </c>
      <c r="M26" s="138">
        <v>20194.453580199999</v>
      </c>
      <c r="N26" s="138">
        <v>33346.4443235</v>
      </c>
      <c r="O26" s="138">
        <v>12380.828791900001</v>
      </c>
      <c r="P26" s="138">
        <v>9094.9672193000006</v>
      </c>
      <c r="Q26" s="138">
        <v>103200.49756250001</v>
      </c>
      <c r="R26" s="138" t="s">
        <v>130</v>
      </c>
      <c r="S26" s="138" t="s">
        <v>130</v>
      </c>
      <c r="T26" s="138">
        <v>23.157245</v>
      </c>
      <c r="U26" s="138" t="s">
        <v>130</v>
      </c>
      <c r="V26" s="138" t="s">
        <v>130</v>
      </c>
      <c r="W26" s="138">
        <v>115333.678768</v>
      </c>
      <c r="X26" s="139"/>
      <c r="Y26" s="139"/>
    </row>
    <row r="27" spans="1:25" s="140" customFormat="1" ht="20.100000000000001" customHeight="1">
      <c r="A27" s="142" t="s">
        <v>299</v>
      </c>
      <c r="B27" s="138">
        <v>1646.1193871</v>
      </c>
      <c r="C27" s="138" t="s">
        <v>130</v>
      </c>
      <c r="D27" s="138">
        <v>1646.1193871</v>
      </c>
      <c r="E27" s="138" t="s">
        <v>130</v>
      </c>
      <c r="F27" s="138">
        <v>1125.0070072000001</v>
      </c>
      <c r="G27" s="138">
        <v>3</v>
      </c>
      <c r="H27" s="138" t="s">
        <v>130</v>
      </c>
      <c r="I27" s="138" t="s">
        <v>130</v>
      </c>
      <c r="J27" s="138">
        <v>0.44751600000000002</v>
      </c>
      <c r="K27" s="138">
        <v>1458.3250284999999</v>
      </c>
      <c r="L27" s="138">
        <v>22005.178525800002</v>
      </c>
      <c r="M27" s="138">
        <v>7882.7607146999999</v>
      </c>
      <c r="N27" s="138">
        <v>11353.077202</v>
      </c>
      <c r="O27" s="138">
        <v>2631.9969915000001</v>
      </c>
      <c r="P27" s="138">
        <v>3194.4867720000002</v>
      </c>
      <c r="Q27" s="138">
        <v>47067.500206000012</v>
      </c>
      <c r="R27" s="138" t="s">
        <v>130</v>
      </c>
      <c r="S27" s="138" t="s">
        <v>130</v>
      </c>
      <c r="T27" s="138">
        <v>18.793914999999998</v>
      </c>
      <c r="U27" s="138" t="s">
        <v>130</v>
      </c>
      <c r="V27" s="138" t="s">
        <v>130</v>
      </c>
      <c r="W27" s="138">
        <v>51319.193059800018</v>
      </c>
      <c r="X27" s="139"/>
      <c r="Y27" s="139"/>
    </row>
    <row r="28" spans="1:25" s="140" customFormat="1" ht="20.100000000000001" customHeight="1">
      <c r="A28" s="142" t="s">
        <v>300</v>
      </c>
      <c r="B28" s="138">
        <v>21.380086599999998</v>
      </c>
      <c r="C28" s="138" t="s">
        <v>130</v>
      </c>
      <c r="D28" s="138">
        <v>21.380086599999998</v>
      </c>
      <c r="E28" s="138" t="s">
        <v>130</v>
      </c>
      <c r="F28" s="138">
        <v>275.84612700000002</v>
      </c>
      <c r="G28" s="138" t="s">
        <v>130</v>
      </c>
      <c r="H28" s="138" t="s">
        <v>130</v>
      </c>
      <c r="I28" s="138" t="s">
        <v>130</v>
      </c>
      <c r="J28" s="138">
        <v>3.6049999999999999E-2</v>
      </c>
      <c r="K28" s="138">
        <v>1257.0660194</v>
      </c>
      <c r="L28" s="138">
        <v>4309.0498723999999</v>
      </c>
      <c r="M28" s="138">
        <v>12035.764975</v>
      </c>
      <c r="N28" s="138">
        <v>14689.0317426</v>
      </c>
      <c r="O28" s="138">
        <v>7065.6617833</v>
      </c>
      <c r="P28" s="138">
        <v>3808.5570060999999</v>
      </c>
      <c r="Q28" s="138">
        <v>41908.065379399995</v>
      </c>
      <c r="R28" s="138" t="s">
        <v>130</v>
      </c>
      <c r="S28" s="138" t="s">
        <v>130</v>
      </c>
      <c r="T28" s="138">
        <v>0.40275</v>
      </c>
      <c r="U28" s="138" t="s">
        <v>130</v>
      </c>
      <c r="V28" s="138" t="s">
        <v>130</v>
      </c>
      <c r="W28" s="138">
        <v>43462.796412399999</v>
      </c>
      <c r="X28" s="139"/>
      <c r="Y28" s="139"/>
    </row>
    <row r="29" spans="1:25" s="140" customFormat="1" ht="14.1" customHeight="1">
      <c r="A29" s="146" t="s">
        <v>301</v>
      </c>
      <c r="B29" s="138">
        <v>1817.5968408000001</v>
      </c>
      <c r="C29" s="138" t="s">
        <v>130</v>
      </c>
      <c r="D29" s="138">
        <v>1817.5968408000001</v>
      </c>
      <c r="E29" s="138" t="s">
        <v>130</v>
      </c>
      <c r="F29" s="138">
        <v>1753.3061247000001</v>
      </c>
      <c r="G29" s="138" t="s">
        <v>130</v>
      </c>
      <c r="H29" s="138" t="s">
        <v>130</v>
      </c>
      <c r="I29" s="138" t="s">
        <v>130</v>
      </c>
      <c r="J29" s="138" t="s">
        <v>130</v>
      </c>
      <c r="K29" s="138">
        <v>1129.4082375</v>
      </c>
      <c r="L29" s="138">
        <v>1841.7375674</v>
      </c>
      <c r="M29" s="138">
        <v>266.92789049999999</v>
      </c>
      <c r="N29" s="138">
        <v>6187.2800789000003</v>
      </c>
      <c r="O29" s="138">
        <v>2567.6648571000001</v>
      </c>
      <c r="P29" s="138">
        <v>2024.2311302000001</v>
      </c>
      <c r="Q29" s="138">
        <v>12887.8415241</v>
      </c>
      <c r="R29" s="138" t="s">
        <v>130</v>
      </c>
      <c r="S29" s="138" t="s">
        <v>130</v>
      </c>
      <c r="T29" s="138">
        <v>3.7785000000000002</v>
      </c>
      <c r="U29" s="138" t="s">
        <v>130</v>
      </c>
      <c r="V29" s="138" t="s">
        <v>130</v>
      </c>
      <c r="W29" s="138">
        <v>17591.931227100002</v>
      </c>
      <c r="X29" s="139"/>
      <c r="Y29" s="139"/>
    </row>
    <row r="30" spans="1:25" s="140" customFormat="1" ht="20.100000000000001" customHeight="1">
      <c r="A30" s="146" t="s">
        <v>302</v>
      </c>
      <c r="B30" s="138">
        <v>615.46252130000005</v>
      </c>
      <c r="C30" s="138" t="s">
        <v>130</v>
      </c>
      <c r="D30" s="138">
        <v>615.46252130000005</v>
      </c>
      <c r="E30" s="138" t="s">
        <v>130</v>
      </c>
      <c r="F30" s="138">
        <v>164.27121299999999</v>
      </c>
      <c r="G30" s="138" t="s">
        <v>130</v>
      </c>
      <c r="H30" s="138" t="s">
        <v>130</v>
      </c>
      <c r="I30" s="138" t="s">
        <v>130</v>
      </c>
      <c r="J30" s="138" t="s">
        <v>130</v>
      </c>
      <c r="K30" s="138">
        <v>842.75180139999998</v>
      </c>
      <c r="L30" s="138">
        <v>27.837682000000001</v>
      </c>
      <c r="M30" s="138">
        <v>9</v>
      </c>
      <c r="N30" s="138">
        <v>1117.0553</v>
      </c>
      <c r="O30" s="138">
        <v>115.50516</v>
      </c>
      <c r="P30" s="138">
        <v>67.692311000000004</v>
      </c>
      <c r="Q30" s="138">
        <v>1337.090453</v>
      </c>
      <c r="R30" s="138" t="s">
        <v>130</v>
      </c>
      <c r="S30" s="138" t="s">
        <v>130</v>
      </c>
      <c r="T30" s="138">
        <v>0.18207999999999999</v>
      </c>
      <c r="U30" s="138" t="s">
        <v>130</v>
      </c>
      <c r="V30" s="138" t="s">
        <v>130</v>
      </c>
      <c r="W30" s="138">
        <v>2959.7580687000004</v>
      </c>
      <c r="X30" s="139"/>
      <c r="Y30" s="139"/>
    </row>
    <row r="31" spans="1:25" s="140" customFormat="1" ht="20.100000000000001" customHeight="1">
      <c r="A31" s="147" t="s">
        <v>303</v>
      </c>
      <c r="B31" s="138">
        <v>5405.4267474000007</v>
      </c>
      <c r="C31" s="138" t="s">
        <v>130</v>
      </c>
      <c r="D31" s="138">
        <v>5405.4267474000007</v>
      </c>
      <c r="E31" s="138" t="s">
        <v>130</v>
      </c>
      <c r="F31" s="138">
        <v>35280.159179800001</v>
      </c>
      <c r="G31" s="138">
        <v>1.1123499999999999</v>
      </c>
      <c r="H31" s="138" t="s">
        <v>130</v>
      </c>
      <c r="I31" s="138" t="s">
        <v>130</v>
      </c>
      <c r="J31" s="138">
        <v>4.6412700000000001E-2</v>
      </c>
      <c r="K31" s="138">
        <v>1640.2598768</v>
      </c>
      <c r="L31" s="138">
        <v>14276.7446867</v>
      </c>
      <c r="M31" s="138">
        <v>4443.9365558999998</v>
      </c>
      <c r="N31" s="138">
        <v>9614.1597266999997</v>
      </c>
      <c r="O31" s="138">
        <v>2674.5658698000002</v>
      </c>
      <c r="P31" s="138">
        <v>12725.661966900001</v>
      </c>
      <c r="Q31" s="138">
        <v>43735.068806000003</v>
      </c>
      <c r="R31" s="138">
        <v>167.2805381</v>
      </c>
      <c r="S31" s="138">
        <v>49888.519652700001</v>
      </c>
      <c r="T31" s="138">
        <v>504.70602739999998</v>
      </c>
      <c r="U31" s="138" t="s">
        <v>130</v>
      </c>
      <c r="V31" s="138" t="s">
        <v>130</v>
      </c>
      <c r="W31" s="138">
        <v>136622.57959090004</v>
      </c>
      <c r="X31" s="139"/>
      <c r="Y31" s="139"/>
    </row>
    <row r="32" spans="1:25" ht="14.1" customHeight="1">
      <c r="A32" s="148" t="s">
        <v>304</v>
      </c>
      <c r="B32" s="138">
        <v>216.8364325</v>
      </c>
      <c r="C32" s="138" t="s">
        <v>130</v>
      </c>
      <c r="D32" s="138">
        <v>216.8364325</v>
      </c>
      <c r="E32" s="138" t="s">
        <v>130</v>
      </c>
      <c r="F32" s="138">
        <v>12.2927166</v>
      </c>
      <c r="G32" s="138" t="s">
        <v>130</v>
      </c>
      <c r="H32" s="138" t="s">
        <v>130</v>
      </c>
      <c r="I32" s="138" t="s">
        <v>130</v>
      </c>
      <c r="J32" s="138">
        <v>4.6412700000000001E-2</v>
      </c>
      <c r="K32" s="138">
        <v>4.8101488999999997</v>
      </c>
      <c r="L32" s="138">
        <v>84.246470000000002</v>
      </c>
      <c r="M32" s="138" t="s">
        <v>130</v>
      </c>
      <c r="N32" s="138">
        <v>3.6589499999999999</v>
      </c>
      <c r="O32" s="138">
        <v>28.389859999999999</v>
      </c>
      <c r="P32" s="138">
        <v>26.906459999999999</v>
      </c>
      <c r="Q32" s="138">
        <v>143.20174</v>
      </c>
      <c r="R32" s="138" t="s">
        <v>130</v>
      </c>
      <c r="S32" s="138">
        <v>49888.519652700001</v>
      </c>
      <c r="T32" s="138">
        <v>0.86231000000000002</v>
      </c>
      <c r="U32" s="138" t="s">
        <v>130</v>
      </c>
      <c r="V32" s="138" t="s">
        <v>130</v>
      </c>
      <c r="W32" s="138">
        <v>50266.5694134</v>
      </c>
      <c r="X32" s="139"/>
      <c r="Y32" s="139"/>
    </row>
    <row r="33" spans="1:25" ht="14.1" customHeight="1">
      <c r="A33" s="148" t="s">
        <v>305</v>
      </c>
      <c r="B33" s="138">
        <v>47.948379600000003</v>
      </c>
      <c r="C33" s="138" t="s">
        <v>130</v>
      </c>
      <c r="D33" s="138">
        <v>47.948379600000003</v>
      </c>
      <c r="E33" s="138" t="s">
        <v>130</v>
      </c>
      <c r="F33" s="138">
        <v>363.95672080000003</v>
      </c>
      <c r="G33" s="138" t="s">
        <v>130</v>
      </c>
      <c r="H33" s="138" t="s">
        <v>130</v>
      </c>
      <c r="I33" s="138" t="s">
        <v>130</v>
      </c>
      <c r="J33" s="138" t="s">
        <v>130</v>
      </c>
      <c r="K33" s="138">
        <v>95.503883099999996</v>
      </c>
      <c r="L33" s="138">
        <v>235.06553</v>
      </c>
      <c r="M33" s="138">
        <v>39.194249999999997</v>
      </c>
      <c r="N33" s="138">
        <v>13.4985</v>
      </c>
      <c r="O33" s="138">
        <v>0.69925000000000004</v>
      </c>
      <c r="P33" s="138">
        <v>188.66381999999999</v>
      </c>
      <c r="Q33" s="138">
        <v>477.12134999999995</v>
      </c>
      <c r="R33" s="138">
        <v>14.585760000000001</v>
      </c>
      <c r="S33" s="138" t="s">
        <v>130</v>
      </c>
      <c r="T33" s="138">
        <v>8.2790599999999994</v>
      </c>
      <c r="U33" s="138" t="s">
        <v>130</v>
      </c>
      <c r="V33" s="138" t="s">
        <v>130</v>
      </c>
      <c r="W33" s="138">
        <v>1007.3951535</v>
      </c>
      <c r="X33" s="139"/>
      <c r="Y33" s="139"/>
    </row>
    <row r="34" spans="1:25" ht="14.1" customHeight="1">
      <c r="A34" s="148" t="s">
        <v>306</v>
      </c>
      <c r="B34" s="138">
        <v>707.8825683</v>
      </c>
      <c r="C34" s="138" t="s">
        <v>130</v>
      </c>
      <c r="D34" s="138">
        <v>707.8825683</v>
      </c>
      <c r="E34" s="138" t="s">
        <v>130</v>
      </c>
      <c r="F34" s="138">
        <v>93.946038000000001</v>
      </c>
      <c r="G34" s="138" t="s">
        <v>130</v>
      </c>
      <c r="H34" s="138" t="s">
        <v>130</v>
      </c>
      <c r="I34" s="138" t="s">
        <v>130</v>
      </c>
      <c r="J34" s="138" t="s">
        <v>130</v>
      </c>
      <c r="K34" s="138" t="s">
        <v>130</v>
      </c>
      <c r="L34" s="138">
        <v>30.241949999999999</v>
      </c>
      <c r="M34" s="138">
        <v>29.383050000000001</v>
      </c>
      <c r="N34" s="138">
        <v>231.215</v>
      </c>
      <c r="O34" s="138">
        <v>510.72318000000001</v>
      </c>
      <c r="P34" s="138">
        <v>49.200429999999997</v>
      </c>
      <c r="Q34" s="138">
        <v>850.76361000000009</v>
      </c>
      <c r="R34" s="138">
        <v>84.833380000000005</v>
      </c>
      <c r="S34" s="138" t="s">
        <v>130</v>
      </c>
      <c r="T34" s="138">
        <v>0.48087999999999997</v>
      </c>
      <c r="U34" s="138" t="s">
        <v>130</v>
      </c>
      <c r="V34" s="138" t="s">
        <v>130</v>
      </c>
      <c r="W34" s="138">
        <v>1737.9064763000001</v>
      </c>
      <c r="X34" s="139"/>
      <c r="Y34" s="139"/>
    </row>
    <row r="35" spans="1:25" ht="14.1" customHeight="1">
      <c r="A35" s="148" t="s">
        <v>307</v>
      </c>
      <c r="B35" s="138">
        <v>871.31219190000002</v>
      </c>
      <c r="C35" s="138" t="s">
        <v>130</v>
      </c>
      <c r="D35" s="138">
        <v>871.31219190000002</v>
      </c>
      <c r="E35" s="138" t="s">
        <v>130</v>
      </c>
      <c r="F35" s="138">
        <v>3021.8699505</v>
      </c>
      <c r="G35" s="138" t="s">
        <v>130</v>
      </c>
      <c r="H35" s="138" t="s">
        <v>130</v>
      </c>
      <c r="I35" s="138" t="s">
        <v>130</v>
      </c>
      <c r="J35" s="138" t="s">
        <v>130</v>
      </c>
      <c r="K35" s="138">
        <v>206.9700838</v>
      </c>
      <c r="L35" s="138">
        <v>1322.3649620000001</v>
      </c>
      <c r="M35" s="138">
        <v>325.15510999999998</v>
      </c>
      <c r="N35" s="138">
        <v>488.19898999999998</v>
      </c>
      <c r="O35" s="138">
        <v>127.33275999999999</v>
      </c>
      <c r="P35" s="138">
        <v>1564.6750794</v>
      </c>
      <c r="Q35" s="138">
        <v>3827.7269013999999</v>
      </c>
      <c r="R35" s="138" t="s">
        <v>130</v>
      </c>
      <c r="S35" s="138" t="s">
        <v>130</v>
      </c>
      <c r="T35" s="138">
        <v>3.6553800000000001</v>
      </c>
      <c r="U35" s="138" t="s">
        <v>130</v>
      </c>
      <c r="V35" s="138" t="s">
        <v>130</v>
      </c>
      <c r="W35" s="138">
        <v>7931.5345075999994</v>
      </c>
      <c r="X35" s="139"/>
      <c r="Y35" s="139"/>
    </row>
    <row r="36" spans="1:25" ht="14.1" customHeight="1">
      <c r="A36" s="148" t="s">
        <v>308</v>
      </c>
      <c r="B36" s="138">
        <v>3199.8281916000001</v>
      </c>
      <c r="C36" s="138" t="s">
        <v>130</v>
      </c>
      <c r="D36" s="138">
        <v>3199.8281916000001</v>
      </c>
      <c r="E36" s="138" t="s">
        <v>130</v>
      </c>
      <c r="F36" s="138">
        <v>30643.346449500001</v>
      </c>
      <c r="G36" s="138">
        <v>1.1123499999999999</v>
      </c>
      <c r="H36" s="138" t="s">
        <v>130</v>
      </c>
      <c r="I36" s="138" t="s">
        <v>130</v>
      </c>
      <c r="J36" s="138" t="s">
        <v>130</v>
      </c>
      <c r="K36" s="138">
        <v>1136.4944022</v>
      </c>
      <c r="L36" s="138">
        <v>12410.8108964</v>
      </c>
      <c r="M36" s="138">
        <v>3952.3086598</v>
      </c>
      <c r="N36" s="138">
        <v>7901.4886772</v>
      </c>
      <c r="O36" s="138">
        <v>1990.1107194000001</v>
      </c>
      <c r="P36" s="138">
        <v>10522.2280283</v>
      </c>
      <c r="Q36" s="138">
        <v>36776.946981100002</v>
      </c>
      <c r="R36" s="138">
        <v>67.861398100000002</v>
      </c>
      <c r="S36" s="138" t="s">
        <v>130</v>
      </c>
      <c r="T36" s="138">
        <v>491.42839739999999</v>
      </c>
      <c r="U36" s="138" t="s">
        <v>130</v>
      </c>
      <c r="V36" s="138" t="s">
        <v>130</v>
      </c>
      <c r="W36" s="138">
        <v>72317.018169899995</v>
      </c>
      <c r="X36" s="139"/>
      <c r="Y36" s="139"/>
    </row>
    <row r="37" spans="1:25" ht="20.100000000000001" customHeight="1">
      <c r="A37" s="148" t="s">
        <v>309</v>
      </c>
      <c r="B37" s="138">
        <v>361.61898350000001</v>
      </c>
      <c r="C37" s="138" t="s">
        <v>130</v>
      </c>
      <c r="D37" s="138">
        <v>361.61898350000001</v>
      </c>
      <c r="E37" s="138" t="s">
        <v>130</v>
      </c>
      <c r="F37" s="138">
        <v>1144.7473044000001</v>
      </c>
      <c r="G37" s="138" t="s">
        <v>130</v>
      </c>
      <c r="H37" s="138" t="s">
        <v>130</v>
      </c>
      <c r="I37" s="138" t="s">
        <v>130</v>
      </c>
      <c r="J37" s="138" t="s">
        <v>130</v>
      </c>
      <c r="K37" s="138">
        <v>196.48135880000001</v>
      </c>
      <c r="L37" s="138">
        <v>194.01487829999999</v>
      </c>
      <c r="M37" s="138">
        <v>97.895486099999999</v>
      </c>
      <c r="N37" s="138">
        <v>976.09960950000004</v>
      </c>
      <c r="O37" s="138">
        <v>17.3101004</v>
      </c>
      <c r="P37" s="138">
        <v>373.98814920000001</v>
      </c>
      <c r="Q37" s="138">
        <v>1659.3082234999999</v>
      </c>
      <c r="R37" s="138" t="s">
        <v>130</v>
      </c>
      <c r="S37" s="138" t="s">
        <v>130</v>
      </c>
      <c r="T37" s="138" t="s">
        <v>130</v>
      </c>
      <c r="U37" s="138" t="s">
        <v>130</v>
      </c>
      <c r="V37" s="138" t="s">
        <v>130</v>
      </c>
      <c r="W37" s="138">
        <v>3362.1558702000002</v>
      </c>
      <c r="X37" s="139"/>
      <c r="Y37" s="139"/>
    </row>
    <row r="38" spans="1:25" ht="20.100000000000001" customHeight="1">
      <c r="A38" s="149" t="s">
        <v>310</v>
      </c>
      <c r="B38" s="138">
        <v>48.330194599999999</v>
      </c>
      <c r="C38" s="138" t="s">
        <v>130</v>
      </c>
      <c r="D38" s="138">
        <v>48.330194599999999</v>
      </c>
      <c r="E38" s="138" t="s">
        <v>130</v>
      </c>
      <c r="F38" s="138">
        <v>20.483312700000003</v>
      </c>
      <c r="G38" s="138" t="s">
        <v>130</v>
      </c>
      <c r="H38" s="138" t="s">
        <v>130</v>
      </c>
      <c r="I38" s="138" t="s">
        <v>130</v>
      </c>
      <c r="J38" s="138" t="s">
        <v>130</v>
      </c>
      <c r="K38" s="138">
        <v>12.307285</v>
      </c>
      <c r="L38" s="138">
        <v>11.96128</v>
      </c>
      <c r="M38" s="138">
        <v>10.5052</v>
      </c>
      <c r="N38" s="138">
        <v>1599.0685000000001</v>
      </c>
      <c r="O38" s="138">
        <v>399.85</v>
      </c>
      <c r="P38" s="138">
        <v>2.8232599999999999</v>
      </c>
      <c r="Q38" s="138">
        <v>2024.2082400000002</v>
      </c>
      <c r="R38" s="138" t="s">
        <v>130</v>
      </c>
      <c r="S38" s="138" t="s">
        <v>130</v>
      </c>
      <c r="T38" s="138">
        <v>1.6012299999999999</v>
      </c>
      <c r="U38" s="138" t="s">
        <v>130</v>
      </c>
      <c r="V38" s="138" t="s">
        <v>130</v>
      </c>
      <c r="W38" s="138">
        <v>2106.9302623000003</v>
      </c>
      <c r="X38" s="139"/>
      <c r="Y38" s="139"/>
    </row>
    <row r="39" spans="1:25" ht="14.1" customHeight="1">
      <c r="A39" s="148" t="s">
        <v>311</v>
      </c>
      <c r="B39" s="138">
        <v>15.5611595</v>
      </c>
      <c r="C39" s="138" t="s">
        <v>130</v>
      </c>
      <c r="D39" s="138">
        <v>15.5611595</v>
      </c>
      <c r="E39" s="138" t="s">
        <v>130</v>
      </c>
      <c r="F39" s="138">
        <v>9.9862923000000006</v>
      </c>
      <c r="G39" s="138" t="s">
        <v>130</v>
      </c>
      <c r="H39" s="138" t="s">
        <v>130</v>
      </c>
      <c r="I39" s="138" t="s">
        <v>130</v>
      </c>
      <c r="J39" s="138" t="s">
        <v>130</v>
      </c>
      <c r="K39" s="138" t="s">
        <v>130</v>
      </c>
      <c r="L39" s="138">
        <v>11.96128</v>
      </c>
      <c r="M39" s="138" t="s">
        <v>130</v>
      </c>
      <c r="N39" s="138" t="s">
        <v>130</v>
      </c>
      <c r="O39" s="138" t="s">
        <v>130</v>
      </c>
      <c r="P39" s="138" t="s">
        <v>130</v>
      </c>
      <c r="Q39" s="138">
        <v>11.96128</v>
      </c>
      <c r="R39" s="138" t="s">
        <v>130</v>
      </c>
      <c r="S39" s="138" t="s">
        <v>130</v>
      </c>
      <c r="T39" s="138" t="s">
        <v>130</v>
      </c>
      <c r="U39" s="138" t="s">
        <v>130</v>
      </c>
      <c r="V39" s="138" t="s">
        <v>130</v>
      </c>
      <c r="W39" s="138">
        <v>37.5087318</v>
      </c>
      <c r="X39" s="139"/>
      <c r="Y39" s="139"/>
    </row>
    <row r="40" spans="1:25" ht="14.1" customHeight="1">
      <c r="A40" s="148" t="s">
        <v>312</v>
      </c>
      <c r="B40" s="138" t="s">
        <v>130</v>
      </c>
      <c r="C40" s="138" t="s">
        <v>130</v>
      </c>
      <c r="D40" s="138" t="s">
        <v>130</v>
      </c>
      <c r="E40" s="138" t="s">
        <v>130</v>
      </c>
      <c r="F40" s="138">
        <v>0.13732</v>
      </c>
      <c r="G40" s="138" t="s">
        <v>130</v>
      </c>
      <c r="H40" s="138" t="s">
        <v>130</v>
      </c>
      <c r="I40" s="138" t="s">
        <v>130</v>
      </c>
      <c r="J40" s="138" t="s">
        <v>130</v>
      </c>
      <c r="K40" s="138" t="s">
        <v>130</v>
      </c>
      <c r="L40" s="138" t="s">
        <v>130</v>
      </c>
      <c r="M40" s="138">
        <v>2.0000000000000001E-4</v>
      </c>
      <c r="N40" s="138" t="s">
        <v>130</v>
      </c>
      <c r="O40" s="138" t="s">
        <v>130</v>
      </c>
      <c r="P40" s="138" t="s">
        <v>130</v>
      </c>
      <c r="Q40" s="138">
        <v>2.0000000000000001E-4</v>
      </c>
      <c r="R40" s="138" t="s">
        <v>130</v>
      </c>
      <c r="S40" s="138" t="s">
        <v>130</v>
      </c>
      <c r="T40" s="138">
        <v>1.6012299999999999</v>
      </c>
      <c r="U40" s="138" t="s">
        <v>130</v>
      </c>
      <c r="V40" s="138" t="s">
        <v>130</v>
      </c>
      <c r="W40" s="138">
        <v>1.73875</v>
      </c>
      <c r="X40" s="139"/>
      <c r="Y40" s="139"/>
    </row>
    <row r="41" spans="1:25" ht="14.1" customHeight="1">
      <c r="A41" s="148" t="s">
        <v>313</v>
      </c>
      <c r="B41" s="138">
        <v>2.2485000000000002E-2</v>
      </c>
      <c r="C41" s="138" t="s">
        <v>130</v>
      </c>
      <c r="D41" s="138">
        <v>2.2485000000000002E-2</v>
      </c>
      <c r="E41" s="138" t="s">
        <v>130</v>
      </c>
      <c r="F41" s="138">
        <v>0.16185330000000001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 t="s">
        <v>130</v>
      </c>
      <c r="L41" s="138" t="s">
        <v>130</v>
      </c>
      <c r="M41" s="138" t="s">
        <v>130</v>
      </c>
      <c r="N41" s="138" t="s">
        <v>130</v>
      </c>
      <c r="O41" s="138" t="s">
        <v>130</v>
      </c>
      <c r="P41" s="138" t="s">
        <v>130</v>
      </c>
      <c r="Q41" s="138" t="s">
        <v>130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0.18433830000000001</v>
      </c>
      <c r="X41" s="139"/>
      <c r="Y41" s="139"/>
    </row>
    <row r="42" spans="1:25" ht="14.1" customHeight="1">
      <c r="A42" s="150" t="s">
        <v>314</v>
      </c>
      <c r="B42" s="151">
        <v>32.7465501</v>
      </c>
      <c r="C42" s="151" t="s">
        <v>130</v>
      </c>
      <c r="D42" s="151">
        <v>32.7465501</v>
      </c>
      <c r="E42" s="151" t="s">
        <v>130</v>
      </c>
      <c r="F42" s="151">
        <v>10.197847100000001</v>
      </c>
      <c r="G42" s="151" t="s">
        <v>130</v>
      </c>
      <c r="H42" s="151" t="s">
        <v>130</v>
      </c>
      <c r="I42" s="151" t="s">
        <v>130</v>
      </c>
      <c r="J42" s="151" t="s">
        <v>130</v>
      </c>
      <c r="K42" s="151">
        <v>12.307285</v>
      </c>
      <c r="L42" s="151" t="s">
        <v>130</v>
      </c>
      <c r="M42" s="151">
        <v>10.505000000000001</v>
      </c>
      <c r="N42" s="151">
        <v>1599.0685000000001</v>
      </c>
      <c r="O42" s="151">
        <v>399.85</v>
      </c>
      <c r="P42" s="151">
        <v>2.8232599999999999</v>
      </c>
      <c r="Q42" s="151">
        <v>2012.2467600000002</v>
      </c>
      <c r="R42" s="151" t="s">
        <v>130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2067.4984422000002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382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383</v>
      </c>
      <c r="L44" s="110" t="s">
        <v>237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33.200000000000003" customHeight="1">
      <c r="A48" s="1007"/>
      <c r="B48" s="125" t="s">
        <v>256</v>
      </c>
      <c r="C48" s="125" t="s">
        <v>257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355.93214929999999</v>
      </c>
      <c r="C50" s="138" t="s">
        <v>130</v>
      </c>
      <c r="D50" s="138">
        <v>355.93214929999999</v>
      </c>
      <c r="E50" s="138" t="s">
        <v>130</v>
      </c>
      <c r="F50" s="138">
        <v>5127.2736571000005</v>
      </c>
      <c r="G50" s="138" t="s">
        <v>130</v>
      </c>
      <c r="H50" s="138" t="s">
        <v>130</v>
      </c>
      <c r="I50" s="138" t="s">
        <v>130</v>
      </c>
      <c r="J50" s="138" t="s">
        <v>130</v>
      </c>
      <c r="K50" s="138">
        <v>103.1049596</v>
      </c>
      <c r="L50" s="138">
        <v>2690.1702885999998</v>
      </c>
      <c r="M50" s="138">
        <v>3678.0783869000002</v>
      </c>
      <c r="N50" s="138">
        <v>4903.4233295000004</v>
      </c>
      <c r="O50" s="138">
        <v>891.61583589999998</v>
      </c>
      <c r="P50" s="138">
        <v>2688.0298256999999</v>
      </c>
      <c r="Q50" s="138">
        <v>14851.3176666</v>
      </c>
      <c r="R50" s="138" t="s">
        <v>130</v>
      </c>
      <c r="S50" s="138" t="s">
        <v>130</v>
      </c>
      <c r="T50" s="138">
        <v>56.479010000000002</v>
      </c>
      <c r="U50" s="138" t="s">
        <v>130</v>
      </c>
      <c r="V50" s="138">
        <v>6.9999999999999994E-5</v>
      </c>
      <c r="W50" s="138">
        <v>20494.1075126</v>
      </c>
      <c r="X50" s="139"/>
      <c r="Y50" s="139"/>
    </row>
    <row r="51" spans="1:25" ht="27" customHeight="1">
      <c r="A51" s="148" t="s">
        <v>316</v>
      </c>
      <c r="B51" s="138">
        <v>338.1844873</v>
      </c>
      <c r="C51" s="138" t="s">
        <v>130</v>
      </c>
      <c r="D51" s="138">
        <v>338.1844873</v>
      </c>
      <c r="E51" s="138" t="s">
        <v>130</v>
      </c>
      <c r="F51" s="138">
        <v>4771.8095025000002</v>
      </c>
      <c r="G51" s="138" t="s">
        <v>130</v>
      </c>
      <c r="H51" s="138" t="s">
        <v>130</v>
      </c>
      <c r="I51" s="138" t="s">
        <v>130</v>
      </c>
      <c r="J51" s="138" t="s">
        <v>130</v>
      </c>
      <c r="K51" s="138">
        <v>78.288051800000005</v>
      </c>
      <c r="L51" s="138">
        <v>2415.6619857999999</v>
      </c>
      <c r="M51" s="138">
        <v>3647.2562733</v>
      </c>
      <c r="N51" s="138">
        <v>3623.4392253000001</v>
      </c>
      <c r="O51" s="138">
        <v>660.74872870000002</v>
      </c>
      <c r="P51" s="138">
        <v>2230.629355</v>
      </c>
      <c r="Q51" s="138">
        <v>12577.735568100001</v>
      </c>
      <c r="R51" s="138" t="s">
        <v>130</v>
      </c>
      <c r="S51" s="138" t="s">
        <v>130</v>
      </c>
      <c r="T51" s="138">
        <v>56.47851</v>
      </c>
      <c r="U51" s="138" t="s">
        <v>130</v>
      </c>
      <c r="V51" s="138" t="s">
        <v>130</v>
      </c>
      <c r="W51" s="138">
        <v>17822.496119700001</v>
      </c>
      <c r="X51" s="139"/>
      <c r="Y51" s="139"/>
    </row>
    <row r="52" spans="1:25" ht="18">
      <c r="A52" s="148" t="s">
        <v>317</v>
      </c>
      <c r="B52" s="138">
        <v>7.5766299999999998</v>
      </c>
      <c r="C52" s="138" t="s">
        <v>130</v>
      </c>
      <c r="D52" s="138">
        <v>7.5766299999999998</v>
      </c>
      <c r="E52" s="138" t="s">
        <v>130</v>
      </c>
      <c r="F52" s="138">
        <v>100.3398289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 t="s">
        <v>130</v>
      </c>
      <c r="L52" s="138">
        <v>123.466134</v>
      </c>
      <c r="M52" s="138">
        <v>19.75864</v>
      </c>
      <c r="N52" s="138">
        <v>34.998989999999999</v>
      </c>
      <c r="O52" s="138">
        <v>105.13249999999999</v>
      </c>
      <c r="P52" s="138">
        <v>355.74520000000001</v>
      </c>
      <c r="Q52" s="138">
        <v>639.10146400000008</v>
      </c>
      <c r="R52" s="138" t="s">
        <v>130</v>
      </c>
      <c r="S52" s="138" t="s">
        <v>130</v>
      </c>
      <c r="T52" s="138" t="s">
        <v>130</v>
      </c>
      <c r="U52" s="138" t="s">
        <v>130</v>
      </c>
      <c r="V52" s="138" t="s">
        <v>130</v>
      </c>
      <c r="W52" s="138">
        <v>747.01792290000003</v>
      </c>
      <c r="X52" s="139"/>
      <c r="Y52" s="139"/>
    </row>
    <row r="53" spans="1:25" ht="14.1" customHeight="1">
      <c r="A53" s="148" t="s">
        <v>318</v>
      </c>
      <c r="B53" s="138">
        <v>2.9713105</v>
      </c>
      <c r="C53" s="138" t="s">
        <v>130</v>
      </c>
      <c r="D53" s="138">
        <v>2.9713105</v>
      </c>
      <c r="E53" s="138" t="s">
        <v>130</v>
      </c>
      <c r="F53" s="138">
        <v>39.466405799999997</v>
      </c>
      <c r="G53" s="138" t="s">
        <v>130</v>
      </c>
      <c r="H53" s="138" t="s">
        <v>130</v>
      </c>
      <c r="I53" s="138" t="s">
        <v>130</v>
      </c>
      <c r="J53" s="138" t="s">
        <v>130</v>
      </c>
      <c r="K53" s="138" t="s">
        <v>130</v>
      </c>
      <c r="L53" s="138">
        <v>3.0373199999999998</v>
      </c>
      <c r="M53" s="138" t="s">
        <v>130</v>
      </c>
      <c r="N53" s="138">
        <v>1176.23252</v>
      </c>
      <c r="O53" s="138">
        <v>122.85007</v>
      </c>
      <c r="P53" s="138">
        <v>4.9950000000000001</v>
      </c>
      <c r="Q53" s="138">
        <v>1307.1149099999998</v>
      </c>
      <c r="R53" s="138" t="s">
        <v>130</v>
      </c>
      <c r="S53" s="138" t="s">
        <v>130</v>
      </c>
      <c r="T53" s="138">
        <v>5.0000000000000001E-4</v>
      </c>
      <c r="U53" s="138" t="s">
        <v>130</v>
      </c>
      <c r="V53" s="138" t="s">
        <v>130</v>
      </c>
      <c r="W53" s="138">
        <v>1349.5531262999998</v>
      </c>
      <c r="X53" s="139"/>
      <c r="Y53" s="139"/>
    </row>
    <row r="54" spans="1:25" ht="14.1" customHeight="1">
      <c r="A54" s="148" t="s">
        <v>319</v>
      </c>
      <c r="B54" s="138">
        <v>1.9978522999999999</v>
      </c>
      <c r="C54" s="138" t="s">
        <v>130</v>
      </c>
      <c r="D54" s="138">
        <v>1.9978522999999999</v>
      </c>
      <c r="E54" s="138" t="s">
        <v>130</v>
      </c>
      <c r="F54" s="138">
        <v>86.916791700000005</v>
      </c>
      <c r="G54" s="138" t="s">
        <v>130</v>
      </c>
      <c r="H54" s="138" t="s">
        <v>130</v>
      </c>
      <c r="I54" s="138" t="s">
        <v>130</v>
      </c>
      <c r="J54" s="138" t="s">
        <v>130</v>
      </c>
      <c r="K54" s="138">
        <v>3.891E-2</v>
      </c>
      <c r="L54" s="138">
        <v>33.473858100000001</v>
      </c>
      <c r="M54" s="138">
        <v>0.82708999999999999</v>
      </c>
      <c r="N54" s="138" t="s">
        <v>130</v>
      </c>
      <c r="O54" s="138" t="s">
        <v>130</v>
      </c>
      <c r="P54" s="138">
        <v>62.400489999999998</v>
      </c>
      <c r="Q54" s="138">
        <v>96.70143809999999</v>
      </c>
      <c r="R54" s="138" t="s">
        <v>130</v>
      </c>
      <c r="S54" s="138" t="s">
        <v>130</v>
      </c>
      <c r="T54" s="138" t="s">
        <v>130</v>
      </c>
      <c r="U54" s="138" t="s">
        <v>130</v>
      </c>
      <c r="V54" s="138">
        <v>6.9999999999999994E-5</v>
      </c>
      <c r="W54" s="138">
        <v>185.65506210000001</v>
      </c>
      <c r="X54" s="139"/>
      <c r="Y54" s="139"/>
    </row>
    <row r="55" spans="1:25" ht="27" customHeight="1">
      <c r="A55" s="148" t="s">
        <v>320</v>
      </c>
      <c r="B55" s="138">
        <v>5.2018692</v>
      </c>
      <c r="C55" s="138" t="s">
        <v>130</v>
      </c>
      <c r="D55" s="138">
        <v>5.2018692</v>
      </c>
      <c r="E55" s="138" t="s">
        <v>130</v>
      </c>
      <c r="F55" s="138">
        <v>128.74112819999999</v>
      </c>
      <c r="G55" s="138" t="s">
        <v>130</v>
      </c>
      <c r="H55" s="138" t="s">
        <v>130</v>
      </c>
      <c r="I55" s="138" t="s">
        <v>130</v>
      </c>
      <c r="J55" s="138" t="s">
        <v>130</v>
      </c>
      <c r="K55" s="138">
        <v>24.777997800000001</v>
      </c>
      <c r="L55" s="138">
        <v>114.5309907</v>
      </c>
      <c r="M55" s="138">
        <v>10.2363836</v>
      </c>
      <c r="N55" s="138">
        <v>68.752594200000004</v>
      </c>
      <c r="O55" s="138">
        <v>2.8845372</v>
      </c>
      <c r="P55" s="138">
        <v>34.2597807</v>
      </c>
      <c r="Q55" s="138">
        <v>230.66428640000001</v>
      </c>
      <c r="R55" s="138" t="s">
        <v>130</v>
      </c>
      <c r="S55" s="138" t="s">
        <v>130</v>
      </c>
      <c r="T55" s="138" t="s">
        <v>130</v>
      </c>
      <c r="U55" s="138" t="s">
        <v>130</v>
      </c>
      <c r="V55" s="138" t="s">
        <v>130</v>
      </c>
      <c r="W55" s="138">
        <v>389.38528159999998</v>
      </c>
      <c r="X55" s="139"/>
      <c r="Y55" s="139"/>
    </row>
    <row r="56" spans="1:25" ht="48" customHeight="1">
      <c r="A56" s="149" t="s">
        <v>321</v>
      </c>
      <c r="B56" s="138" t="s">
        <v>130</v>
      </c>
      <c r="C56" s="138" t="s">
        <v>130</v>
      </c>
      <c r="D56" s="138" t="s">
        <v>130</v>
      </c>
      <c r="E56" s="138" t="s">
        <v>130</v>
      </c>
      <c r="F56" s="138" t="s">
        <v>130</v>
      </c>
      <c r="G56" s="138" t="s">
        <v>130</v>
      </c>
      <c r="H56" s="138" t="s">
        <v>130</v>
      </c>
      <c r="I56" s="138" t="s">
        <v>130</v>
      </c>
      <c r="J56" s="138" t="s">
        <v>130</v>
      </c>
      <c r="K56" s="138" t="s">
        <v>130</v>
      </c>
      <c r="L56" s="138" t="s">
        <v>130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 t="s">
        <v>130</v>
      </c>
      <c r="R56" s="138" t="s">
        <v>130</v>
      </c>
      <c r="S56" s="138" t="s">
        <v>130</v>
      </c>
      <c r="T56" s="138" t="s">
        <v>130</v>
      </c>
      <c r="U56" s="138" t="s">
        <v>130</v>
      </c>
      <c r="V56" s="138" t="s">
        <v>130</v>
      </c>
      <c r="W56" s="138" t="s">
        <v>130</v>
      </c>
      <c r="X56" s="139"/>
      <c r="Y56" s="139"/>
    </row>
    <row r="57" spans="1:25" ht="14.1" customHeight="1">
      <c r="A57" s="149" t="s">
        <v>322</v>
      </c>
      <c r="B57" s="138">
        <v>2580.8746155999997</v>
      </c>
      <c r="C57" s="138" t="s">
        <v>130</v>
      </c>
      <c r="D57" s="138">
        <v>2580.8746155999997</v>
      </c>
      <c r="E57" s="138" t="s">
        <v>130</v>
      </c>
      <c r="F57" s="138">
        <v>2914.5089913000002</v>
      </c>
      <c r="G57" s="138" t="s">
        <v>130</v>
      </c>
      <c r="H57" s="138" t="s">
        <v>130</v>
      </c>
      <c r="I57" s="138" t="s">
        <v>130</v>
      </c>
      <c r="J57" s="138" t="s">
        <v>130</v>
      </c>
      <c r="K57" s="138">
        <v>3610.8801534000004</v>
      </c>
      <c r="L57" s="138">
        <v>6253.9064340000004</v>
      </c>
      <c r="M57" s="138">
        <v>1664.6614213</v>
      </c>
      <c r="N57" s="138">
        <v>4018.1573760000001</v>
      </c>
      <c r="O57" s="138">
        <v>2270.9702928000002</v>
      </c>
      <c r="P57" s="138">
        <v>1336.9545920999999</v>
      </c>
      <c r="Q57" s="138">
        <v>15544.650116200002</v>
      </c>
      <c r="R57" s="138">
        <v>299.68530599999997</v>
      </c>
      <c r="S57" s="138" t="s">
        <v>130</v>
      </c>
      <c r="T57" s="138">
        <v>57.909579999999991</v>
      </c>
      <c r="U57" s="138" t="s">
        <v>130</v>
      </c>
      <c r="V57" s="138" t="s">
        <v>130</v>
      </c>
      <c r="W57" s="138">
        <v>25008.508762500001</v>
      </c>
      <c r="X57" s="139"/>
      <c r="Y57" s="139"/>
    </row>
    <row r="58" spans="1:25" ht="18">
      <c r="A58" s="149" t="s">
        <v>323</v>
      </c>
      <c r="B58" s="138">
        <v>331.54569129999999</v>
      </c>
      <c r="C58" s="138" t="s">
        <v>130</v>
      </c>
      <c r="D58" s="138">
        <v>331.54569129999999</v>
      </c>
      <c r="E58" s="138" t="s">
        <v>130</v>
      </c>
      <c r="F58" s="138">
        <v>1150.3382658</v>
      </c>
      <c r="G58" s="138" t="s">
        <v>130</v>
      </c>
      <c r="H58" s="138" t="s">
        <v>130</v>
      </c>
      <c r="I58" s="138" t="s">
        <v>130</v>
      </c>
      <c r="J58" s="138" t="s">
        <v>130</v>
      </c>
      <c r="K58" s="138">
        <v>1583.1985692000001</v>
      </c>
      <c r="L58" s="138">
        <v>2155.7775841000002</v>
      </c>
      <c r="M58" s="138">
        <v>114.19009</v>
      </c>
      <c r="N58" s="138">
        <v>710.12665790000005</v>
      </c>
      <c r="O58" s="138">
        <v>412.56407710000002</v>
      </c>
      <c r="P58" s="138">
        <v>117.2807322</v>
      </c>
      <c r="Q58" s="138">
        <v>3509.9391413000003</v>
      </c>
      <c r="R58" s="138" t="s">
        <v>130</v>
      </c>
      <c r="S58" s="138" t="s">
        <v>130</v>
      </c>
      <c r="T58" s="138">
        <v>9.7687899999999992</v>
      </c>
      <c r="U58" s="138" t="s">
        <v>130</v>
      </c>
      <c r="V58" s="138" t="s">
        <v>130</v>
      </c>
      <c r="W58" s="138">
        <v>6584.7904576000001</v>
      </c>
      <c r="X58" s="139"/>
      <c r="Y58" s="139"/>
    </row>
    <row r="59" spans="1:25" ht="14.1" customHeight="1">
      <c r="A59" s="148" t="s">
        <v>324</v>
      </c>
      <c r="B59" s="138">
        <v>6.4404149999999998</v>
      </c>
      <c r="C59" s="138" t="s">
        <v>130</v>
      </c>
      <c r="D59" s="138">
        <v>6.4404149999999998</v>
      </c>
      <c r="E59" s="138" t="s">
        <v>130</v>
      </c>
      <c r="F59" s="138">
        <v>30.868337100000002</v>
      </c>
      <c r="G59" s="138" t="s">
        <v>130</v>
      </c>
      <c r="H59" s="138" t="s">
        <v>130</v>
      </c>
      <c r="I59" s="138" t="s">
        <v>130</v>
      </c>
      <c r="J59" s="138" t="s">
        <v>130</v>
      </c>
      <c r="K59" s="138">
        <v>7.7915349999999997</v>
      </c>
      <c r="L59" s="138">
        <v>0.10498</v>
      </c>
      <c r="M59" s="138" t="s">
        <v>130</v>
      </c>
      <c r="N59" s="138" t="s">
        <v>130</v>
      </c>
      <c r="O59" s="138" t="s">
        <v>130</v>
      </c>
      <c r="P59" s="138" t="s">
        <v>130</v>
      </c>
      <c r="Q59" s="138">
        <v>0.10498</v>
      </c>
      <c r="R59" s="138" t="s">
        <v>130</v>
      </c>
      <c r="S59" s="138" t="s">
        <v>130</v>
      </c>
      <c r="T59" s="138" t="s">
        <v>130</v>
      </c>
      <c r="U59" s="138" t="s">
        <v>130</v>
      </c>
      <c r="V59" s="138" t="s">
        <v>130</v>
      </c>
      <c r="W59" s="138">
        <v>45.2052671</v>
      </c>
      <c r="X59" s="139"/>
      <c r="Y59" s="139"/>
    </row>
    <row r="60" spans="1:25" ht="14.1" customHeight="1">
      <c r="A60" s="148" t="s">
        <v>325</v>
      </c>
      <c r="B60" s="138">
        <v>11.00224</v>
      </c>
      <c r="C60" s="138" t="s">
        <v>130</v>
      </c>
      <c r="D60" s="138">
        <v>11.00224</v>
      </c>
      <c r="E60" s="138" t="s">
        <v>130</v>
      </c>
      <c r="F60" s="138">
        <v>20.069994099999999</v>
      </c>
      <c r="G60" s="138" t="s">
        <v>130</v>
      </c>
      <c r="H60" s="138" t="s">
        <v>130</v>
      </c>
      <c r="I60" s="138" t="s">
        <v>130</v>
      </c>
      <c r="J60" s="138" t="s">
        <v>130</v>
      </c>
      <c r="K60" s="138">
        <v>190.8231318</v>
      </c>
      <c r="L60" s="138" t="s">
        <v>130</v>
      </c>
      <c r="M60" s="138" t="s">
        <v>130</v>
      </c>
      <c r="N60" s="138" t="s">
        <v>130</v>
      </c>
      <c r="O60" s="138" t="s">
        <v>130</v>
      </c>
      <c r="P60" s="138" t="s">
        <v>130</v>
      </c>
      <c r="Q60" s="138" t="s">
        <v>130</v>
      </c>
      <c r="R60" s="138" t="s">
        <v>130</v>
      </c>
      <c r="S60" s="138" t="s">
        <v>130</v>
      </c>
      <c r="T60" s="138">
        <v>0.38634000000000002</v>
      </c>
      <c r="U60" s="138" t="s">
        <v>130</v>
      </c>
      <c r="V60" s="138" t="s">
        <v>130</v>
      </c>
      <c r="W60" s="138">
        <v>222.28170589999999</v>
      </c>
      <c r="X60" s="139"/>
      <c r="Y60" s="139"/>
    </row>
    <row r="61" spans="1:25" ht="18" customHeight="1">
      <c r="A61" s="148" t="s">
        <v>326</v>
      </c>
      <c r="B61" s="138" t="s">
        <v>130</v>
      </c>
      <c r="C61" s="138" t="s">
        <v>130</v>
      </c>
      <c r="D61" s="138" t="s">
        <v>130</v>
      </c>
      <c r="E61" s="138" t="s">
        <v>130</v>
      </c>
      <c r="F61" s="138">
        <v>4.0560410999999998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 t="s">
        <v>130</v>
      </c>
      <c r="L61" s="138">
        <v>2</v>
      </c>
      <c r="M61" s="138" t="s">
        <v>130</v>
      </c>
      <c r="N61" s="138" t="s">
        <v>130</v>
      </c>
      <c r="O61" s="138">
        <v>2</v>
      </c>
      <c r="P61" s="138" t="s">
        <v>130</v>
      </c>
      <c r="Q61" s="138">
        <v>4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>
        <v>8.0560410999999998</v>
      </c>
      <c r="X61" s="139"/>
      <c r="Y61" s="139"/>
    </row>
    <row r="62" spans="1:25" ht="18">
      <c r="A62" s="148" t="s">
        <v>327</v>
      </c>
      <c r="B62" s="138">
        <v>172.63512410000001</v>
      </c>
      <c r="C62" s="138" t="s">
        <v>130</v>
      </c>
      <c r="D62" s="138">
        <v>172.63512410000001</v>
      </c>
      <c r="E62" s="138" t="s">
        <v>130</v>
      </c>
      <c r="F62" s="138">
        <v>1006.0088908</v>
      </c>
      <c r="G62" s="138" t="s">
        <v>130</v>
      </c>
      <c r="H62" s="138" t="s">
        <v>130</v>
      </c>
      <c r="I62" s="138" t="s">
        <v>130</v>
      </c>
      <c r="J62" s="138" t="s">
        <v>130</v>
      </c>
      <c r="K62" s="138">
        <v>82.610434799999993</v>
      </c>
      <c r="L62" s="138">
        <v>158.9120341</v>
      </c>
      <c r="M62" s="138">
        <v>5.2003399999999997</v>
      </c>
      <c r="N62" s="138">
        <v>302.61915329999999</v>
      </c>
      <c r="O62" s="138">
        <v>157.59625</v>
      </c>
      <c r="P62" s="138">
        <v>112.018573</v>
      </c>
      <c r="Q62" s="138">
        <v>736.34635040000012</v>
      </c>
      <c r="R62" s="138" t="s">
        <v>130</v>
      </c>
      <c r="S62" s="138" t="s">
        <v>130</v>
      </c>
      <c r="T62" s="138">
        <v>7.6771000000000003</v>
      </c>
      <c r="U62" s="138" t="s">
        <v>130</v>
      </c>
      <c r="V62" s="138" t="s">
        <v>130</v>
      </c>
      <c r="W62" s="138">
        <v>2005.2779001000001</v>
      </c>
      <c r="X62" s="139"/>
      <c r="Y62" s="139"/>
    </row>
    <row r="63" spans="1:25" ht="14.1" customHeight="1">
      <c r="A63" s="148" t="s">
        <v>328</v>
      </c>
      <c r="B63" s="138">
        <v>37.185856100000002</v>
      </c>
      <c r="C63" s="138" t="s">
        <v>130</v>
      </c>
      <c r="D63" s="138">
        <v>37.185856100000002</v>
      </c>
      <c r="E63" s="138" t="s">
        <v>130</v>
      </c>
      <c r="F63" s="138">
        <v>41.474230599999999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>
        <v>1208.0538604000001</v>
      </c>
      <c r="L63" s="138">
        <v>312.47467999999998</v>
      </c>
      <c r="M63" s="138">
        <v>17.427910000000001</v>
      </c>
      <c r="N63" s="138">
        <v>257.5075046</v>
      </c>
      <c r="O63" s="138" t="s">
        <v>130</v>
      </c>
      <c r="P63" s="138" t="s">
        <v>130</v>
      </c>
      <c r="Q63" s="138">
        <v>587.41009459999998</v>
      </c>
      <c r="R63" s="138" t="s">
        <v>130</v>
      </c>
      <c r="S63" s="138" t="s">
        <v>130</v>
      </c>
      <c r="T63" s="138">
        <v>1.4397599999999999</v>
      </c>
      <c r="U63" s="138" t="s">
        <v>130</v>
      </c>
      <c r="V63" s="138" t="s">
        <v>130</v>
      </c>
      <c r="W63" s="138">
        <v>1875.5638016999999</v>
      </c>
      <c r="X63" s="139"/>
      <c r="Y63" s="139"/>
    </row>
    <row r="64" spans="1:25" ht="14.1" customHeight="1">
      <c r="A64" s="148" t="s">
        <v>329</v>
      </c>
      <c r="B64" s="138">
        <v>25.247909</v>
      </c>
      <c r="C64" s="138" t="s">
        <v>130</v>
      </c>
      <c r="D64" s="138">
        <v>25.247909</v>
      </c>
      <c r="E64" s="138" t="s">
        <v>130</v>
      </c>
      <c r="F64" s="138">
        <v>24.122091999999999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>
        <v>61.337712500000002</v>
      </c>
      <c r="L64" s="138">
        <v>1682.2858900000001</v>
      </c>
      <c r="M64" s="138">
        <v>82.561840000000004</v>
      </c>
      <c r="N64" s="138" t="s">
        <v>130</v>
      </c>
      <c r="O64" s="138">
        <v>250</v>
      </c>
      <c r="P64" s="138">
        <v>0.27890999999999999</v>
      </c>
      <c r="Q64" s="138">
        <v>2015.1266400000002</v>
      </c>
      <c r="R64" s="138" t="s">
        <v>130</v>
      </c>
      <c r="S64" s="138" t="s">
        <v>130</v>
      </c>
      <c r="T64" s="138">
        <v>0.26558999999999999</v>
      </c>
      <c r="U64" s="138" t="s">
        <v>130</v>
      </c>
      <c r="V64" s="138" t="s">
        <v>130</v>
      </c>
      <c r="W64" s="138">
        <v>2126.0999435000003</v>
      </c>
      <c r="X64" s="139"/>
      <c r="Y64" s="139"/>
    </row>
    <row r="65" spans="1:25" ht="18" customHeight="1">
      <c r="A65" s="148" t="s">
        <v>330</v>
      </c>
      <c r="B65" s="138">
        <v>79.034147099999998</v>
      </c>
      <c r="C65" s="138" t="s">
        <v>130</v>
      </c>
      <c r="D65" s="138">
        <v>79.034147099999998</v>
      </c>
      <c r="E65" s="138" t="s">
        <v>130</v>
      </c>
      <c r="F65" s="138">
        <v>23.7386801</v>
      </c>
      <c r="G65" s="138" t="s">
        <v>130</v>
      </c>
      <c r="H65" s="138" t="s">
        <v>130</v>
      </c>
      <c r="I65" s="138" t="s">
        <v>130</v>
      </c>
      <c r="J65" s="138" t="s">
        <v>130</v>
      </c>
      <c r="K65" s="138">
        <v>32.581894699999999</v>
      </c>
      <c r="L65" s="138" t="s">
        <v>130</v>
      </c>
      <c r="M65" s="138">
        <v>9</v>
      </c>
      <c r="N65" s="138">
        <v>150</v>
      </c>
      <c r="O65" s="138">
        <v>2.9678271000000001</v>
      </c>
      <c r="P65" s="138">
        <v>4.9832492000000004</v>
      </c>
      <c r="Q65" s="138">
        <v>166.95107629999998</v>
      </c>
      <c r="R65" s="138" t="s">
        <v>130</v>
      </c>
      <c r="S65" s="138" t="s">
        <v>130</v>
      </c>
      <c r="T65" s="138" t="s">
        <v>130</v>
      </c>
      <c r="U65" s="138" t="s">
        <v>130</v>
      </c>
      <c r="V65" s="138" t="s">
        <v>130</v>
      </c>
      <c r="W65" s="138">
        <v>302.30579819999997</v>
      </c>
      <c r="X65" s="139"/>
      <c r="Y65" s="139"/>
    </row>
    <row r="66" spans="1:25" ht="20.100000000000001" customHeight="1">
      <c r="A66" s="149" t="s">
        <v>331</v>
      </c>
      <c r="B66" s="138">
        <v>1993.5782967</v>
      </c>
      <c r="C66" s="138" t="s">
        <v>130</v>
      </c>
      <c r="D66" s="138">
        <v>1993.5782967</v>
      </c>
      <c r="E66" s="138" t="s">
        <v>130</v>
      </c>
      <c r="F66" s="138">
        <v>1160.9634334999998</v>
      </c>
      <c r="G66" s="138" t="s">
        <v>130</v>
      </c>
      <c r="H66" s="138" t="s">
        <v>130</v>
      </c>
      <c r="I66" s="138" t="s">
        <v>130</v>
      </c>
      <c r="J66" s="138" t="s">
        <v>130</v>
      </c>
      <c r="K66" s="138">
        <v>1739.0623584000002</v>
      </c>
      <c r="L66" s="138">
        <v>1065.3308434</v>
      </c>
      <c r="M66" s="138">
        <v>1225.8661727000001</v>
      </c>
      <c r="N66" s="138">
        <v>226.99302940000001</v>
      </c>
      <c r="O66" s="138">
        <v>51.332315999999999</v>
      </c>
      <c r="P66" s="138">
        <v>238.48156989999998</v>
      </c>
      <c r="Q66" s="138">
        <v>2808.0039314000001</v>
      </c>
      <c r="R66" s="138" t="s">
        <v>130</v>
      </c>
      <c r="S66" s="138" t="s">
        <v>130</v>
      </c>
      <c r="T66" s="138">
        <v>12.077499999999999</v>
      </c>
      <c r="U66" s="138" t="s">
        <v>130</v>
      </c>
      <c r="V66" s="138" t="s">
        <v>130</v>
      </c>
      <c r="W66" s="138">
        <v>7713.68552</v>
      </c>
      <c r="X66" s="139"/>
      <c r="Y66" s="139"/>
    </row>
    <row r="67" spans="1:25" ht="14.1" customHeight="1">
      <c r="A67" s="148" t="s">
        <v>332</v>
      </c>
      <c r="B67" s="138">
        <v>0.24342</v>
      </c>
      <c r="C67" s="138" t="s">
        <v>130</v>
      </c>
      <c r="D67" s="138">
        <v>0.24342</v>
      </c>
      <c r="E67" s="138" t="s">
        <v>130</v>
      </c>
      <c r="F67" s="138">
        <v>69.750881399999997</v>
      </c>
      <c r="G67" s="138" t="s">
        <v>130</v>
      </c>
      <c r="H67" s="138" t="s">
        <v>130</v>
      </c>
      <c r="I67" s="138" t="s">
        <v>130</v>
      </c>
      <c r="J67" s="138" t="s">
        <v>130</v>
      </c>
      <c r="K67" s="138">
        <v>3.2146899999999999E-2</v>
      </c>
      <c r="L67" s="138">
        <v>500</v>
      </c>
      <c r="M67" s="138">
        <v>6.2131400000000001</v>
      </c>
      <c r="N67" s="138" t="s">
        <v>130</v>
      </c>
      <c r="O67" s="138" t="s">
        <v>130</v>
      </c>
      <c r="P67" s="138">
        <v>20</v>
      </c>
      <c r="Q67" s="138">
        <v>526.21314000000007</v>
      </c>
      <c r="R67" s="138" t="s">
        <v>130</v>
      </c>
      <c r="S67" s="138" t="s">
        <v>130</v>
      </c>
      <c r="T67" s="138" t="s">
        <v>130</v>
      </c>
      <c r="U67" s="138" t="s">
        <v>130</v>
      </c>
      <c r="V67" s="138" t="s">
        <v>130</v>
      </c>
      <c r="W67" s="138">
        <v>596.23958830000004</v>
      </c>
      <c r="X67" s="139"/>
      <c r="Y67" s="139"/>
    </row>
    <row r="68" spans="1:25" ht="20.100000000000001" customHeight="1">
      <c r="A68" s="148" t="s">
        <v>333</v>
      </c>
      <c r="B68" s="138" t="s">
        <v>130</v>
      </c>
      <c r="C68" s="138" t="s">
        <v>130</v>
      </c>
      <c r="D68" s="138" t="s">
        <v>130</v>
      </c>
      <c r="E68" s="138" t="s">
        <v>130</v>
      </c>
      <c r="F68" s="138">
        <v>0.13988490000000001</v>
      </c>
      <c r="G68" s="138" t="s">
        <v>130</v>
      </c>
      <c r="H68" s="138" t="s">
        <v>130</v>
      </c>
      <c r="I68" s="138" t="s">
        <v>130</v>
      </c>
      <c r="J68" s="138" t="s">
        <v>130</v>
      </c>
      <c r="K68" s="138" t="s">
        <v>130</v>
      </c>
      <c r="L68" s="138" t="s">
        <v>130</v>
      </c>
      <c r="M68" s="138" t="s">
        <v>130</v>
      </c>
      <c r="N68" s="138" t="s">
        <v>130</v>
      </c>
      <c r="O68" s="138" t="s">
        <v>130</v>
      </c>
      <c r="P68" s="138" t="s">
        <v>130</v>
      </c>
      <c r="Q68" s="138" t="s">
        <v>130</v>
      </c>
      <c r="R68" s="138" t="s">
        <v>130</v>
      </c>
      <c r="S68" s="138" t="s">
        <v>130</v>
      </c>
      <c r="T68" s="138" t="s">
        <v>130</v>
      </c>
      <c r="U68" s="138" t="s">
        <v>130</v>
      </c>
      <c r="V68" s="138" t="s">
        <v>130</v>
      </c>
      <c r="W68" s="138">
        <v>0.13988490000000001</v>
      </c>
      <c r="X68" s="139"/>
      <c r="Y68" s="139"/>
    </row>
    <row r="69" spans="1:25" ht="14.1" customHeight="1">
      <c r="A69" s="148" t="s">
        <v>334</v>
      </c>
      <c r="B69" s="138">
        <v>11.980544999999999</v>
      </c>
      <c r="C69" s="138" t="s">
        <v>130</v>
      </c>
      <c r="D69" s="138">
        <v>11.980544999999999</v>
      </c>
      <c r="E69" s="138" t="s">
        <v>130</v>
      </c>
      <c r="F69" s="138">
        <v>136.032895</v>
      </c>
      <c r="G69" s="138" t="s">
        <v>130</v>
      </c>
      <c r="H69" s="138" t="s">
        <v>130</v>
      </c>
      <c r="I69" s="138" t="s">
        <v>130</v>
      </c>
      <c r="J69" s="138" t="s">
        <v>130</v>
      </c>
      <c r="K69" s="138">
        <v>48.161859999999997</v>
      </c>
      <c r="L69" s="138">
        <v>6.0085199999999999</v>
      </c>
      <c r="M69" s="138">
        <v>5.9512</v>
      </c>
      <c r="N69" s="138" t="s">
        <v>130</v>
      </c>
      <c r="O69" s="138">
        <v>11.99</v>
      </c>
      <c r="P69" s="138">
        <v>36.536661799999997</v>
      </c>
      <c r="Q69" s="138">
        <v>60.486381799999997</v>
      </c>
      <c r="R69" s="138" t="s">
        <v>130</v>
      </c>
      <c r="S69" s="138" t="s">
        <v>130</v>
      </c>
      <c r="T69" s="138" t="s">
        <v>130</v>
      </c>
      <c r="U69" s="138" t="s">
        <v>130</v>
      </c>
      <c r="V69" s="138" t="s">
        <v>130</v>
      </c>
      <c r="W69" s="138">
        <v>256.6616818</v>
      </c>
      <c r="X69" s="139"/>
      <c r="Y69" s="139"/>
    </row>
    <row r="70" spans="1:25" ht="14.1" customHeight="1">
      <c r="A70" s="154" t="s">
        <v>335</v>
      </c>
      <c r="B70" s="138">
        <v>259.62842000000001</v>
      </c>
      <c r="C70" s="138" t="s">
        <v>130</v>
      </c>
      <c r="D70" s="138">
        <v>259.62842000000001</v>
      </c>
      <c r="E70" s="138" t="s">
        <v>130</v>
      </c>
      <c r="F70" s="138">
        <v>12.764825099999999</v>
      </c>
      <c r="G70" s="138" t="s">
        <v>130</v>
      </c>
      <c r="H70" s="138" t="s">
        <v>130</v>
      </c>
      <c r="I70" s="138" t="s">
        <v>130</v>
      </c>
      <c r="J70" s="138" t="s">
        <v>130</v>
      </c>
      <c r="K70" s="138">
        <v>3.0516741000000001</v>
      </c>
      <c r="L70" s="138">
        <v>21.696449999999999</v>
      </c>
      <c r="M70" s="138" t="s">
        <v>130</v>
      </c>
      <c r="N70" s="138" t="s">
        <v>130</v>
      </c>
      <c r="O70" s="138" t="s">
        <v>130</v>
      </c>
      <c r="P70" s="138">
        <v>1E-4</v>
      </c>
      <c r="Q70" s="138">
        <v>21.696549999999998</v>
      </c>
      <c r="R70" s="138" t="s">
        <v>130</v>
      </c>
      <c r="S70" s="138" t="s">
        <v>130</v>
      </c>
      <c r="T70" s="138">
        <v>0.46764</v>
      </c>
      <c r="U70" s="138" t="s">
        <v>130</v>
      </c>
      <c r="V70" s="138" t="s">
        <v>130</v>
      </c>
      <c r="W70" s="138">
        <v>297.60910920000003</v>
      </c>
      <c r="X70" s="139"/>
      <c r="Y70" s="139"/>
    </row>
    <row r="71" spans="1:25" ht="20.100000000000001" customHeight="1">
      <c r="A71" s="148" t="s">
        <v>336</v>
      </c>
      <c r="B71" s="138">
        <v>1505.7111817</v>
      </c>
      <c r="C71" s="138" t="s">
        <v>130</v>
      </c>
      <c r="D71" s="138">
        <v>1505.7111817</v>
      </c>
      <c r="E71" s="138" t="s">
        <v>130</v>
      </c>
      <c r="F71" s="138">
        <v>890.07782180000004</v>
      </c>
      <c r="G71" s="138" t="s">
        <v>130</v>
      </c>
      <c r="H71" s="138" t="s">
        <v>130</v>
      </c>
      <c r="I71" s="138" t="s">
        <v>130</v>
      </c>
      <c r="J71" s="138" t="s">
        <v>130</v>
      </c>
      <c r="K71" s="138">
        <v>1574.9067886</v>
      </c>
      <c r="L71" s="138">
        <v>317.62587339999999</v>
      </c>
      <c r="M71" s="138">
        <v>1211.2018327000001</v>
      </c>
      <c r="N71" s="138">
        <v>201.7737994</v>
      </c>
      <c r="O71" s="138">
        <v>39.342315999999997</v>
      </c>
      <c r="P71" s="138">
        <v>177.0696682</v>
      </c>
      <c r="Q71" s="138">
        <v>1947.0134897</v>
      </c>
      <c r="R71" s="138" t="s">
        <v>130</v>
      </c>
      <c r="S71" s="138" t="s">
        <v>130</v>
      </c>
      <c r="T71" s="138">
        <v>11.609859999999999</v>
      </c>
      <c r="U71" s="138" t="s">
        <v>130</v>
      </c>
      <c r="V71" s="138" t="s">
        <v>130</v>
      </c>
      <c r="W71" s="138">
        <v>5929.3191417999997</v>
      </c>
      <c r="X71" s="139"/>
      <c r="Y71" s="139"/>
    </row>
    <row r="72" spans="1:25" ht="20.100000000000001" customHeight="1">
      <c r="A72" s="148" t="s">
        <v>337</v>
      </c>
      <c r="B72" s="138">
        <v>216.01472999999999</v>
      </c>
      <c r="C72" s="138" t="s">
        <v>130</v>
      </c>
      <c r="D72" s="138">
        <v>216.01472999999999</v>
      </c>
      <c r="E72" s="138" t="s">
        <v>130</v>
      </c>
      <c r="F72" s="138">
        <v>52.197125300000003</v>
      </c>
      <c r="G72" s="138" t="s">
        <v>130</v>
      </c>
      <c r="H72" s="138" t="s">
        <v>130</v>
      </c>
      <c r="I72" s="138" t="s">
        <v>130</v>
      </c>
      <c r="J72" s="138" t="s">
        <v>130</v>
      </c>
      <c r="K72" s="138">
        <v>112.9098888</v>
      </c>
      <c r="L72" s="138">
        <v>220</v>
      </c>
      <c r="M72" s="138">
        <v>2.5</v>
      </c>
      <c r="N72" s="138">
        <v>25.21923</v>
      </c>
      <c r="O72" s="138" t="s">
        <v>130</v>
      </c>
      <c r="P72" s="138">
        <v>4.8751398999999997</v>
      </c>
      <c r="Q72" s="138">
        <v>252.5943699</v>
      </c>
      <c r="R72" s="138" t="s">
        <v>130</v>
      </c>
      <c r="S72" s="138" t="s">
        <v>130</v>
      </c>
      <c r="T72" s="138" t="s">
        <v>130</v>
      </c>
      <c r="U72" s="138" t="s">
        <v>130</v>
      </c>
      <c r="V72" s="138" t="s">
        <v>130</v>
      </c>
      <c r="W72" s="138">
        <v>633.71611400000006</v>
      </c>
      <c r="X72" s="139"/>
      <c r="Y72" s="139"/>
    </row>
    <row r="73" spans="1:25" ht="20.100000000000001" customHeight="1">
      <c r="A73" s="149" t="s">
        <v>338</v>
      </c>
      <c r="B73" s="138">
        <v>250.87149980000001</v>
      </c>
      <c r="C73" s="138" t="s">
        <v>130</v>
      </c>
      <c r="D73" s="138">
        <v>250.87149980000001</v>
      </c>
      <c r="E73" s="138" t="s">
        <v>130</v>
      </c>
      <c r="F73" s="138">
        <v>551.64467030000003</v>
      </c>
      <c r="G73" s="138" t="s">
        <v>130</v>
      </c>
      <c r="H73" s="138" t="s">
        <v>130</v>
      </c>
      <c r="I73" s="138" t="s">
        <v>130</v>
      </c>
      <c r="J73" s="138" t="s">
        <v>130</v>
      </c>
      <c r="K73" s="138">
        <v>135.05875510000001</v>
      </c>
      <c r="L73" s="138">
        <v>433.70014649999996</v>
      </c>
      <c r="M73" s="138">
        <v>289.06990859999996</v>
      </c>
      <c r="N73" s="138">
        <v>1623.7091842</v>
      </c>
      <c r="O73" s="138">
        <v>145.25854000000001</v>
      </c>
      <c r="P73" s="138">
        <v>908.98249680000004</v>
      </c>
      <c r="Q73" s="138">
        <v>3400.7202760999999</v>
      </c>
      <c r="R73" s="138">
        <v>299.68530599999997</v>
      </c>
      <c r="S73" s="138" t="s">
        <v>130</v>
      </c>
      <c r="T73" s="138">
        <v>35.965989999999998</v>
      </c>
      <c r="U73" s="138" t="s">
        <v>130</v>
      </c>
      <c r="V73" s="138" t="s">
        <v>130</v>
      </c>
      <c r="W73" s="138">
        <v>4673.9464972999995</v>
      </c>
      <c r="X73" s="139"/>
      <c r="Y73" s="139"/>
    </row>
    <row r="74" spans="1:25" ht="14.1" customHeight="1">
      <c r="A74" s="148" t="s">
        <v>339</v>
      </c>
      <c r="B74" s="138">
        <v>201.26977170000001</v>
      </c>
      <c r="C74" s="138" t="s">
        <v>130</v>
      </c>
      <c r="D74" s="138">
        <v>201.26977170000001</v>
      </c>
      <c r="E74" s="138" t="s">
        <v>130</v>
      </c>
      <c r="F74" s="138">
        <v>1.6003658000000001</v>
      </c>
      <c r="G74" s="138" t="s">
        <v>130</v>
      </c>
      <c r="H74" s="138" t="s">
        <v>130</v>
      </c>
      <c r="I74" s="138" t="s">
        <v>130</v>
      </c>
      <c r="J74" s="138" t="s">
        <v>130</v>
      </c>
      <c r="K74" s="138">
        <v>45.662615500000001</v>
      </c>
      <c r="L74" s="138">
        <v>8.3607334000000009</v>
      </c>
      <c r="M74" s="138">
        <v>85.955306899999997</v>
      </c>
      <c r="N74" s="138">
        <v>117.4882578</v>
      </c>
      <c r="O74" s="138" t="s">
        <v>130</v>
      </c>
      <c r="P74" s="138" t="s">
        <v>130</v>
      </c>
      <c r="Q74" s="138">
        <v>211.80429809999998</v>
      </c>
      <c r="R74" s="138">
        <v>0.57345999999999997</v>
      </c>
      <c r="S74" s="138" t="s">
        <v>130</v>
      </c>
      <c r="T74" s="138" t="s">
        <v>130</v>
      </c>
      <c r="U74" s="138" t="s">
        <v>130</v>
      </c>
      <c r="V74" s="138" t="s">
        <v>130</v>
      </c>
      <c r="W74" s="138">
        <v>460.91051110000001</v>
      </c>
      <c r="X74" s="139"/>
      <c r="Y74" s="139"/>
    </row>
    <row r="75" spans="1:25" ht="14.1" customHeight="1">
      <c r="A75" s="148" t="s">
        <v>340</v>
      </c>
      <c r="B75" s="138">
        <v>5.0226E-2</v>
      </c>
      <c r="C75" s="138" t="s">
        <v>130</v>
      </c>
      <c r="D75" s="138">
        <v>5.0226E-2</v>
      </c>
      <c r="E75" s="138" t="s">
        <v>130</v>
      </c>
      <c r="F75" s="138">
        <v>0.68739720000000004</v>
      </c>
      <c r="G75" s="138" t="s">
        <v>130</v>
      </c>
      <c r="H75" s="138" t="s">
        <v>130</v>
      </c>
      <c r="I75" s="138" t="s">
        <v>130</v>
      </c>
      <c r="J75" s="138" t="s">
        <v>130</v>
      </c>
      <c r="K75" s="138">
        <v>53.318949600000003</v>
      </c>
      <c r="L75" s="138">
        <v>3.1885897000000001</v>
      </c>
      <c r="M75" s="138">
        <v>68.635041700000002</v>
      </c>
      <c r="N75" s="138">
        <v>1172.8304464</v>
      </c>
      <c r="O75" s="138" t="s">
        <v>130</v>
      </c>
      <c r="P75" s="138" t="s">
        <v>130</v>
      </c>
      <c r="Q75" s="138">
        <v>1244.6540778000001</v>
      </c>
      <c r="R75" s="138">
        <v>17.082709999999999</v>
      </c>
      <c r="S75" s="138" t="s">
        <v>130</v>
      </c>
      <c r="T75" s="138" t="s">
        <v>130</v>
      </c>
      <c r="U75" s="138" t="s">
        <v>130</v>
      </c>
      <c r="V75" s="138" t="s">
        <v>130</v>
      </c>
      <c r="W75" s="138">
        <v>1315.7933605999999</v>
      </c>
      <c r="X75" s="139"/>
      <c r="Y75" s="139"/>
    </row>
    <row r="76" spans="1:25" ht="20.100000000000001" customHeight="1">
      <c r="A76" s="148" t="s">
        <v>341</v>
      </c>
      <c r="B76" s="138">
        <v>49.5515021</v>
      </c>
      <c r="C76" s="138" t="s">
        <v>130</v>
      </c>
      <c r="D76" s="138">
        <v>49.5515021</v>
      </c>
      <c r="E76" s="138" t="s">
        <v>130</v>
      </c>
      <c r="F76" s="138">
        <v>549.35690729999999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36.077190000000002</v>
      </c>
      <c r="L76" s="138">
        <v>422.15082339999998</v>
      </c>
      <c r="M76" s="138">
        <v>134.47955999999999</v>
      </c>
      <c r="N76" s="138">
        <v>333.39048000000003</v>
      </c>
      <c r="O76" s="138">
        <v>145.25854000000001</v>
      </c>
      <c r="P76" s="138">
        <v>908.98249680000004</v>
      </c>
      <c r="Q76" s="138">
        <v>1944.2619002000001</v>
      </c>
      <c r="R76" s="138">
        <v>282.02913599999999</v>
      </c>
      <c r="S76" s="138" t="s">
        <v>130</v>
      </c>
      <c r="T76" s="138">
        <v>35.965989999999998</v>
      </c>
      <c r="U76" s="138" t="s">
        <v>130</v>
      </c>
      <c r="V76" s="138" t="s">
        <v>130</v>
      </c>
      <c r="W76" s="138">
        <v>2897.2426256000003</v>
      </c>
      <c r="X76" s="139"/>
      <c r="Y76" s="139"/>
    </row>
    <row r="77" spans="1:25" ht="14.1" customHeight="1">
      <c r="A77" s="149" t="s">
        <v>342</v>
      </c>
      <c r="B77" s="138">
        <v>4.8791278</v>
      </c>
      <c r="C77" s="138" t="s">
        <v>130</v>
      </c>
      <c r="D77" s="138">
        <v>4.8791278</v>
      </c>
      <c r="E77" s="138" t="s">
        <v>130</v>
      </c>
      <c r="F77" s="138">
        <v>51.562621699999994</v>
      </c>
      <c r="G77" s="138" t="s">
        <v>130</v>
      </c>
      <c r="H77" s="138" t="s">
        <v>130</v>
      </c>
      <c r="I77" s="138" t="s">
        <v>130</v>
      </c>
      <c r="J77" s="138" t="s">
        <v>130</v>
      </c>
      <c r="K77" s="138">
        <v>153.5604707</v>
      </c>
      <c r="L77" s="138">
        <v>2599.0978599999999</v>
      </c>
      <c r="M77" s="138">
        <v>35.535249999999998</v>
      </c>
      <c r="N77" s="138">
        <v>1457.3285045</v>
      </c>
      <c r="O77" s="138">
        <v>1661.8153597</v>
      </c>
      <c r="P77" s="138">
        <v>72.209793199999993</v>
      </c>
      <c r="Q77" s="138">
        <v>5825.9867673999997</v>
      </c>
      <c r="R77" s="138" t="s">
        <v>130</v>
      </c>
      <c r="S77" s="138" t="s">
        <v>130</v>
      </c>
      <c r="T77" s="138">
        <v>9.7299999999999998E-2</v>
      </c>
      <c r="U77" s="138" t="s">
        <v>130</v>
      </c>
      <c r="V77" s="138" t="s">
        <v>130</v>
      </c>
      <c r="W77" s="138">
        <v>6036.0862876000001</v>
      </c>
      <c r="X77" s="139"/>
      <c r="Y77" s="139"/>
    </row>
    <row r="78" spans="1:25" ht="14.1" customHeight="1">
      <c r="A78" s="148" t="s">
        <v>343</v>
      </c>
      <c r="B78" s="138">
        <v>0.42028599999999999</v>
      </c>
      <c r="C78" s="138" t="s">
        <v>130</v>
      </c>
      <c r="D78" s="138">
        <v>0.42028599999999999</v>
      </c>
      <c r="E78" s="138" t="s">
        <v>130</v>
      </c>
      <c r="F78" s="138">
        <v>4.5845494999999996</v>
      </c>
      <c r="G78" s="138" t="s">
        <v>130</v>
      </c>
      <c r="H78" s="138" t="s">
        <v>130</v>
      </c>
      <c r="I78" s="138" t="s">
        <v>130</v>
      </c>
      <c r="J78" s="138" t="s">
        <v>130</v>
      </c>
      <c r="K78" s="138" t="s">
        <v>130</v>
      </c>
      <c r="L78" s="138" t="s">
        <v>130</v>
      </c>
      <c r="M78" s="138" t="s">
        <v>130</v>
      </c>
      <c r="N78" s="138">
        <v>3.9984999999999999</v>
      </c>
      <c r="O78" s="138" t="s">
        <v>130</v>
      </c>
      <c r="P78" s="138" t="s">
        <v>130</v>
      </c>
      <c r="Q78" s="138">
        <v>3.9984999999999999</v>
      </c>
      <c r="R78" s="138" t="s">
        <v>130</v>
      </c>
      <c r="S78" s="138" t="s">
        <v>130</v>
      </c>
      <c r="T78" s="138" t="s">
        <v>130</v>
      </c>
      <c r="U78" s="138" t="s">
        <v>130</v>
      </c>
      <c r="V78" s="138" t="s">
        <v>130</v>
      </c>
      <c r="W78" s="138">
        <v>9.0033354999999986</v>
      </c>
      <c r="X78" s="139"/>
      <c r="Y78" s="139"/>
    </row>
    <row r="79" spans="1:25" ht="20.100000000000001" customHeight="1">
      <c r="A79" s="148" t="s">
        <v>344</v>
      </c>
      <c r="B79" s="138">
        <v>0.76729000000000003</v>
      </c>
      <c r="C79" s="138" t="s">
        <v>130</v>
      </c>
      <c r="D79" s="138">
        <v>0.76729000000000003</v>
      </c>
      <c r="E79" s="138" t="s">
        <v>130</v>
      </c>
      <c r="F79" s="138">
        <v>0.66466999999999998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2.3148300000000002</v>
      </c>
      <c r="L79" s="138">
        <v>2341.4649300000001</v>
      </c>
      <c r="M79" s="138" t="s">
        <v>130</v>
      </c>
      <c r="N79" s="138">
        <v>1390.4711</v>
      </c>
      <c r="O79" s="138">
        <v>1660.3469600000001</v>
      </c>
      <c r="P79" s="138">
        <v>8.0799999999999997E-2</v>
      </c>
      <c r="Q79" s="138">
        <v>5392.3637899999994</v>
      </c>
      <c r="R79" s="138" t="s">
        <v>130</v>
      </c>
      <c r="S79" s="138" t="s">
        <v>130</v>
      </c>
      <c r="T79" s="138" t="s">
        <v>130</v>
      </c>
      <c r="U79" s="138" t="s">
        <v>130</v>
      </c>
      <c r="V79" s="138" t="s">
        <v>130</v>
      </c>
      <c r="W79" s="138">
        <v>5396.1105799999996</v>
      </c>
      <c r="X79" s="139"/>
      <c r="Y79" s="139"/>
    </row>
    <row r="80" spans="1:25" ht="20.100000000000001" customHeight="1">
      <c r="A80" s="148" t="s">
        <v>345</v>
      </c>
      <c r="B80" s="138">
        <v>6.21168E-2</v>
      </c>
      <c r="C80" s="138" t="s">
        <v>130</v>
      </c>
      <c r="D80" s="138">
        <v>6.21168E-2</v>
      </c>
      <c r="E80" s="138" t="s">
        <v>130</v>
      </c>
      <c r="F80" s="138">
        <v>5.5011986000000004</v>
      </c>
      <c r="G80" s="138" t="s">
        <v>130</v>
      </c>
      <c r="H80" s="138" t="s">
        <v>130</v>
      </c>
      <c r="I80" s="138" t="s">
        <v>130</v>
      </c>
      <c r="J80" s="138" t="s">
        <v>130</v>
      </c>
      <c r="K80" s="138" t="s">
        <v>130</v>
      </c>
      <c r="L80" s="138">
        <v>157.63292999999999</v>
      </c>
      <c r="M80" s="138" t="s">
        <v>130</v>
      </c>
      <c r="N80" s="138">
        <v>1</v>
      </c>
      <c r="O80" s="138" t="s">
        <v>130</v>
      </c>
      <c r="P80" s="138">
        <v>5.5733800000000002</v>
      </c>
      <c r="Q80" s="138">
        <v>164.20630999999997</v>
      </c>
      <c r="R80" s="138" t="s">
        <v>130</v>
      </c>
      <c r="S80" s="138" t="s">
        <v>130</v>
      </c>
      <c r="T80" s="138" t="s">
        <v>130</v>
      </c>
      <c r="U80" s="138" t="s">
        <v>130</v>
      </c>
      <c r="V80" s="138" t="s">
        <v>130</v>
      </c>
      <c r="W80" s="138">
        <v>169.76962539999997</v>
      </c>
      <c r="X80" s="139"/>
      <c r="Y80" s="139"/>
    </row>
    <row r="81" spans="1:25" ht="20.100000000000001" customHeight="1">
      <c r="A81" s="148" t="s">
        <v>346</v>
      </c>
      <c r="B81" s="138">
        <v>0.01</v>
      </c>
      <c r="C81" s="138" t="s">
        <v>130</v>
      </c>
      <c r="D81" s="138">
        <v>0.01</v>
      </c>
      <c r="E81" s="138" t="s">
        <v>130</v>
      </c>
      <c r="F81" s="138">
        <v>11.0663155</v>
      </c>
      <c r="G81" s="138" t="s">
        <v>130</v>
      </c>
      <c r="H81" s="138" t="s">
        <v>130</v>
      </c>
      <c r="I81" s="138" t="s">
        <v>130</v>
      </c>
      <c r="J81" s="138" t="s">
        <v>130</v>
      </c>
      <c r="K81" s="138" t="s">
        <v>130</v>
      </c>
      <c r="L81" s="138" t="s">
        <v>130</v>
      </c>
      <c r="M81" s="138">
        <v>15.53525</v>
      </c>
      <c r="N81" s="138" t="s">
        <v>130</v>
      </c>
      <c r="O81" s="138" t="s">
        <v>130</v>
      </c>
      <c r="P81" s="138">
        <v>0.50165000000000004</v>
      </c>
      <c r="Q81" s="138">
        <v>16.036899999999999</v>
      </c>
      <c r="R81" s="138" t="s">
        <v>130</v>
      </c>
      <c r="S81" s="138" t="s">
        <v>130</v>
      </c>
      <c r="T81" s="138">
        <v>9.7299999999999998E-2</v>
      </c>
      <c r="U81" s="138" t="s">
        <v>130</v>
      </c>
      <c r="V81" s="138" t="s">
        <v>130</v>
      </c>
      <c r="W81" s="138">
        <v>27.2105155</v>
      </c>
      <c r="X81" s="139"/>
      <c r="Y81" s="139"/>
    </row>
    <row r="82" spans="1:25" ht="20.100000000000001" customHeight="1">
      <c r="A82" s="150" t="s">
        <v>347</v>
      </c>
      <c r="B82" s="151">
        <v>3.6194350000000002</v>
      </c>
      <c r="C82" s="151" t="s">
        <v>130</v>
      </c>
      <c r="D82" s="151">
        <v>3.6194350000000002</v>
      </c>
      <c r="E82" s="151" t="s">
        <v>130</v>
      </c>
      <c r="F82" s="151">
        <v>29.745888099999998</v>
      </c>
      <c r="G82" s="151" t="s">
        <v>130</v>
      </c>
      <c r="H82" s="151" t="s">
        <v>130</v>
      </c>
      <c r="I82" s="151" t="s">
        <v>130</v>
      </c>
      <c r="J82" s="151" t="s">
        <v>130</v>
      </c>
      <c r="K82" s="151">
        <v>151.2456407</v>
      </c>
      <c r="L82" s="151">
        <v>100</v>
      </c>
      <c r="M82" s="151">
        <v>20</v>
      </c>
      <c r="N82" s="151">
        <v>61.858904500000001</v>
      </c>
      <c r="O82" s="151">
        <v>1.4683997</v>
      </c>
      <c r="P82" s="151">
        <v>66.053963199999998</v>
      </c>
      <c r="Q82" s="151">
        <v>249.38126739999998</v>
      </c>
      <c r="R82" s="151" t="s">
        <v>130</v>
      </c>
      <c r="S82" s="151" t="s">
        <v>130</v>
      </c>
      <c r="T82" s="151" t="s">
        <v>130</v>
      </c>
      <c r="U82" s="151" t="s">
        <v>130</v>
      </c>
      <c r="V82" s="151" t="s">
        <v>130</v>
      </c>
      <c r="W82" s="151">
        <v>433.99223119999999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384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383</v>
      </c>
      <c r="L84" s="110" t="s">
        <v>237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256</v>
      </c>
      <c r="C88" s="125" t="s">
        <v>257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55.933155599999999</v>
      </c>
      <c r="C90" s="138" t="s">
        <v>130</v>
      </c>
      <c r="D90" s="138">
        <v>55.933155599999999</v>
      </c>
      <c r="E90" s="138" t="s">
        <v>130</v>
      </c>
      <c r="F90" s="138" t="s">
        <v>130</v>
      </c>
      <c r="G90" s="138" t="s">
        <v>130</v>
      </c>
      <c r="H90" s="138" t="s">
        <v>130</v>
      </c>
      <c r="I90" s="138" t="s">
        <v>130</v>
      </c>
      <c r="J90" s="138" t="s">
        <v>130</v>
      </c>
      <c r="K90" s="138" t="s">
        <v>130</v>
      </c>
      <c r="L90" s="138">
        <v>252.17818</v>
      </c>
      <c r="M90" s="138">
        <v>83.13288</v>
      </c>
      <c r="N90" s="138">
        <v>7.1578099999999996</v>
      </c>
      <c r="O90" s="138">
        <v>3.17394</v>
      </c>
      <c r="P90" s="138">
        <v>137.70410000000001</v>
      </c>
      <c r="Q90" s="138">
        <v>483.34690999999998</v>
      </c>
      <c r="R90" s="138">
        <v>29.160261999999999</v>
      </c>
      <c r="S90" s="138" t="s">
        <v>130</v>
      </c>
      <c r="T90" s="138" t="s">
        <v>130</v>
      </c>
      <c r="U90" s="138" t="s">
        <v>130</v>
      </c>
      <c r="V90" s="138" t="s">
        <v>130</v>
      </c>
      <c r="W90" s="138">
        <v>568.44032759999993</v>
      </c>
      <c r="X90" s="139"/>
      <c r="Y90" s="139"/>
    </row>
    <row r="91" spans="1:25" ht="21.95" customHeight="1">
      <c r="A91" s="149" t="s">
        <v>350</v>
      </c>
      <c r="B91" s="138">
        <v>1441.2773158999998</v>
      </c>
      <c r="C91" s="138" t="s">
        <v>130</v>
      </c>
      <c r="D91" s="138">
        <v>1441.2773158999998</v>
      </c>
      <c r="E91" s="138" t="s">
        <v>130</v>
      </c>
      <c r="F91" s="138">
        <v>7473.1925169999995</v>
      </c>
      <c r="G91" s="138" t="s">
        <v>130</v>
      </c>
      <c r="H91" s="138" t="s">
        <v>130</v>
      </c>
      <c r="I91" s="138" t="s">
        <v>130</v>
      </c>
      <c r="J91" s="138" t="s">
        <v>130</v>
      </c>
      <c r="K91" s="138">
        <v>804.8178547</v>
      </c>
      <c r="L91" s="138">
        <v>1387.0387596999999</v>
      </c>
      <c r="M91" s="138">
        <v>218.77911189999998</v>
      </c>
      <c r="N91" s="138">
        <v>7855.5109339999999</v>
      </c>
      <c r="O91" s="138">
        <v>1245.74577</v>
      </c>
      <c r="P91" s="138">
        <v>1172.9339399</v>
      </c>
      <c r="Q91" s="138">
        <v>11880.0085155</v>
      </c>
      <c r="R91" s="138" t="s">
        <v>130</v>
      </c>
      <c r="S91" s="138" t="s">
        <v>130</v>
      </c>
      <c r="T91" s="138">
        <v>21.486819999999998</v>
      </c>
      <c r="U91" s="138" t="s">
        <v>130</v>
      </c>
      <c r="V91" s="138" t="s">
        <v>130</v>
      </c>
      <c r="W91" s="138">
        <v>21620.783023099997</v>
      </c>
      <c r="X91" s="139"/>
      <c r="Y91" s="139"/>
    </row>
    <row r="92" spans="1:25" ht="14.1" customHeight="1">
      <c r="A92" s="149" t="s">
        <v>351</v>
      </c>
      <c r="B92" s="138">
        <v>256.42236159999999</v>
      </c>
      <c r="C92" s="138" t="s">
        <v>130</v>
      </c>
      <c r="D92" s="138">
        <v>256.42236159999999</v>
      </c>
      <c r="E92" s="138" t="s">
        <v>130</v>
      </c>
      <c r="F92" s="138">
        <v>2942.5013647999999</v>
      </c>
      <c r="G92" s="138" t="s">
        <v>130</v>
      </c>
      <c r="H92" s="138" t="s">
        <v>130</v>
      </c>
      <c r="I92" s="138" t="s">
        <v>130</v>
      </c>
      <c r="J92" s="138" t="s">
        <v>130</v>
      </c>
      <c r="K92" s="138" t="s">
        <v>130</v>
      </c>
      <c r="L92" s="138">
        <v>104.3762882</v>
      </c>
      <c r="M92" s="138">
        <v>14.32686</v>
      </c>
      <c r="N92" s="138">
        <v>12.5216698</v>
      </c>
      <c r="O92" s="138">
        <v>244.13359</v>
      </c>
      <c r="P92" s="138">
        <v>34.286795300000001</v>
      </c>
      <c r="Q92" s="138">
        <v>409.64520329999999</v>
      </c>
      <c r="R92" s="138" t="s">
        <v>130</v>
      </c>
      <c r="S92" s="138" t="s">
        <v>130</v>
      </c>
      <c r="T92" s="138">
        <v>2.5300799999999999</v>
      </c>
      <c r="U92" s="138" t="s">
        <v>130</v>
      </c>
      <c r="V92" s="138" t="s">
        <v>130</v>
      </c>
      <c r="W92" s="138">
        <v>3611.0990096999999</v>
      </c>
      <c r="X92" s="139"/>
      <c r="Y92" s="139"/>
    </row>
    <row r="93" spans="1:25" ht="14.1" customHeight="1">
      <c r="A93" s="149" t="s">
        <v>352</v>
      </c>
      <c r="B93" s="138">
        <v>2.6698550000000001</v>
      </c>
      <c r="C93" s="138" t="s">
        <v>130</v>
      </c>
      <c r="D93" s="138">
        <v>2.6698550000000001</v>
      </c>
      <c r="E93" s="138" t="s">
        <v>130</v>
      </c>
      <c r="F93" s="138">
        <v>335.1958386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8.4650000000000003E-2</v>
      </c>
      <c r="L93" s="138">
        <v>246.90763000000001</v>
      </c>
      <c r="M93" s="138">
        <v>37.10716</v>
      </c>
      <c r="N93" s="138">
        <v>1306.83206</v>
      </c>
      <c r="O93" s="138">
        <v>4.9984999999999999</v>
      </c>
      <c r="P93" s="138">
        <v>95.985029999999995</v>
      </c>
      <c r="Q93" s="138">
        <v>1691.8303799999999</v>
      </c>
      <c r="R93" s="138" t="s">
        <v>130</v>
      </c>
      <c r="S93" s="138" t="s">
        <v>130</v>
      </c>
      <c r="T93" s="138">
        <v>1.5108600000000001</v>
      </c>
      <c r="U93" s="138" t="s">
        <v>130</v>
      </c>
      <c r="V93" s="138" t="s">
        <v>130</v>
      </c>
      <c r="W93" s="138">
        <v>2031.2915836</v>
      </c>
      <c r="X93" s="139"/>
      <c r="Y93" s="139"/>
    </row>
    <row r="94" spans="1:25" ht="14.1" customHeight="1">
      <c r="A94" s="149" t="s">
        <v>353</v>
      </c>
      <c r="B94" s="138">
        <v>2.8862700000000001</v>
      </c>
      <c r="C94" s="138" t="s">
        <v>130</v>
      </c>
      <c r="D94" s="138">
        <v>2.8862700000000001</v>
      </c>
      <c r="E94" s="138" t="s">
        <v>130</v>
      </c>
      <c r="F94" s="138">
        <v>27.480684100000001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 t="s">
        <v>130</v>
      </c>
      <c r="L94" s="138" t="s">
        <v>130</v>
      </c>
      <c r="M94" s="138" t="s">
        <v>130</v>
      </c>
      <c r="N94" s="138" t="s">
        <v>130</v>
      </c>
      <c r="O94" s="138" t="s">
        <v>130</v>
      </c>
      <c r="P94" s="138">
        <v>3.4506399999999999</v>
      </c>
      <c r="Q94" s="138">
        <v>3.4506399999999999</v>
      </c>
      <c r="R94" s="138" t="s">
        <v>130</v>
      </c>
      <c r="S94" s="138" t="s">
        <v>130</v>
      </c>
      <c r="T94" s="138">
        <v>1.525E-2</v>
      </c>
      <c r="U94" s="138" t="s">
        <v>130</v>
      </c>
      <c r="V94" s="138" t="s">
        <v>130</v>
      </c>
      <c r="W94" s="138">
        <v>33.832844100000003</v>
      </c>
      <c r="X94" s="139"/>
      <c r="Y94" s="139"/>
    </row>
    <row r="95" spans="1:25" ht="14.1" customHeight="1">
      <c r="A95" s="155" t="s">
        <v>354</v>
      </c>
      <c r="B95" s="138">
        <v>17.7839925</v>
      </c>
      <c r="C95" s="138" t="s">
        <v>130</v>
      </c>
      <c r="D95" s="138">
        <v>17.7839925</v>
      </c>
      <c r="E95" s="138" t="s">
        <v>130</v>
      </c>
      <c r="F95" s="138">
        <v>437.47802339999998</v>
      </c>
      <c r="G95" s="138" t="s">
        <v>130</v>
      </c>
      <c r="H95" s="138" t="s">
        <v>130</v>
      </c>
      <c r="I95" s="138" t="s">
        <v>130</v>
      </c>
      <c r="J95" s="138" t="s">
        <v>130</v>
      </c>
      <c r="K95" s="138">
        <v>7.8942955000000001</v>
      </c>
      <c r="L95" s="138" t="s">
        <v>130</v>
      </c>
      <c r="M95" s="138" t="s">
        <v>130</v>
      </c>
      <c r="N95" s="138">
        <v>88.062048099999998</v>
      </c>
      <c r="O95" s="138" t="s">
        <v>130</v>
      </c>
      <c r="P95" s="138">
        <v>21.017741300000001</v>
      </c>
      <c r="Q95" s="138">
        <v>109.0797894</v>
      </c>
      <c r="R95" s="138" t="s">
        <v>130</v>
      </c>
      <c r="S95" s="138" t="s">
        <v>130</v>
      </c>
      <c r="T95" s="138" t="s">
        <v>130</v>
      </c>
      <c r="U95" s="138" t="s">
        <v>130</v>
      </c>
      <c r="V95" s="138" t="s">
        <v>130</v>
      </c>
      <c r="W95" s="138">
        <v>572.23610080000003</v>
      </c>
      <c r="X95" s="139"/>
      <c r="Y95" s="139"/>
    </row>
    <row r="96" spans="1:25" ht="14.1" customHeight="1">
      <c r="A96" s="155" t="s">
        <v>355</v>
      </c>
      <c r="B96" s="138">
        <v>9.5699999999999993E-2</v>
      </c>
      <c r="C96" s="138" t="s">
        <v>130</v>
      </c>
      <c r="D96" s="138">
        <v>9.5699999999999993E-2</v>
      </c>
      <c r="E96" s="138" t="s">
        <v>130</v>
      </c>
      <c r="F96" s="138">
        <v>56.481606300000003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 t="s">
        <v>130</v>
      </c>
      <c r="L96" s="138" t="s">
        <v>130</v>
      </c>
      <c r="M96" s="138" t="s">
        <v>130</v>
      </c>
      <c r="N96" s="138">
        <v>0.54559999999999997</v>
      </c>
      <c r="O96" s="138">
        <v>0.24</v>
      </c>
      <c r="P96" s="138">
        <v>3.3429899999999999</v>
      </c>
      <c r="Q96" s="138">
        <v>4.12859</v>
      </c>
      <c r="R96" s="138" t="s">
        <v>130</v>
      </c>
      <c r="S96" s="138" t="s">
        <v>130</v>
      </c>
      <c r="T96" s="138">
        <v>3.4499999999999999E-3</v>
      </c>
      <c r="U96" s="138" t="s">
        <v>130</v>
      </c>
      <c r="V96" s="138" t="s">
        <v>130</v>
      </c>
      <c r="W96" s="138">
        <v>60.709346300000007</v>
      </c>
      <c r="X96" s="139"/>
      <c r="Y96" s="139"/>
    </row>
    <row r="97" spans="1:25" ht="14.1" customHeight="1">
      <c r="A97" s="149" t="s">
        <v>356</v>
      </c>
      <c r="B97" s="138">
        <v>2.9010625999999999</v>
      </c>
      <c r="C97" s="138" t="s">
        <v>130</v>
      </c>
      <c r="D97" s="138">
        <v>2.9010625999999999</v>
      </c>
      <c r="E97" s="138" t="s">
        <v>130</v>
      </c>
      <c r="F97" s="138">
        <v>28.059237299999999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 t="s">
        <v>130</v>
      </c>
      <c r="L97" s="138">
        <v>1.0359999999999999E-2</v>
      </c>
      <c r="M97" s="138" t="s">
        <v>130</v>
      </c>
      <c r="N97" s="138" t="s">
        <v>130</v>
      </c>
      <c r="O97" s="138" t="s">
        <v>130</v>
      </c>
      <c r="P97" s="138" t="s">
        <v>130</v>
      </c>
      <c r="Q97" s="138">
        <v>1.0359999999999999E-2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>
        <v>30.970659899999998</v>
      </c>
      <c r="X97" s="139"/>
      <c r="Y97" s="139"/>
    </row>
    <row r="98" spans="1:25" ht="14.1" customHeight="1">
      <c r="A98" s="156" t="s">
        <v>357</v>
      </c>
      <c r="B98" s="138">
        <v>9.9709500000000002</v>
      </c>
      <c r="C98" s="138" t="s">
        <v>130</v>
      </c>
      <c r="D98" s="138">
        <v>9.9709500000000002</v>
      </c>
      <c r="E98" s="138" t="s">
        <v>130</v>
      </c>
      <c r="F98" s="138">
        <v>24.5553484</v>
      </c>
      <c r="G98" s="138" t="s">
        <v>130</v>
      </c>
      <c r="H98" s="138" t="s">
        <v>130</v>
      </c>
      <c r="I98" s="138" t="s">
        <v>130</v>
      </c>
      <c r="J98" s="138" t="s">
        <v>130</v>
      </c>
      <c r="K98" s="138" t="s">
        <v>130</v>
      </c>
      <c r="L98" s="138" t="s">
        <v>130</v>
      </c>
      <c r="M98" s="138" t="s">
        <v>130</v>
      </c>
      <c r="N98" s="138" t="s">
        <v>130</v>
      </c>
      <c r="O98" s="138" t="s">
        <v>130</v>
      </c>
      <c r="P98" s="138">
        <v>5.7687499999999998</v>
      </c>
      <c r="Q98" s="138">
        <v>5.7687499999999998</v>
      </c>
      <c r="R98" s="138" t="s">
        <v>130</v>
      </c>
      <c r="S98" s="138" t="s">
        <v>130</v>
      </c>
      <c r="T98" s="138">
        <v>0.53635999999999995</v>
      </c>
      <c r="U98" s="138" t="s">
        <v>130</v>
      </c>
      <c r="V98" s="138" t="s">
        <v>130</v>
      </c>
      <c r="W98" s="138">
        <v>40.831408400000001</v>
      </c>
      <c r="X98" s="139"/>
      <c r="Y98" s="139"/>
    </row>
    <row r="99" spans="1:25" ht="14.1" customHeight="1">
      <c r="A99" s="149" t="s">
        <v>358</v>
      </c>
      <c r="B99" s="138">
        <v>276.8322306</v>
      </c>
      <c r="C99" s="138" t="s">
        <v>130</v>
      </c>
      <c r="D99" s="138">
        <v>276.8322306</v>
      </c>
      <c r="E99" s="138" t="s">
        <v>130</v>
      </c>
      <c r="F99" s="138">
        <v>532.41608199999996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>
        <v>54.546309399999998</v>
      </c>
      <c r="L99" s="138">
        <v>22.898391799999999</v>
      </c>
      <c r="M99" s="138" t="s">
        <v>130</v>
      </c>
      <c r="N99" s="138">
        <v>50.357006699999999</v>
      </c>
      <c r="O99" s="138">
        <v>538.3261205</v>
      </c>
      <c r="P99" s="138">
        <v>137.58387049999999</v>
      </c>
      <c r="Q99" s="138">
        <v>749.16538949999995</v>
      </c>
      <c r="R99" s="138" t="s">
        <v>130</v>
      </c>
      <c r="S99" s="138" t="s">
        <v>130</v>
      </c>
      <c r="T99" s="138">
        <v>0.51692000000000005</v>
      </c>
      <c r="U99" s="138" t="s">
        <v>130</v>
      </c>
      <c r="V99" s="138" t="s">
        <v>130</v>
      </c>
      <c r="W99" s="138">
        <v>1613.4769314999999</v>
      </c>
      <c r="X99" s="139"/>
      <c r="Y99" s="139"/>
    </row>
    <row r="100" spans="1:25" ht="30" customHeight="1">
      <c r="A100" s="149" t="s">
        <v>359</v>
      </c>
      <c r="B100" s="138">
        <v>11.1472745</v>
      </c>
      <c r="C100" s="138" t="s">
        <v>130</v>
      </c>
      <c r="D100" s="138">
        <v>11.1472745</v>
      </c>
      <c r="E100" s="138" t="s">
        <v>130</v>
      </c>
      <c r="F100" s="138">
        <v>1056.5273781000001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>
        <v>66.750224599999996</v>
      </c>
      <c r="L100" s="138">
        <v>541.88533189999998</v>
      </c>
      <c r="M100" s="138">
        <v>84.095659999999995</v>
      </c>
      <c r="N100" s="138">
        <v>256.6079818</v>
      </c>
      <c r="O100" s="138">
        <v>314.94958580000002</v>
      </c>
      <c r="P100" s="138">
        <v>402.51163810000003</v>
      </c>
      <c r="Q100" s="138">
        <v>1600.0501976</v>
      </c>
      <c r="R100" s="138" t="s">
        <v>130</v>
      </c>
      <c r="S100" s="138" t="s">
        <v>130</v>
      </c>
      <c r="T100" s="138">
        <v>15.9739</v>
      </c>
      <c r="U100" s="138" t="s">
        <v>130</v>
      </c>
      <c r="V100" s="138" t="s">
        <v>130</v>
      </c>
      <c r="W100" s="138">
        <v>2750.4489748000001</v>
      </c>
      <c r="X100" s="139"/>
      <c r="Y100" s="139"/>
    </row>
    <row r="101" spans="1:25" ht="14.1" customHeight="1">
      <c r="A101" s="155" t="s">
        <v>360</v>
      </c>
      <c r="B101" s="138">
        <v>5.2999999999999998E-4</v>
      </c>
      <c r="C101" s="138" t="s">
        <v>130</v>
      </c>
      <c r="D101" s="138">
        <v>5.2999999999999998E-4</v>
      </c>
      <c r="E101" s="138" t="s">
        <v>130</v>
      </c>
      <c r="F101" s="138">
        <v>14.6383131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 t="s">
        <v>130</v>
      </c>
      <c r="L101" s="138">
        <v>2.1029800000000001</v>
      </c>
      <c r="M101" s="138" t="s">
        <v>130</v>
      </c>
      <c r="N101" s="138" t="s">
        <v>130</v>
      </c>
      <c r="O101" s="138" t="s">
        <v>130</v>
      </c>
      <c r="P101" s="138">
        <v>1</v>
      </c>
      <c r="Q101" s="138">
        <v>3.1029800000000001</v>
      </c>
      <c r="R101" s="138" t="s">
        <v>130</v>
      </c>
      <c r="S101" s="138" t="s">
        <v>130</v>
      </c>
      <c r="T101" s="138">
        <v>0.4</v>
      </c>
      <c r="U101" s="138" t="s">
        <v>130</v>
      </c>
      <c r="V101" s="138" t="s">
        <v>130</v>
      </c>
      <c r="W101" s="138">
        <v>18.141823099999996</v>
      </c>
      <c r="X101" s="139"/>
      <c r="Y101" s="139"/>
    </row>
    <row r="102" spans="1:25" ht="14.1" customHeight="1">
      <c r="A102" s="155" t="s">
        <v>361</v>
      </c>
      <c r="B102" s="138">
        <v>10.216037500000001</v>
      </c>
      <c r="C102" s="138" t="s">
        <v>130</v>
      </c>
      <c r="D102" s="138">
        <v>10.216037500000001</v>
      </c>
      <c r="E102" s="138" t="s">
        <v>130</v>
      </c>
      <c r="F102" s="138">
        <v>124.3325504</v>
      </c>
      <c r="G102" s="138" t="s">
        <v>130</v>
      </c>
      <c r="H102" s="138" t="s">
        <v>130</v>
      </c>
      <c r="I102" s="138" t="s">
        <v>130</v>
      </c>
      <c r="J102" s="138" t="s">
        <v>130</v>
      </c>
      <c r="K102" s="138">
        <v>60.929162499999997</v>
      </c>
      <c r="L102" s="138" t="s">
        <v>130</v>
      </c>
      <c r="M102" s="138" t="s">
        <v>130</v>
      </c>
      <c r="N102" s="138">
        <v>282.14396579999999</v>
      </c>
      <c r="O102" s="138">
        <v>1.2728029999999999</v>
      </c>
      <c r="P102" s="138">
        <v>131.51956150000001</v>
      </c>
      <c r="Q102" s="138">
        <v>414.93633030000001</v>
      </c>
      <c r="R102" s="138" t="s">
        <v>130</v>
      </c>
      <c r="S102" s="138" t="s">
        <v>130</v>
      </c>
      <c r="T102" s="138" t="s">
        <v>130</v>
      </c>
      <c r="U102" s="138" t="s">
        <v>130</v>
      </c>
      <c r="V102" s="138" t="s">
        <v>130</v>
      </c>
      <c r="W102" s="138">
        <v>610.4140807</v>
      </c>
      <c r="X102" s="139"/>
      <c r="Y102" s="139"/>
    </row>
    <row r="103" spans="1:25" ht="21.95" customHeight="1">
      <c r="A103" s="155" t="s">
        <v>362</v>
      </c>
      <c r="B103" s="138">
        <v>632.61733709999999</v>
      </c>
      <c r="C103" s="138" t="s">
        <v>130</v>
      </c>
      <c r="D103" s="138">
        <v>632.61733709999999</v>
      </c>
      <c r="E103" s="138" t="s">
        <v>130</v>
      </c>
      <c r="F103" s="138">
        <v>760.68384930000002</v>
      </c>
      <c r="G103" s="138" t="s">
        <v>130</v>
      </c>
      <c r="H103" s="138" t="s">
        <v>130</v>
      </c>
      <c r="I103" s="138" t="s">
        <v>130</v>
      </c>
      <c r="J103" s="138" t="s">
        <v>130</v>
      </c>
      <c r="K103" s="138">
        <v>126.3160709</v>
      </c>
      <c r="L103" s="138">
        <v>427.53723000000002</v>
      </c>
      <c r="M103" s="138">
        <v>71</v>
      </c>
      <c r="N103" s="138">
        <v>377.03411</v>
      </c>
      <c r="O103" s="138">
        <v>1.69869</v>
      </c>
      <c r="P103" s="138">
        <v>18.928102200000001</v>
      </c>
      <c r="Q103" s="138">
        <v>896.19813220000003</v>
      </c>
      <c r="R103" s="138" t="s">
        <v>130</v>
      </c>
      <c r="S103" s="138" t="s">
        <v>130</v>
      </c>
      <c r="T103" s="138" t="s">
        <v>130</v>
      </c>
      <c r="U103" s="138" t="s">
        <v>130</v>
      </c>
      <c r="V103" s="138" t="s">
        <v>130</v>
      </c>
      <c r="W103" s="138">
        <v>2415.8153895</v>
      </c>
      <c r="X103" s="139"/>
      <c r="Y103" s="139"/>
    </row>
    <row r="104" spans="1:25" ht="21.95" customHeight="1">
      <c r="A104" s="149" t="s">
        <v>363</v>
      </c>
      <c r="B104" s="138">
        <v>217.73371449999999</v>
      </c>
      <c r="C104" s="138" t="s">
        <v>130</v>
      </c>
      <c r="D104" s="138">
        <v>217.73371449999999</v>
      </c>
      <c r="E104" s="138" t="s">
        <v>130</v>
      </c>
      <c r="F104" s="138">
        <v>1132.8422412</v>
      </c>
      <c r="G104" s="138" t="s">
        <v>130</v>
      </c>
      <c r="H104" s="138" t="s">
        <v>130</v>
      </c>
      <c r="I104" s="138" t="s">
        <v>130</v>
      </c>
      <c r="J104" s="138" t="s">
        <v>130</v>
      </c>
      <c r="K104" s="138">
        <v>488.29714180000002</v>
      </c>
      <c r="L104" s="138">
        <v>41.3205478</v>
      </c>
      <c r="M104" s="138">
        <v>12.249431899999999</v>
      </c>
      <c r="N104" s="138">
        <v>5481.4064918000004</v>
      </c>
      <c r="O104" s="138">
        <v>140.1264807</v>
      </c>
      <c r="P104" s="138">
        <v>317.53882099999998</v>
      </c>
      <c r="Q104" s="138">
        <v>5992.6417732</v>
      </c>
      <c r="R104" s="138" t="s">
        <v>130</v>
      </c>
      <c r="S104" s="138" t="s">
        <v>130</v>
      </c>
      <c r="T104" s="138" t="s">
        <v>130</v>
      </c>
      <c r="U104" s="138" t="s">
        <v>130</v>
      </c>
      <c r="V104" s="138" t="s">
        <v>130</v>
      </c>
      <c r="W104" s="138">
        <v>7831.5148706999998</v>
      </c>
      <c r="X104" s="139"/>
      <c r="Y104" s="139"/>
    </row>
    <row r="105" spans="1:25" ht="14.1" customHeight="1">
      <c r="A105" s="149" t="s">
        <v>364</v>
      </c>
      <c r="B105" s="138">
        <v>62445.622699100015</v>
      </c>
      <c r="C105" s="138" t="s">
        <v>130</v>
      </c>
      <c r="D105" s="138">
        <v>62445.622699100015</v>
      </c>
      <c r="E105" s="138">
        <v>1050.8764272999999</v>
      </c>
      <c r="F105" s="138">
        <v>845152.79771209997</v>
      </c>
      <c r="G105" s="138">
        <v>542.04455180000002</v>
      </c>
      <c r="H105" s="138" t="s">
        <v>130</v>
      </c>
      <c r="I105" s="138" t="s">
        <v>130</v>
      </c>
      <c r="J105" s="138">
        <v>413.65834940000008</v>
      </c>
      <c r="K105" s="138">
        <v>85547.248731799991</v>
      </c>
      <c r="L105" s="138">
        <v>454801.66523019999</v>
      </c>
      <c r="M105" s="138">
        <v>223203.58789779997</v>
      </c>
      <c r="N105" s="138">
        <v>400410.79676970001</v>
      </c>
      <c r="O105" s="138">
        <v>153881.49224570006</v>
      </c>
      <c r="P105" s="138">
        <v>367269.13324910001</v>
      </c>
      <c r="Q105" s="138">
        <v>1599566.6753925001</v>
      </c>
      <c r="R105" s="138">
        <v>387695.20070869999</v>
      </c>
      <c r="S105" s="138" t="s">
        <v>130</v>
      </c>
      <c r="T105" s="138">
        <v>34036.195788399993</v>
      </c>
      <c r="U105" s="138" t="s">
        <v>130</v>
      </c>
      <c r="V105" s="138">
        <v>6.2395823000000004</v>
      </c>
      <c r="W105" s="138">
        <v>3016456.5599433999</v>
      </c>
      <c r="X105" s="139"/>
      <c r="Y105" s="139"/>
    </row>
    <row r="106" spans="1:25" ht="14.1" customHeight="1">
      <c r="A106" s="155" t="s">
        <v>365</v>
      </c>
      <c r="B106" s="138">
        <v>13322.987752200001</v>
      </c>
      <c r="C106" s="138" t="s">
        <v>130</v>
      </c>
      <c r="D106" s="138">
        <v>13322.987752200001</v>
      </c>
      <c r="E106" s="138">
        <v>1050.8764272999999</v>
      </c>
      <c r="F106" s="138">
        <v>474538.24529480003</v>
      </c>
      <c r="G106" s="138">
        <v>199.019361</v>
      </c>
      <c r="H106" s="138" t="s">
        <v>130</v>
      </c>
      <c r="I106" s="138" t="s">
        <v>130</v>
      </c>
      <c r="J106" s="138">
        <v>270.590734</v>
      </c>
      <c r="K106" s="138">
        <v>29331.891078500001</v>
      </c>
      <c r="L106" s="138">
        <v>250602.90187150001</v>
      </c>
      <c r="M106" s="138">
        <v>98157.319063300005</v>
      </c>
      <c r="N106" s="138">
        <v>194881.30009229999</v>
      </c>
      <c r="O106" s="138">
        <v>106997.5518915</v>
      </c>
      <c r="P106" s="138">
        <v>168104.99439010001</v>
      </c>
      <c r="Q106" s="138">
        <v>818744.06730870006</v>
      </c>
      <c r="R106" s="138">
        <v>134883.42821780001</v>
      </c>
      <c r="S106" s="138" t="s">
        <v>130</v>
      </c>
      <c r="T106" s="138">
        <v>24659.879728700002</v>
      </c>
      <c r="U106" s="138" t="s">
        <v>130</v>
      </c>
      <c r="V106" s="138">
        <v>4.4006921999999999</v>
      </c>
      <c r="W106" s="138">
        <v>1497005.3865952003</v>
      </c>
      <c r="X106" s="139"/>
      <c r="Y106" s="139"/>
    </row>
    <row r="107" spans="1:25" ht="14.1" customHeight="1">
      <c r="A107" s="155" t="s">
        <v>366</v>
      </c>
      <c r="B107" s="138">
        <v>8733.4969347000006</v>
      </c>
      <c r="C107" s="138" t="s">
        <v>130</v>
      </c>
      <c r="D107" s="138">
        <v>8733.4969347000006</v>
      </c>
      <c r="E107" s="138" t="s">
        <v>130</v>
      </c>
      <c r="F107" s="138">
        <v>55933.826504999997</v>
      </c>
      <c r="G107" s="138">
        <v>89.000100000000003</v>
      </c>
      <c r="H107" s="138" t="s">
        <v>130</v>
      </c>
      <c r="I107" s="138" t="s">
        <v>130</v>
      </c>
      <c r="J107" s="138">
        <v>97.233351499999998</v>
      </c>
      <c r="K107" s="138">
        <v>49368.967972999999</v>
      </c>
      <c r="L107" s="138">
        <v>77732.549101099998</v>
      </c>
      <c r="M107" s="138">
        <v>68164.285444699999</v>
      </c>
      <c r="N107" s="138">
        <v>110924.6198765</v>
      </c>
      <c r="O107" s="138">
        <v>5273.6562125</v>
      </c>
      <c r="P107" s="138">
        <v>25695.772046099999</v>
      </c>
      <c r="Q107" s="138">
        <v>287790.88268089999</v>
      </c>
      <c r="R107" s="138">
        <v>23034.0582173</v>
      </c>
      <c r="S107" s="138" t="s">
        <v>130</v>
      </c>
      <c r="T107" s="138">
        <v>1013.9874089</v>
      </c>
      <c r="U107" s="138" t="s">
        <v>130</v>
      </c>
      <c r="V107" s="138">
        <v>0.24406249999999999</v>
      </c>
      <c r="W107" s="138">
        <v>426061.69723379996</v>
      </c>
      <c r="X107" s="139"/>
      <c r="Y107" s="139"/>
    </row>
    <row r="108" spans="1:25" ht="14.1" customHeight="1">
      <c r="A108" s="155" t="s">
        <v>367</v>
      </c>
      <c r="B108" s="138">
        <v>291.63760500000001</v>
      </c>
      <c r="C108" s="138" t="s">
        <v>130</v>
      </c>
      <c r="D108" s="138">
        <v>291.63760500000001</v>
      </c>
      <c r="E108" s="138" t="s">
        <v>130</v>
      </c>
      <c r="F108" s="138">
        <v>12239.1404845</v>
      </c>
      <c r="G108" s="138" t="s">
        <v>130</v>
      </c>
      <c r="H108" s="138" t="s">
        <v>130</v>
      </c>
      <c r="I108" s="138" t="s">
        <v>130</v>
      </c>
      <c r="J108" s="138" t="s">
        <v>130</v>
      </c>
      <c r="K108" s="138" t="s">
        <v>130</v>
      </c>
      <c r="L108" s="138">
        <v>3926.3590588000002</v>
      </c>
      <c r="M108" s="138">
        <v>1611.3974651000001</v>
      </c>
      <c r="N108" s="138">
        <v>3438.3764544999999</v>
      </c>
      <c r="O108" s="138">
        <v>1149.35565</v>
      </c>
      <c r="P108" s="138">
        <v>6837.4163472999999</v>
      </c>
      <c r="Q108" s="138">
        <v>16962.904975699999</v>
      </c>
      <c r="R108" s="138">
        <v>1715.148414</v>
      </c>
      <c r="S108" s="138" t="s">
        <v>130</v>
      </c>
      <c r="T108" s="138">
        <v>134.77584580000001</v>
      </c>
      <c r="U108" s="138" t="s">
        <v>130</v>
      </c>
      <c r="V108" s="138" t="s">
        <v>130</v>
      </c>
      <c r="W108" s="138">
        <v>31343.607324999997</v>
      </c>
      <c r="X108" s="139"/>
      <c r="Y108" s="139"/>
    </row>
    <row r="109" spans="1:25" ht="14.1" customHeight="1">
      <c r="A109" s="155" t="s">
        <v>368</v>
      </c>
      <c r="B109" s="138">
        <v>3578.6128595999999</v>
      </c>
      <c r="C109" s="138" t="s">
        <v>130</v>
      </c>
      <c r="D109" s="138">
        <v>3578.6128595999999</v>
      </c>
      <c r="E109" s="138" t="s">
        <v>130</v>
      </c>
      <c r="F109" s="138">
        <v>126660.93823860001</v>
      </c>
      <c r="G109" s="138">
        <v>70.541126500000004</v>
      </c>
      <c r="H109" s="138" t="s">
        <v>130</v>
      </c>
      <c r="I109" s="138" t="s">
        <v>130</v>
      </c>
      <c r="J109" s="138">
        <v>7.6135343999999998</v>
      </c>
      <c r="K109" s="138">
        <v>4505.0200731000004</v>
      </c>
      <c r="L109" s="138">
        <v>50256.337672000001</v>
      </c>
      <c r="M109" s="138">
        <v>19185.615405500001</v>
      </c>
      <c r="N109" s="138">
        <v>44937.236490700001</v>
      </c>
      <c r="O109" s="138">
        <v>20870.196606900001</v>
      </c>
      <c r="P109" s="138">
        <v>42331.843785899997</v>
      </c>
      <c r="Q109" s="138">
        <v>177581.22996099998</v>
      </c>
      <c r="R109" s="138">
        <v>50233.503350799998</v>
      </c>
      <c r="S109" s="138" t="s">
        <v>130</v>
      </c>
      <c r="T109" s="138">
        <v>3147.5217323000002</v>
      </c>
      <c r="U109" s="138" t="s">
        <v>130</v>
      </c>
      <c r="V109" s="138" t="s">
        <v>130</v>
      </c>
      <c r="W109" s="138">
        <v>365784.98087630002</v>
      </c>
      <c r="X109" s="139"/>
      <c r="Y109" s="139"/>
    </row>
    <row r="110" spans="1:25" ht="39.950000000000003" customHeight="1">
      <c r="A110" s="149" t="s">
        <v>369</v>
      </c>
      <c r="B110" s="138">
        <v>391.49307900000002</v>
      </c>
      <c r="C110" s="138" t="s">
        <v>130</v>
      </c>
      <c r="D110" s="138">
        <v>391.49307900000002</v>
      </c>
      <c r="E110" s="138" t="s">
        <v>130</v>
      </c>
      <c r="F110" s="138">
        <v>13588.7828175</v>
      </c>
      <c r="G110" s="138" t="s">
        <v>130</v>
      </c>
      <c r="H110" s="138" t="s">
        <v>130</v>
      </c>
      <c r="I110" s="138" t="s">
        <v>130</v>
      </c>
      <c r="J110" s="138">
        <v>1.41E-3</v>
      </c>
      <c r="K110" s="138">
        <v>1275.8259035000001</v>
      </c>
      <c r="L110" s="138">
        <v>3745.3447099999998</v>
      </c>
      <c r="M110" s="138">
        <v>2173.6815743000002</v>
      </c>
      <c r="N110" s="138">
        <v>3174.0724994000002</v>
      </c>
      <c r="O110" s="138">
        <v>1613.6783095000001</v>
      </c>
      <c r="P110" s="138">
        <v>5961.0604665000001</v>
      </c>
      <c r="Q110" s="138">
        <v>16667.837559699998</v>
      </c>
      <c r="R110" s="138">
        <v>7189.7575435999997</v>
      </c>
      <c r="S110" s="138" t="s">
        <v>130</v>
      </c>
      <c r="T110" s="138">
        <v>36.658897600000003</v>
      </c>
      <c r="U110" s="138" t="s">
        <v>130</v>
      </c>
      <c r="V110" s="138" t="s">
        <v>130</v>
      </c>
      <c r="W110" s="138">
        <v>39150.357210899994</v>
      </c>
      <c r="X110" s="139"/>
      <c r="Y110" s="139"/>
    </row>
    <row r="111" spans="1:25" ht="14.1" customHeight="1">
      <c r="A111" s="155" t="s">
        <v>370</v>
      </c>
      <c r="B111" s="138" t="s">
        <v>130</v>
      </c>
      <c r="C111" s="138" t="s">
        <v>130</v>
      </c>
      <c r="D111" s="138" t="s">
        <v>130</v>
      </c>
      <c r="E111" s="138" t="s">
        <v>130</v>
      </c>
      <c r="F111" s="138">
        <v>698.31590740000001</v>
      </c>
      <c r="G111" s="138" t="s">
        <v>130</v>
      </c>
      <c r="H111" s="138" t="s">
        <v>130</v>
      </c>
      <c r="I111" s="138" t="s">
        <v>130</v>
      </c>
      <c r="J111" s="138" t="s">
        <v>130</v>
      </c>
      <c r="K111" s="138" t="s">
        <v>130</v>
      </c>
      <c r="L111" s="138">
        <v>0.79285150000000004</v>
      </c>
      <c r="M111" s="138" t="s">
        <v>130</v>
      </c>
      <c r="N111" s="138" t="s">
        <v>130</v>
      </c>
      <c r="O111" s="138" t="s">
        <v>130</v>
      </c>
      <c r="P111" s="138">
        <v>3.4954999999999998</v>
      </c>
      <c r="Q111" s="138">
        <v>4.2883515000000001</v>
      </c>
      <c r="R111" s="138">
        <v>115.5107733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818.11503219999997</v>
      </c>
      <c r="X111" s="139"/>
      <c r="Y111" s="139"/>
    </row>
    <row r="112" spans="1:25" ht="14.1" customHeight="1">
      <c r="A112" s="155" t="s">
        <v>371</v>
      </c>
      <c r="B112" s="138">
        <v>35788.004784800003</v>
      </c>
      <c r="C112" s="138" t="s">
        <v>130</v>
      </c>
      <c r="D112" s="138">
        <v>35788.004784800003</v>
      </c>
      <c r="E112" s="138" t="s">
        <v>130</v>
      </c>
      <c r="F112" s="138">
        <v>120076.4786737</v>
      </c>
      <c r="G112" s="138">
        <v>183.48176430000001</v>
      </c>
      <c r="H112" s="138" t="s">
        <v>130</v>
      </c>
      <c r="I112" s="138" t="s">
        <v>130</v>
      </c>
      <c r="J112" s="138">
        <v>38.200754500000002</v>
      </c>
      <c r="K112" s="138">
        <v>1013.6726737</v>
      </c>
      <c r="L112" s="138">
        <v>48851.222656999998</v>
      </c>
      <c r="M112" s="138">
        <v>29849.631798099999</v>
      </c>
      <c r="N112" s="138">
        <v>36550.729392900001</v>
      </c>
      <c r="O112" s="138">
        <v>14682.493594699999</v>
      </c>
      <c r="P112" s="138">
        <v>98315.303268200005</v>
      </c>
      <c r="Q112" s="138">
        <v>228249.3807109</v>
      </c>
      <c r="R112" s="138">
        <v>162503.25591499999</v>
      </c>
      <c r="S112" s="138" t="s">
        <v>130</v>
      </c>
      <c r="T112" s="138">
        <v>4472.8903589000001</v>
      </c>
      <c r="U112" s="138" t="s">
        <v>130</v>
      </c>
      <c r="V112" s="138">
        <v>5.9999999999999995E-4</v>
      </c>
      <c r="W112" s="138">
        <v>552325.36623579997</v>
      </c>
      <c r="X112" s="139"/>
      <c r="Y112" s="139"/>
    </row>
    <row r="113" spans="1:25" ht="14.1" customHeight="1">
      <c r="A113" s="155" t="s">
        <v>372</v>
      </c>
      <c r="B113" s="138">
        <v>60.708444</v>
      </c>
      <c r="C113" s="138" t="s">
        <v>130</v>
      </c>
      <c r="D113" s="138">
        <v>60.708444</v>
      </c>
      <c r="E113" s="138" t="s">
        <v>130</v>
      </c>
      <c r="F113" s="138">
        <v>10447.009377</v>
      </c>
      <c r="G113" s="138">
        <v>2.2000000000000001E-3</v>
      </c>
      <c r="H113" s="138" t="s">
        <v>130</v>
      </c>
      <c r="I113" s="138" t="s">
        <v>130</v>
      </c>
      <c r="J113" s="138">
        <v>1.8565000000000002E-2</v>
      </c>
      <c r="K113" s="138">
        <v>41.645254999999999</v>
      </c>
      <c r="L113" s="138">
        <v>2487.2131147</v>
      </c>
      <c r="M113" s="138">
        <v>1434.9679469</v>
      </c>
      <c r="N113" s="138">
        <v>1597.8334798000001</v>
      </c>
      <c r="O113" s="138">
        <v>1091.4212534999999</v>
      </c>
      <c r="P113" s="138">
        <v>4252.2029063</v>
      </c>
      <c r="Q113" s="138">
        <v>10863.6387012</v>
      </c>
      <c r="R113" s="138">
        <v>3474.2558407000001</v>
      </c>
      <c r="S113" s="138" t="s">
        <v>130</v>
      </c>
      <c r="T113" s="138">
        <v>328.80086510000001</v>
      </c>
      <c r="U113" s="138" t="s">
        <v>130</v>
      </c>
      <c r="V113" s="138" t="s">
        <v>130</v>
      </c>
      <c r="W113" s="138">
        <v>25216.079248000002</v>
      </c>
      <c r="X113" s="139"/>
      <c r="Y113" s="139"/>
    </row>
    <row r="114" spans="1:25" ht="21.95" customHeight="1">
      <c r="A114" s="155" t="s">
        <v>373</v>
      </c>
      <c r="B114" s="138">
        <v>5.7151347000000001</v>
      </c>
      <c r="C114" s="138" t="s">
        <v>130</v>
      </c>
      <c r="D114" s="138">
        <v>5.7151347000000001</v>
      </c>
      <c r="E114" s="138" t="s">
        <v>130</v>
      </c>
      <c r="F114" s="138">
        <v>4047.0193393</v>
      </c>
      <c r="G114" s="138" t="s">
        <v>130</v>
      </c>
      <c r="H114" s="138" t="s">
        <v>130</v>
      </c>
      <c r="I114" s="138" t="s">
        <v>130</v>
      </c>
      <c r="J114" s="138" t="s">
        <v>130</v>
      </c>
      <c r="K114" s="138" t="s">
        <v>130</v>
      </c>
      <c r="L114" s="138">
        <v>447.44014709999999</v>
      </c>
      <c r="M114" s="138">
        <v>285.30078150000003</v>
      </c>
      <c r="N114" s="138">
        <v>904.13058599999999</v>
      </c>
      <c r="O114" s="138">
        <v>323.32483960000002</v>
      </c>
      <c r="P114" s="138">
        <v>1909.4694778</v>
      </c>
      <c r="Q114" s="138">
        <v>3869.6658319999997</v>
      </c>
      <c r="R114" s="138">
        <v>1183.4667930999999</v>
      </c>
      <c r="S114" s="138" t="s">
        <v>130</v>
      </c>
      <c r="T114" s="138">
        <v>1.0453600000000001</v>
      </c>
      <c r="U114" s="138" t="s">
        <v>130</v>
      </c>
      <c r="V114" s="138">
        <v>1.2625</v>
      </c>
      <c r="W114" s="138">
        <v>9108.1749591000007</v>
      </c>
      <c r="X114" s="139"/>
      <c r="Y114" s="139"/>
    </row>
    <row r="115" spans="1:25" ht="14.1" customHeight="1">
      <c r="A115" s="155" t="s">
        <v>374</v>
      </c>
      <c r="B115" s="138">
        <v>42.432401800000001</v>
      </c>
      <c r="C115" s="138" t="s">
        <v>130</v>
      </c>
      <c r="D115" s="138">
        <v>42.432401800000001</v>
      </c>
      <c r="E115" s="138" t="s">
        <v>130</v>
      </c>
      <c r="F115" s="138">
        <v>9789.6493836999998</v>
      </c>
      <c r="G115" s="138" t="s">
        <v>130</v>
      </c>
      <c r="H115" s="138" t="s">
        <v>130</v>
      </c>
      <c r="I115" s="138" t="s">
        <v>130</v>
      </c>
      <c r="J115" s="138" t="s">
        <v>130</v>
      </c>
      <c r="K115" s="138">
        <v>2.9999999999999997E-4</v>
      </c>
      <c r="L115" s="138">
        <v>6267.5067021000004</v>
      </c>
      <c r="M115" s="138">
        <v>1217.8857734000001</v>
      </c>
      <c r="N115" s="138">
        <v>1756.9672880999999</v>
      </c>
      <c r="O115" s="138">
        <v>763.91403749999995</v>
      </c>
      <c r="P115" s="138">
        <v>5166.4237108999996</v>
      </c>
      <c r="Q115" s="138">
        <v>15172.697512000002</v>
      </c>
      <c r="R115" s="138">
        <v>720.61733119999997</v>
      </c>
      <c r="S115" s="138" t="s">
        <v>130</v>
      </c>
      <c r="T115" s="138">
        <v>102.95308</v>
      </c>
      <c r="U115" s="138" t="s">
        <v>130</v>
      </c>
      <c r="V115" s="138" t="s">
        <v>130</v>
      </c>
      <c r="W115" s="138">
        <v>25828.350008700003</v>
      </c>
      <c r="X115" s="139"/>
      <c r="Y115" s="139"/>
    </row>
    <row r="116" spans="1:25" ht="14.1" customHeight="1">
      <c r="A116" s="155" t="s">
        <v>375</v>
      </c>
      <c r="B116" s="138">
        <v>177.66362029999999</v>
      </c>
      <c r="C116" s="138" t="s">
        <v>130</v>
      </c>
      <c r="D116" s="138">
        <v>177.66362029999999</v>
      </c>
      <c r="E116" s="138" t="s">
        <v>130</v>
      </c>
      <c r="F116" s="138">
        <v>14566.6128766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 t="s">
        <v>130</v>
      </c>
      <c r="L116" s="138">
        <v>2112.0761926</v>
      </c>
      <c r="M116" s="138">
        <v>890.62440500000002</v>
      </c>
      <c r="N116" s="138">
        <v>1934.284701</v>
      </c>
      <c r="O116" s="138">
        <v>1072.2530899999999</v>
      </c>
      <c r="P116" s="138">
        <v>3472.7337929999999</v>
      </c>
      <c r="Q116" s="138">
        <v>9481.9721816000001</v>
      </c>
      <c r="R116" s="138">
        <v>1688.7123438000001</v>
      </c>
      <c r="S116" s="138" t="s">
        <v>130</v>
      </c>
      <c r="T116" s="138">
        <v>128.38736109999999</v>
      </c>
      <c r="U116" s="138" t="s">
        <v>130</v>
      </c>
      <c r="V116" s="138">
        <v>0.33172760000000001</v>
      </c>
      <c r="W116" s="138">
        <v>26043.680111000005</v>
      </c>
      <c r="X116" s="139"/>
      <c r="Y116" s="139"/>
    </row>
    <row r="117" spans="1:25" ht="14.1" customHeight="1">
      <c r="A117" s="155" t="s">
        <v>376</v>
      </c>
      <c r="B117" s="138">
        <v>52.870083000000001</v>
      </c>
      <c r="C117" s="138" t="s">
        <v>130</v>
      </c>
      <c r="D117" s="138">
        <v>52.870083000000001</v>
      </c>
      <c r="E117" s="138" t="s">
        <v>130</v>
      </c>
      <c r="F117" s="138">
        <v>2566.7788139999998</v>
      </c>
      <c r="G117" s="138" t="s">
        <v>130</v>
      </c>
      <c r="H117" s="138" t="s">
        <v>130</v>
      </c>
      <c r="I117" s="138" t="s">
        <v>130</v>
      </c>
      <c r="J117" s="138" t="s">
        <v>130</v>
      </c>
      <c r="K117" s="138">
        <v>10.225474999999999</v>
      </c>
      <c r="L117" s="138">
        <v>8371.9211517999993</v>
      </c>
      <c r="M117" s="138">
        <v>232.87824000000001</v>
      </c>
      <c r="N117" s="138">
        <v>311.24590849999998</v>
      </c>
      <c r="O117" s="138">
        <v>43.64676</v>
      </c>
      <c r="P117" s="138">
        <v>5218.4175569999998</v>
      </c>
      <c r="Q117" s="138">
        <v>14178.109617299997</v>
      </c>
      <c r="R117" s="138">
        <v>953.48596810000004</v>
      </c>
      <c r="S117" s="138" t="s">
        <v>130</v>
      </c>
      <c r="T117" s="138">
        <v>9.2951499999999996</v>
      </c>
      <c r="U117" s="138" t="s">
        <v>130</v>
      </c>
      <c r="V117" s="138" t="s">
        <v>130</v>
      </c>
      <c r="W117" s="138">
        <v>17770.765107399999</v>
      </c>
      <c r="X117" s="139"/>
      <c r="Y117" s="139"/>
    </row>
    <row r="118" spans="1:25" ht="14.1" customHeight="1">
      <c r="A118" s="155" t="s">
        <v>377</v>
      </c>
      <c r="B118" s="138" t="s">
        <v>130</v>
      </c>
      <c r="C118" s="138" t="s">
        <v>130</v>
      </c>
      <c r="D118" s="138" t="s">
        <v>130</v>
      </c>
      <c r="E118" s="138" t="s">
        <v>130</v>
      </c>
      <c r="F118" s="138" t="s">
        <v>130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 t="s">
        <v>130</v>
      </c>
      <c r="M118" s="138" t="s">
        <v>130</v>
      </c>
      <c r="N118" s="138" t="s">
        <v>130</v>
      </c>
      <c r="O118" s="138" t="s">
        <v>130</v>
      </c>
      <c r="P118" s="138" t="s">
        <v>130</v>
      </c>
      <c r="Q118" s="138" t="s">
        <v>130</v>
      </c>
      <c r="R118" s="138" t="s">
        <v>130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 t="s">
        <v>130</v>
      </c>
      <c r="X118" s="139"/>
      <c r="Y118" s="139"/>
    </row>
    <row r="119" spans="1:25" s="116" customFormat="1" ht="14.1" customHeight="1">
      <c r="A119" s="157" t="s">
        <v>378</v>
      </c>
      <c r="B119" s="158">
        <v>106716.62352680002</v>
      </c>
      <c r="C119" s="158" t="s">
        <v>130</v>
      </c>
      <c r="D119" s="158">
        <v>106716.62352680002</v>
      </c>
      <c r="E119" s="158">
        <v>1641.7761271999998</v>
      </c>
      <c r="F119" s="158">
        <v>1046911.6280090001</v>
      </c>
      <c r="G119" s="158">
        <v>550.66018180000003</v>
      </c>
      <c r="H119" s="158" t="s">
        <v>130</v>
      </c>
      <c r="I119" s="158" t="s">
        <v>130</v>
      </c>
      <c r="J119" s="158">
        <v>414.68288150000006</v>
      </c>
      <c r="K119" s="158">
        <v>161651.95958699999</v>
      </c>
      <c r="L119" s="158">
        <v>645537.40954410005</v>
      </c>
      <c r="M119" s="158">
        <v>416908.46406639996</v>
      </c>
      <c r="N119" s="158">
        <v>763934.00000410003</v>
      </c>
      <c r="O119" s="158">
        <v>275045.4796024001</v>
      </c>
      <c r="P119" s="158">
        <v>482219.96049989999</v>
      </c>
      <c r="Q119" s="158">
        <v>2583645.3137169005</v>
      </c>
      <c r="R119" s="158">
        <v>388481.5967236</v>
      </c>
      <c r="S119" s="158">
        <v>49888.519652700001</v>
      </c>
      <c r="T119" s="158">
        <v>41732.245640099994</v>
      </c>
      <c r="U119" s="158" t="s">
        <v>130</v>
      </c>
      <c r="V119" s="158">
        <v>6.2404023000000004</v>
      </c>
      <c r="W119" s="158">
        <v>4381641.2464489006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342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1:25" s="162" customFormat="1" ht="11.25">
      <c r="A121" s="928" t="s">
        <v>138</v>
      </c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59"/>
      <c r="D122" s="159"/>
      <c r="E122" s="159"/>
      <c r="F122" s="159"/>
      <c r="G122" s="159"/>
      <c r="H122" s="159"/>
      <c r="I122" s="159"/>
      <c r="J122" s="159"/>
      <c r="K122" s="831"/>
      <c r="L122" s="831"/>
      <c r="M122" s="831"/>
      <c r="N122" s="831"/>
      <c r="O122" s="831"/>
      <c r="P122" s="831"/>
      <c r="Q122" s="831"/>
      <c r="R122" s="831"/>
      <c r="S122" s="831"/>
      <c r="T122" s="831"/>
      <c r="U122" s="831"/>
      <c r="V122" s="831"/>
      <c r="W122" s="831"/>
    </row>
    <row r="123" spans="1:25" s="162" customFormat="1" ht="11.25">
      <c r="A123" s="920" t="s">
        <v>1182</v>
      </c>
      <c r="B123" s="160"/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32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100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2.42578125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385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386</v>
      </c>
      <c r="L2" s="110" t="s">
        <v>237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33.200000000000003" customHeight="1">
      <c r="A6" s="1007"/>
      <c r="B6" s="125" t="s">
        <v>256</v>
      </c>
      <c r="C6" s="125" t="s">
        <v>257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10981.406632700002</v>
      </c>
      <c r="C8" s="134">
        <v>7862.3198602000002</v>
      </c>
      <c r="D8" s="134">
        <v>18843.726492900001</v>
      </c>
      <c r="E8" s="134">
        <v>2065.3908936000003</v>
      </c>
      <c r="F8" s="134">
        <v>24646.754124300001</v>
      </c>
      <c r="G8" s="134" t="s">
        <v>130</v>
      </c>
      <c r="H8" s="134" t="s">
        <v>130</v>
      </c>
      <c r="I8" s="134" t="s">
        <v>130</v>
      </c>
      <c r="J8" s="134">
        <v>183874.02627249996</v>
      </c>
      <c r="K8" s="134">
        <v>68633.539232900002</v>
      </c>
      <c r="L8" s="134">
        <v>26540.837855599999</v>
      </c>
      <c r="M8" s="134">
        <v>3673.8462485</v>
      </c>
      <c r="N8" s="134">
        <v>76578.26272839999</v>
      </c>
      <c r="O8" s="134" t="s">
        <v>130</v>
      </c>
      <c r="P8" s="134" t="s">
        <v>130</v>
      </c>
      <c r="Q8" s="134">
        <v>106792.94683249999</v>
      </c>
      <c r="R8" s="134" t="s">
        <v>130</v>
      </c>
      <c r="S8" s="134">
        <v>15606.7303211</v>
      </c>
      <c r="T8" s="134">
        <v>128398.01685799999</v>
      </c>
      <c r="U8" s="134" t="s">
        <v>130</v>
      </c>
      <c r="V8" s="134" t="s">
        <v>130</v>
      </c>
      <c r="W8" s="134">
        <v>548861.13102779991</v>
      </c>
      <c r="X8" s="135"/>
      <c r="Y8" s="135"/>
    </row>
    <row r="9" spans="1:25" s="140" customFormat="1" ht="14.1" customHeight="1">
      <c r="A9" s="137" t="s">
        <v>281</v>
      </c>
      <c r="B9" s="138">
        <v>23.186360000000001</v>
      </c>
      <c r="C9" s="138">
        <v>3760.0644585999999</v>
      </c>
      <c r="D9" s="138">
        <v>3783.2508186</v>
      </c>
      <c r="E9" s="138">
        <v>1773.2069959</v>
      </c>
      <c r="F9" s="138">
        <v>4.7901870000000004</v>
      </c>
      <c r="G9" s="138" t="s">
        <v>130</v>
      </c>
      <c r="H9" s="138" t="s">
        <v>130</v>
      </c>
      <c r="I9" s="138" t="s">
        <v>130</v>
      </c>
      <c r="J9" s="138">
        <v>29630.831488699998</v>
      </c>
      <c r="K9" s="138">
        <v>2186.0285941000002</v>
      </c>
      <c r="L9" s="138">
        <v>200</v>
      </c>
      <c r="M9" s="138">
        <v>500</v>
      </c>
      <c r="N9" s="138">
        <v>3017.0333334000002</v>
      </c>
      <c r="O9" s="138" t="s">
        <v>130</v>
      </c>
      <c r="P9" s="138" t="s">
        <v>130</v>
      </c>
      <c r="Q9" s="138">
        <v>3717.0333334000002</v>
      </c>
      <c r="R9" s="138" t="s">
        <v>130</v>
      </c>
      <c r="S9" s="138">
        <v>227.31878140000001</v>
      </c>
      <c r="T9" s="138">
        <v>128253.7211707</v>
      </c>
      <c r="U9" s="138" t="s">
        <v>130</v>
      </c>
      <c r="V9" s="138" t="s">
        <v>130</v>
      </c>
      <c r="W9" s="138">
        <v>169576.1813698</v>
      </c>
      <c r="X9" s="139"/>
      <c r="Y9" s="139"/>
    </row>
    <row r="10" spans="1:25" s="140" customFormat="1" ht="20.100000000000001" customHeight="1">
      <c r="A10" s="141" t="s">
        <v>282</v>
      </c>
      <c r="B10" s="138" t="s">
        <v>130</v>
      </c>
      <c r="C10" s="138" t="s">
        <v>130</v>
      </c>
      <c r="D10" s="138" t="s">
        <v>130</v>
      </c>
      <c r="E10" s="138" t="s">
        <v>130</v>
      </c>
      <c r="F10" s="138" t="s">
        <v>130</v>
      </c>
      <c r="G10" s="138" t="s">
        <v>130</v>
      </c>
      <c r="H10" s="138" t="s">
        <v>130</v>
      </c>
      <c r="I10" s="138" t="s">
        <v>130</v>
      </c>
      <c r="J10" s="138" t="s">
        <v>130</v>
      </c>
      <c r="K10" s="138" t="s">
        <v>130</v>
      </c>
      <c r="L10" s="138" t="s">
        <v>130</v>
      </c>
      <c r="M10" s="138" t="s">
        <v>130</v>
      </c>
      <c r="N10" s="138" t="s">
        <v>130</v>
      </c>
      <c r="O10" s="138" t="s">
        <v>130</v>
      </c>
      <c r="P10" s="138" t="s">
        <v>130</v>
      </c>
      <c r="Q10" s="138" t="s">
        <v>130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 t="s">
        <v>130</v>
      </c>
      <c r="X10" s="139"/>
      <c r="Y10" s="139"/>
    </row>
    <row r="11" spans="1:25" s="140" customFormat="1" ht="39.950000000000003" customHeight="1">
      <c r="A11" s="142" t="s">
        <v>283</v>
      </c>
      <c r="B11" s="138">
        <v>15.96655</v>
      </c>
      <c r="C11" s="138" t="s">
        <v>130</v>
      </c>
      <c r="D11" s="138">
        <v>15.96655</v>
      </c>
      <c r="E11" s="138">
        <v>1756.4146208</v>
      </c>
      <c r="F11" s="138" t="s">
        <v>130</v>
      </c>
      <c r="G11" s="138" t="s">
        <v>130</v>
      </c>
      <c r="H11" s="138" t="s">
        <v>130</v>
      </c>
      <c r="I11" s="138" t="s">
        <v>130</v>
      </c>
      <c r="J11" s="138" t="s">
        <v>130</v>
      </c>
      <c r="K11" s="138">
        <v>332.27967439999998</v>
      </c>
      <c r="L11" s="138" t="s">
        <v>130</v>
      </c>
      <c r="M11" s="138" t="s">
        <v>130</v>
      </c>
      <c r="N11" s="138" t="s">
        <v>130</v>
      </c>
      <c r="O11" s="138" t="s">
        <v>130</v>
      </c>
      <c r="P11" s="138" t="s">
        <v>130</v>
      </c>
      <c r="Q11" s="138" t="s">
        <v>130</v>
      </c>
      <c r="R11" s="138" t="s">
        <v>130</v>
      </c>
      <c r="S11" s="138" t="s">
        <v>130</v>
      </c>
      <c r="T11" s="138">
        <v>128253.7211707</v>
      </c>
      <c r="U11" s="138" t="s">
        <v>130</v>
      </c>
      <c r="V11" s="138" t="s">
        <v>130</v>
      </c>
      <c r="W11" s="138">
        <v>130358.38201589999</v>
      </c>
      <c r="X11" s="139"/>
      <c r="Y11" s="139"/>
    </row>
    <row r="12" spans="1:25" s="140" customFormat="1" ht="20.100000000000001" customHeight="1">
      <c r="A12" s="142" t="s">
        <v>284</v>
      </c>
      <c r="B12" s="138">
        <v>7.2198099999999998</v>
      </c>
      <c r="C12" s="138">
        <v>3760.0644585999999</v>
      </c>
      <c r="D12" s="138">
        <v>3767.2842685999999</v>
      </c>
      <c r="E12" s="138">
        <v>16.792375099999997</v>
      </c>
      <c r="F12" s="138">
        <v>4.7901870000000004</v>
      </c>
      <c r="G12" s="138" t="s">
        <v>130</v>
      </c>
      <c r="H12" s="138" t="s">
        <v>130</v>
      </c>
      <c r="I12" s="138" t="s">
        <v>130</v>
      </c>
      <c r="J12" s="138">
        <v>29630.831488699998</v>
      </c>
      <c r="K12" s="138">
        <v>1853.7489197</v>
      </c>
      <c r="L12" s="138">
        <v>200</v>
      </c>
      <c r="M12" s="138">
        <v>500</v>
      </c>
      <c r="N12" s="138">
        <v>3017.0333334000002</v>
      </c>
      <c r="O12" s="138" t="s">
        <v>130</v>
      </c>
      <c r="P12" s="138" t="s">
        <v>130</v>
      </c>
      <c r="Q12" s="138">
        <v>3717.0333334000002</v>
      </c>
      <c r="R12" s="138" t="s">
        <v>130</v>
      </c>
      <c r="S12" s="138">
        <v>227.31878140000001</v>
      </c>
      <c r="T12" s="138" t="s">
        <v>130</v>
      </c>
      <c r="U12" s="138" t="s">
        <v>130</v>
      </c>
      <c r="V12" s="138" t="s">
        <v>130</v>
      </c>
      <c r="W12" s="138">
        <v>39217.799353900002</v>
      </c>
      <c r="X12" s="139"/>
      <c r="Y12" s="139"/>
    </row>
    <row r="13" spans="1:25" s="140" customFormat="1" ht="20.100000000000001" customHeight="1">
      <c r="A13" s="143" t="s">
        <v>285</v>
      </c>
      <c r="B13" s="138">
        <v>10958.220272700002</v>
      </c>
      <c r="C13" s="138">
        <v>4102.2554016000004</v>
      </c>
      <c r="D13" s="138">
        <v>15060.475674300003</v>
      </c>
      <c r="E13" s="138">
        <v>292.18389770000005</v>
      </c>
      <c r="F13" s="138">
        <v>24641.963937300003</v>
      </c>
      <c r="G13" s="138" t="s">
        <v>130</v>
      </c>
      <c r="H13" s="138" t="s">
        <v>130</v>
      </c>
      <c r="I13" s="138" t="s">
        <v>130</v>
      </c>
      <c r="J13" s="138">
        <v>154243.19478379996</v>
      </c>
      <c r="K13" s="138">
        <v>66447.510638799999</v>
      </c>
      <c r="L13" s="138">
        <v>26340.837855599999</v>
      </c>
      <c r="M13" s="138">
        <v>3173.8462485</v>
      </c>
      <c r="N13" s="138">
        <v>73561.229394999988</v>
      </c>
      <c r="O13" s="138" t="s">
        <v>130</v>
      </c>
      <c r="P13" s="138" t="s">
        <v>130</v>
      </c>
      <c r="Q13" s="138">
        <v>103075.91349909999</v>
      </c>
      <c r="R13" s="138" t="s">
        <v>130</v>
      </c>
      <c r="S13" s="138">
        <v>15379.411539700001</v>
      </c>
      <c r="T13" s="138">
        <v>144.2956873</v>
      </c>
      <c r="U13" s="138" t="s">
        <v>130</v>
      </c>
      <c r="V13" s="138" t="s">
        <v>130</v>
      </c>
      <c r="W13" s="138">
        <v>379284.94965799997</v>
      </c>
      <c r="X13" s="139"/>
      <c r="Y13" s="139"/>
    </row>
    <row r="14" spans="1:25" s="140" customFormat="1" ht="20.100000000000001" customHeight="1">
      <c r="A14" s="142" t="s">
        <v>286</v>
      </c>
      <c r="B14" s="138">
        <v>10926.004333100002</v>
      </c>
      <c r="C14" s="138">
        <v>4102.2554016000004</v>
      </c>
      <c r="D14" s="138">
        <v>15028.259734700001</v>
      </c>
      <c r="E14" s="138">
        <v>283.7778629</v>
      </c>
      <c r="F14" s="138">
        <v>24349.945618400001</v>
      </c>
      <c r="G14" s="138" t="s">
        <v>130</v>
      </c>
      <c r="H14" s="138" t="s">
        <v>130</v>
      </c>
      <c r="I14" s="138" t="s">
        <v>130</v>
      </c>
      <c r="J14" s="138">
        <v>154158.28240089997</v>
      </c>
      <c r="K14" s="138">
        <v>66107.577637499999</v>
      </c>
      <c r="L14" s="138">
        <v>26340.837855599999</v>
      </c>
      <c r="M14" s="138">
        <v>3173.8462485</v>
      </c>
      <c r="N14" s="138">
        <v>73361.229394999988</v>
      </c>
      <c r="O14" s="138" t="s">
        <v>130</v>
      </c>
      <c r="P14" s="138" t="s">
        <v>130</v>
      </c>
      <c r="Q14" s="138">
        <v>102875.91349909999</v>
      </c>
      <c r="R14" s="138" t="s">
        <v>130</v>
      </c>
      <c r="S14" s="138">
        <v>15379.411539700001</v>
      </c>
      <c r="T14" s="138" t="s">
        <v>130</v>
      </c>
      <c r="U14" s="138" t="s">
        <v>130</v>
      </c>
      <c r="V14" s="138" t="s">
        <v>130</v>
      </c>
      <c r="W14" s="138">
        <v>378183.16829319997</v>
      </c>
      <c r="X14" s="139"/>
      <c r="Y14" s="139"/>
    </row>
    <row r="15" spans="1:25" s="140" customFormat="1" ht="14.1" customHeight="1">
      <c r="A15" s="142" t="s">
        <v>287</v>
      </c>
      <c r="B15" s="138" t="s">
        <v>130</v>
      </c>
      <c r="C15" s="138" t="s">
        <v>130</v>
      </c>
      <c r="D15" s="138" t="s">
        <v>130</v>
      </c>
      <c r="E15" s="138">
        <v>7.0559000000000003</v>
      </c>
      <c r="F15" s="138">
        <v>292.0183189</v>
      </c>
      <c r="G15" s="138" t="s">
        <v>130</v>
      </c>
      <c r="H15" s="138" t="s">
        <v>130</v>
      </c>
      <c r="I15" s="138" t="s">
        <v>130</v>
      </c>
      <c r="J15" s="138" t="s">
        <v>130</v>
      </c>
      <c r="K15" s="138">
        <v>319.16603659999998</v>
      </c>
      <c r="L15" s="138" t="s">
        <v>130</v>
      </c>
      <c r="M15" s="138" t="s">
        <v>130</v>
      </c>
      <c r="N15" s="138">
        <v>200</v>
      </c>
      <c r="O15" s="138" t="s">
        <v>130</v>
      </c>
      <c r="P15" s="138" t="s">
        <v>130</v>
      </c>
      <c r="Q15" s="138">
        <v>200</v>
      </c>
      <c r="R15" s="138" t="s">
        <v>130</v>
      </c>
      <c r="S15" s="138" t="s">
        <v>130</v>
      </c>
      <c r="T15" s="138" t="s">
        <v>130</v>
      </c>
      <c r="U15" s="138" t="s">
        <v>130</v>
      </c>
      <c r="V15" s="138" t="s">
        <v>130</v>
      </c>
      <c r="W15" s="138">
        <v>818.24025549999999</v>
      </c>
      <c r="X15" s="139"/>
      <c r="Y15" s="139"/>
    </row>
    <row r="16" spans="1:25" s="140" customFormat="1" ht="20.100000000000001" customHeight="1">
      <c r="A16" s="142" t="s">
        <v>288</v>
      </c>
      <c r="B16" s="138" t="s">
        <v>130</v>
      </c>
      <c r="C16" s="138" t="s">
        <v>130</v>
      </c>
      <c r="D16" s="138" t="s">
        <v>130</v>
      </c>
      <c r="E16" s="138" t="s">
        <v>130</v>
      </c>
      <c r="F16" s="138" t="s">
        <v>130</v>
      </c>
      <c r="G16" s="138" t="s">
        <v>130</v>
      </c>
      <c r="H16" s="138" t="s">
        <v>130</v>
      </c>
      <c r="I16" s="138" t="s">
        <v>130</v>
      </c>
      <c r="J16" s="138" t="s">
        <v>130</v>
      </c>
      <c r="K16" s="138" t="s">
        <v>130</v>
      </c>
      <c r="L16" s="138" t="s">
        <v>130</v>
      </c>
      <c r="M16" s="138" t="s">
        <v>130</v>
      </c>
      <c r="N16" s="138" t="s">
        <v>130</v>
      </c>
      <c r="O16" s="138" t="s">
        <v>130</v>
      </c>
      <c r="P16" s="138" t="s">
        <v>130</v>
      </c>
      <c r="Q16" s="138" t="s">
        <v>130</v>
      </c>
      <c r="R16" s="138" t="s">
        <v>130</v>
      </c>
      <c r="S16" s="138" t="s">
        <v>130</v>
      </c>
      <c r="T16" s="138" t="s">
        <v>130</v>
      </c>
      <c r="U16" s="138" t="s">
        <v>130</v>
      </c>
      <c r="V16" s="138" t="s">
        <v>130</v>
      </c>
      <c r="W16" s="138" t="s">
        <v>130</v>
      </c>
      <c r="X16" s="139"/>
      <c r="Y16" s="139"/>
    </row>
    <row r="17" spans="1:25" s="140" customFormat="1" ht="20.100000000000001" customHeight="1">
      <c r="A17" s="142" t="s">
        <v>289</v>
      </c>
      <c r="B17" s="138">
        <v>32.215939599999999</v>
      </c>
      <c r="C17" s="138" t="s">
        <v>130</v>
      </c>
      <c r="D17" s="138">
        <v>32.215939599999999</v>
      </c>
      <c r="E17" s="138">
        <v>1.1504348</v>
      </c>
      <c r="F17" s="138" t="s">
        <v>130</v>
      </c>
      <c r="G17" s="138" t="s">
        <v>130</v>
      </c>
      <c r="H17" s="138" t="s">
        <v>130</v>
      </c>
      <c r="I17" s="138" t="s">
        <v>130</v>
      </c>
      <c r="J17" s="138">
        <v>84.912382899999997</v>
      </c>
      <c r="K17" s="138">
        <v>16.822624000000001</v>
      </c>
      <c r="L17" s="138" t="s">
        <v>130</v>
      </c>
      <c r="M17" s="138" t="s">
        <v>130</v>
      </c>
      <c r="N17" s="138" t="s">
        <v>130</v>
      </c>
      <c r="O17" s="138" t="s">
        <v>130</v>
      </c>
      <c r="P17" s="138" t="s">
        <v>130</v>
      </c>
      <c r="Q17" s="138" t="s">
        <v>130</v>
      </c>
      <c r="R17" s="138" t="s">
        <v>130</v>
      </c>
      <c r="S17" s="138" t="s">
        <v>130</v>
      </c>
      <c r="T17" s="138" t="s">
        <v>130</v>
      </c>
      <c r="U17" s="138" t="s">
        <v>130</v>
      </c>
      <c r="V17" s="138" t="s">
        <v>130</v>
      </c>
      <c r="W17" s="138">
        <v>135.10138129999999</v>
      </c>
      <c r="X17" s="139"/>
      <c r="Y17" s="139"/>
    </row>
    <row r="18" spans="1:25" s="140" customFormat="1" ht="20.100000000000001" customHeight="1">
      <c r="A18" s="142" t="s">
        <v>290</v>
      </c>
      <c r="B18" s="138" t="s">
        <v>130</v>
      </c>
      <c r="C18" s="138" t="s">
        <v>130</v>
      </c>
      <c r="D18" s="138" t="s">
        <v>130</v>
      </c>
      <c r="E18" s="138">
        <v>0.19969999999999999</v>
      </c>
      <c r="F18" s="138" t="s">
        <v>130</v>
      </c>
      <c r="G18" s="138" t="s">
        <v>130</v>
      </c>
      <c r="H18" s="138" t="s">
        <v>130</v>
      </c>
      <c r="I18" s="138" t="s">
        <v>130</v>
      </c>
      <c r="J18" s="138" t="s">
        <v>130</v>
      </c>
      <c r="K18" s="138">
        <v>3.9443407000000001</v>
      </c>
      <c r="L18" s="138" t="s">
        <v>130</v>
      </c>
      <c r="M18" s="138" t="s">
        <v>130</v>
      </c>
      <c r="N18" s="138" t="s">
        <v>130</v>
      </c>
      <c r="O18" s="138" t="s">
        <v>130</v>
      </c>
      <c r="P18" s="138" t="s">
        <v>130</v>
      </c>
      <c r="Q18" s="138" t="s">
        <v>130</v>
      </c>
      <c r="R18" s="138" t="s">
        <v>130</v>
      </c>
      <c r="S18" s="138" t="s">
        <v>130</v>
      </c>
      <c r="T18" s="138">
        <v>144.2956873</v>
      </c>
      <c r="U18" s="138" t="s">
        <v>130</v>
      </c>
      <c r="V18" s="138" t="s">
        <v>130</v>
      </c>
      <c r="W18" s="138">
        <v>148.439728</v>
      </c>
      <c r="X18" s="139"/>
      <c r="Y18" s="139"/>
    </row>
    <row r="19" spans="1:25" s="136" customFormat="1" ht="14.1" customHeight="1">
      <c r="A19" s="133" t="s">
        <v>291</v>
      </c>
      <c r="B19" s="134">
        <v>1591388.9869827002</v>
      </c>
      <c r="C19" s="134">
        <v>75075.8622951</v>
      </c>
      <c r="D19" s="134">
        <v>1666464.8492778002</v>
      </c>
      <c r="E19" s="134">
        <v>79825.1724674</v>
      </c>
      <c r="F19" s="134">
        <v>1651973.8554938002</v>
      </c>
      <c r="G19" s="134">
        <v>145071.28379250001</v>
      </c>
      <c r="H19" s="134">
        <v>380232.81180269999</v>
      </c>
      <c r="I19" s="134">
        <v>102253.13286560001</v>
      </c>
      <c r="J19" s="134">
        <v>773735.18040299998</v>
      </c>
      <c r="K19" s="134">
        <v>679096.19740309997</v>
      </c>
      <c r="L19" s="134">
        <v>431242.9989527</v>
      </c>
      <c r="M19" s="134">
        <v>223427.70680420002</v>
      </c>
      <c r="N19" s="134">
        <v>351983.06544640008</v>
      </c>
      <c r="O19" s="134">
        <v>30682.7715317</v>
      </c>
      <c r="P19" s="134">
        <v>107056.570504</v>
      </c>
      <c r="Q19" s="134">
        <v>1144393.1132390001</v>
      </c>
      <c r="R19" s="134">
        <v>10734.452295900001</v>
      </c>
      <c r="S19" s="134">
        <v>552622.26801140013</v>
      </c>
      <c r="T19" s="134">
        <v>139131.65689839999</v>
      </c>
      <c r="U19" s="134" t="s">
        <v>130</v>
      </c>
      <c r="V19" s="134">
        <v>59.758460000000007</v>
      </c>
      <c r="W19" s="134">
        <v>7325593.7324106013</v>
      </c>
      <c r="X19" s="135"/>
      <c r="Y19" s="135"/>
    </row>
    <row r="20" spans="1:25" s="140" customFormat="1" ht="14.1" customHeight="1">
      <c r="A20" s="143" t="s">
        <v>292</v>
      </c>
      <c r="B20" s="144">
        <v>1069247.5091924001</v>
      </c>
      <c r="C20" s="144">
        <v>51784.249623799995</v>
      </c>
      <c r="D20" s="138">
        <v>1121031.7588162001</v>
      </c>
      <c r="E20" s="144">
        <v>72101.771545600001</v>
      </c>
      <c r="F20" s="144">
        <v>333137.71459890011</v>
      </c>
      <c r="G20" s="144">
        <v>1134.1736479000001</v>
      </c>
      <c r="H20" s="144">
        <v>34838.641060100003</v>
      </c>
      <c r="I20" s="144" t="s">
        <v>130</v>
      </c>
      <c r="J20" s="144">
        <v>732804.11881409993</v>
      </c>
      <c r="K20" s="144">
        <v>609465.84983299999</v>
      </c>
      <c r="L20" s="144">
        <v>278913.52328339999</v>
      </c>
      <c r="M20" s="144">
        <v>163621.65282269998</v>
      </c>
      <c r="N20" s="144">
        <v>171143.92784650004</v>
      </c>
      <c r="O20" s="144">
        <v>12989.632010500001</v>
      </c>
      <c r="P20" s="144">
        <v>79839.391791200003</v>
      </c>
      <c r="Q20" s="138">
        <v>706508.12775430002</v>
      </c>
      <c r="R20" s="144">
        <v>6.3125836</v>
      </c>
      <c r="S20" s="144">
        <v>545946.9750034</v>
      </c>
      <c r="T20" s="144">
        <v>43561.404586800003</v>
      </c>
      <c r="U20" s="144" t="s">
        <v>130</v>
      </c>
      <c r="V20" s="144">
        <v>0.42971999999999999</v>
      </c>
      <c r="W20" s="138">
        <v>4200537.2779639009</v>
      </c>
      <c r="X20" s="139"/>
      <c r="Y20" s="139"/>
    </row>
    <row r="21" spans="1:25" s="140" customFormat="1" ht="14.1" customHeight="1">
      <c r="A21" s="143" t="s">
        <v>293</v>
      </c>
      <c r="B21" s="138">
        <v>2029.5738045000001</v>
      </c>
      <c r="C21" s="138">
        <v>0.16623830000000001</v>
      </c>
      <c r="D21" s="138">
        <v>2029.7400428000001</v>
      </c>
      <c r="E21" s="138">
        <v>1.25</v>
      </c>
      <c r="F21" s="138">
        <v>109.02612930000001</v>
      </c>
      <c r="G21" s="138" t="s">
        <v>130</v>
      </c>
      <c r="H21" s="138" t="s">
        <v>130</v>
      </c>
      <c r="I21" s="138" t="s">
        <v>130</v>
      </c>
      <c r="J21" s="138" t="s">
        <v>130</v>
      </c>
      <c r="K21" s="138">
        <v>3566.5515663000001</v>
      </c>
      <c r="L21" s="138" t="s">
        <v>130</v>
      </c>
      <c r="M21" s="138">
        <v>2.9967155999999999</v>
      </c>
      <c r="N21" s="138">
        <v>1549.9618699</v>
      </c>
      <c r="O21" s="138" t="s">
        <v>130</v>
      </c>
      <c r="P21" s="138">
        <v>3.75</v>
      </c>
      <c r="Q21" s="138">
        <v>1556.7085855</v>
      </c>
      <c r="R21" s="138" t="s">
        <v>130</v>
      </c>
      <c r="S21" s="138">
        <v>7871.9902390999996</v>
      </c>
      <c r="T21" s="138" t="s">
        <v>130</v>
      </c>
      <c r="U21" s="138" t="s">
        <v>130</v>
      </c>
      <c r="V21" s="138" t="s">
        <v>130</v>
      </c>
      <c r="W21" s="138">
        <v>15135.266562999999</v>
      </c>
      <c r="X21" s="139"/>
      <c r="Y21" s="139"/>
    </row>
    <row r="22" spans="1:25" s="140" customFormat="1" ht="14.1" customHeight="1">
      <c r="A22" s="142" t="s">
        <v>294</v>
      </c>
      <c r="B22" s="138">
        <v>11.3037946</v>
      </c>
      <c r="C22" s="138">
        <v>0.16623830000000001</v>
      </c>
      <c r="D22" s="138">
        <v>11.4700329</v>
      </c>
      <c r="E22" s="138" t="s">
        <v>130</v>
      </c>
      <c r="F22" s="138">
        <v>24.5880592</v>
      </c>
      <c r="G22" s="138" t="s">
        <v>130</v>
      </c>
      <c r="H22" s="138" t="s">
        <v>130</v>
      </c>
      <c r="I22" s="138" t="s">
        <v>130</v>
      </c>
      <c r="J22" s="138" t="s">
        <v>130</v>
      </c>
      <c r="K22" s="138" t="s">
        <v>130</v>
      </c>
      <c r="L22" s="138" t="s">
        <v>130</v>
      </c>
      <c r="M22" s="138" t="s">
        <v>130</v>
      </c>
      <c r="N22" s="138">
        <v>50</v>
      </c>
      <c r="O22" s="138" t="s">
        <v>130</v>
      </c>
      <c r="P22" s="138">
        <v>3.75</v>
      </c>
      <c r="Q22" s="138">
        <v>53.75</v>
      </c>
      <c r="R22" s="138" t="s">
        <v>130</v>
      </c>
      <c r="S22" s="138" t="s">
        <v>130</v>
      </c>
      <c r="T22" s="138" t="s">
        <v>130</v>
      </c>
      <c r="U22" s="138" t="s">
        <v>130</v>
      </c>
      <c r="V22" s="138" t="s">
        <v>130</v>
      </c>
      <c r="W22" s="138">
        <v>89.808092099999996</v>
      </c>
      <c r="X22" s="139"/>
      <c r="Y22" s="139"/>
    </row>
    <row r="23" spans="1:25" s="140" customFormat="1" ht="14.1" customHeight="1">
      <c r="A23" s="142" t="s">
        <v>295</v>
      </c>
      <c r="B23" s="138">
        <v>117.8869926</v>
      </c>
      <c r="C23" s="138" t="s">
        <v>130</v>
      </c>
      <c r="D23" s="138">
        <v>117.8869926</v>
      </c>
      <c r="E23" s="138" t="s">
        <v>130</v>
      </c>
      <c r="F23" s="138">
        <v>1.4023612999999999</v>
      </c>
      <c r="G23" s="138" t="s">
        <v>130</v>
      </c>
      <c r="H23" s="138" t="s">
        <v>130</v>
      </c>
      <c r="I23" s="138" t="s">
        <v>130</v>
      </c>
      <c r="J23" s="138" t="s">
        <v>130</v>
      </c>
      <c r="K23" s="138">
        <v>12.434143300000001</v>
      </c>
      <c r="L23" s="138" t="s">
        <v>130</v>
      </c>
      <c r="M23" s="138" t="s">
        <v>130</v>
      </c>
      <c r="N23" s="138" t="s">
        <v>130</v>
      </c>
      <c r="O23" s="138" t="s">
        <v>130</v>
      </c>
      <c r="P23" s="138" t="s">
        <v>130</v>
      </c>
      <c r="Q23" s="138" t="s">
        <v>130</v>
      </c>
      <c r="R23" s="138" t="s">
        <v>130</v>
      </c>
      <c r="S23" s="138">
        <v>4084.6934007</v>
      </c>
      <c r="T23" s="138" t="s">
        <v>130</v>
      </c>
      <c r="U23" s="138" t="s">
        <v>130</v>
      </c>
      <c r="V23" s="138" t="s">
        <v>130</v>
      </c>
      <c r="W23" s="138">
        <v>4216.4168978999996</v>
      </c>
      <c r="X23" s="139"/>
      <c r="Y23" s="139"/>
    </row>
    <row r="24" spans="1:25" s="140" customFormat="1" ht="14.1" customHeight="1">
      <c r="A24" s="142" t="s">
        <v>296</v>
      </c>
      <c r="B24" s="138">
        <v>39.7626986</v>
      </c>
      <c r="C24" s="138" t="s">
        <v>130</v>
      </c>
      <c r="D24" s="138">
        <v>39.7626986</v>
      </c>
      <c r="E24" s="138" t="s">
        <v>130</v>
      </c>
      <c r="F24" s="138">
        <v>0.1181147</v>
      </c>
      <c r="G24" s="138" t="s">
        <v>130</v>
      </c>
      <c r="H24" s="138" t="s">
        <v>130</v>
      </c>
      <c r="I24" s="138" t="s">
        <v>130</v>
      </c>
      <c r="J24" s="138" t="s">
        <v>130</v>
      </c>
      <c r="K24" s="138">
        <v>25.962556599999999</v>
      </c>
      <c r="L24" s="138" t="s">
        <v>130</v>
      </c>
      <c r="M24" s="138">
        <v>2.9967155999999999</v>
      </c>
      <c r="N24" s="138" t="s">
        <v>130</v>
      </c>
      <c r="O24" s="138" t="s">
        <v>130</v>
      </c>
      <c r="P24" s="138" t="s">
        <v>130</v>
      </c>
      <c r="Q24" s="138">
        <v>2.9967155999999999</v>
      </c>
      <c r="R24" s="138" t="s">
        <v>130</v>
      </c>
      <c r="S24" s="138" t="s">
        <v>130</v>
      </c>
      <c r="T24" s="138" t="s">
        <v>130</v>
      </c>
      <c r="U24" s="138" t="s">
        <v>130</v>
      </c>
      <c r="V24" s="138" t="s">
        <v>130</v>
      </c>
      <c r="W24" s="138">
        <v>68.840085500000001</v>
      </c>
      <c r="X24" s="139"/>
      <c r="Y24" s="139"/>
    </row>
    <row r="25" spans="1:25" s="140" customFormat="1" ht="14.1" customHeight="1">
      <c r="A25" s="142" t="s">
        <v>297</v>
      </c>
      <c r="B25" s="138">
        <v>1860.6203187000001</v>
      </c>
      <c r="C25" s="138" t="s">
        <v>130</v>
      </c>
      <c r="D25" s="138">
        <v>1860.6203187000001</v>
      </c>
      <c r="E25" s="138">
        <v>1.25</v>
      </c>
      <c r="F25" s="138">
        <v>82.917594100000002</v>
      </c>
      <c r="G25" s="138" t="s">
        <v>130</v>
      </c>
      <c r="H25" s="138" t="s">
        <v>130</v>
      </c>
      <c r="I25" s="138" t="s">
        <v>130</v>
      </c>
      <c r="J25" s="138" t="s">
        <v>130</v>
      </c>
      <c r="K25" s="138">
        <v>3528.1548664000002</v>
      </c>
      <c r="L25" s="138" t="s">
        <v>130</v>
      </c>
      <c r="M25" s="138" t="s">
        <v>130</v>
      </c>
      <c r="N25" s="138">
        <v>1499.9618699</v>
      </c>
      <c r="O25" s="138" t="s">
        <v>130</v>
      </c>
      <c r="P25" s="138" t="s">
        <v>130</v>
      </c>
      <c r="Q25" s="138">
        <v>1499.9618699</v>
      </c>
      <c r="R25" s="138" t="s">
        <v>130</v>
      </c>
      <c r="S25" s="138">
        <v>3787.2968384000001</v>
      </c>
      <c r="T25" s="138" t="s">
        <v>130</v>
      </c>
      <c r="U25" s="138" t="s">
        <v>130</v>
      </c>
      <c r="V25" s="138" t="s">
        <v>130</v>
      </c>
      <c r="W25" s="138">
        <v>10760.2014875</v>
      </c>
      <c r="X25" s="139"/>
      <c r="Y25" s="139"/>
    </row>
    <row r="26" spans="1:25" s="140" customFormat="1" ht="14.1" customHeight="1">
      <c r="A26" s="145" t="s">
        <v>298</v>
      </c>
      <c r="B26" s="138">
        <v>921792.98926319997</v>
      </c>
      <c r="C26" s="138">
        <v>35875.3728042</v>
      </c>
      <c r="D26" s="138">
        <v>957668.36206740001</v>
      </c>
      <c r="E26" s="138">
        <v>1441.9210294999998</v>
      </c>
      <c r="F26" s="138">
        <v>326972.59253390005</v>
      </c>
      <c r="G26" s="138">
        <v>1134.1736479000001</v>
      </c>
      <c r="H26" s="138">
        <v>34838.641060100003</v>
      </c>
      <c r="I26" s="138" t="s">
        <v>130</v>
      </c>
      <c r="J26" s="138">
        <v>714894.20919299987</v>
      </c>
      <c r="K26" s="138">
        <v>571669.04336929996</v>
      </c>
      <c r="L26" s="138">
        <v>259251.6797372</v>
      </c>
      <c r="M26" s="138">
        <v>155477.85258219999</v>
      </c>
      <c r="N26" s="138">
        <v>147150.05270720003</v>
      </c>
      <c r="O26" s="138">
        <v>10623.402588000001</v>
      </c>
      <c r="P26" s="138">
        <v>75934.349942400004</v>
      </c>
      <c r="Q26" s="138">
        <v>648437.33755700011</v>
      </c>
      <c r="R26" s="138">
        <v>2.0721522999999999</v>
      </c>
      <c r="S26" s="138">
        <v>457970.23587049998</v>
      </c>
      <c r="T26" s="138" t="s">
        <v>130</v>
      </c>
      <c r="U26" s="138" t="s">
        <v>130</v>
      </c>
      <c r="V26" s="138">
        <v>0.42971999999999999</v>
      </c>
      <c r="W26" s="138">
        <v>3715029.0182008999</v>
      </c>
      <c r="X26" s="139"/>
      <c r="Y26" s="139"/>
    </row>
    <row r="27" spans="1:25" s="140" customFormat="1" ht="20.100000000000001" customHeight="1">
      <c r="A27" s="142" t="s">
        <v>299</v>
      </c>
      <c r="B27" s="138">
        <v>302370.08008450002</v>
      </c>
      <c r="C27" s="138">
        <v>11471.7920483</v>
      </c>
      <c r="D27" s="138">
        <v>313841.8721328</v>
      </c>
      <c r="E27" s="138">
        <v>1251.6857150999999</v>
      </c>
      <c r="F27" s="138">
        <v>123333.7953541</v>
      </c>
      <c r="G27" s="138">
        <v>1134.1736479000001</v>
      </c>
      <c r="H27" s="138">
        <v>34838.641060100003</v>
      </c>
      <c r="I27" s="138" t="s">
        <v>130</v>
      </c>
      <c r="J27" s="138">
        <v>403166.4877081</v>
      </c>
      <c r="K27" s="138">
        <v>25209.9723271</v>
      </c>
      <c r="L27" s="138">
        <v>139503.5346291</v>
      </c>
      <c r="M27" s="138">
        <v>71133.788666099994</v>
      </c>
      <c r="N27" s="138">
        <v>100481.34690030001</v>
      </c>
      <c r="O27" s="138">
        <v>2617.8246066000002</v>
      </c>
      <c r="P27" s="138">
        <v>71337.817291900006</v>
      </c>
      <c r="Q27" s="138">
        <v>385074.31209399999</v>
      </c>
      <c r="R27" s="138">
        <v>7.2152300000000003E-2</v>
      </c>
      <c r="S27" s="138">
        <v>366090.87635869998</v>
      </c>
      <c r="T27" s="138" t="s">
        <v>130</v>
      </c>
      <c r="U27" s="138" t="s">
        <v>130</v>
      </c>
      <c r="V27" s="138" t="s">
        <v>130</v>
      </c>
      <c r="W27" s="138">
        <v>1653941.8885502</v>
      </c>
      <c r="X27" s="139"/>
      <c r="Y27" s="139"/>
    </row>
    <row r="28" spans="1:25" s="140" customFormat="1" ht="20.100000000000001" customHeight="1">
      <c r="A28" s="142" t="s">
        <v>300</v>
      </c>
      <c r="B28" s="138">
        <v>40489.201701600003</v>
      </c>
      <c r="C28" s="138">
        <v>1059.2062203999999</v>
      </c>
      <c r="D28" s="138">
        <v>41548.407922000006</v>
      </c>
      <c r="E28" s="138">
        <v>0.17949000000000001</v>
      </c>
      <c r="F28" s="138">
        <v>125237.8667459</v>
      </c>
      <c r="G28" s="138" t="s">
        <v>130</v>
      </c>
      <c r="H28" s="138" t="s">
        <v>130</v>
      </c>
      <c r="I28" s="138" t="s">
        <v>130</v>
      </c>
      <c r="J28" s="138">
        <v>221776.89220810001</v>
      </c>
      <c r="K28" s="138">
        <v>29613.5415799</v>
      </c>
      <c r="L28" s="138">
        <v>37826.206407199999</v>
      </c>
      <c r="M28" s="138">
        <v>105.6</v>
      </c>
      <c r="N28" s="138">
        <v>473.61457919999998</v>
      </c>
      <c r="O28" s="138" t="s">
        <v>130</v>
      </c>
      <c r="P28" s="138">
        <v>46.171569900000001</v>
      </c>
      <c r="Q28" s="138">
        <v>38451.592556299998</v>
      </c>
      <c r="R28" s="138" t="s">
        <v>130</v>
      </c>
      <c r="S28" s="138">
        <v>15300.9939614</v>
      </c>
      <c r="T28" s="138" t="s">
        <v>130</v>
      </c>
      <c r="U28" s="138" t="s">
        <v>130</v>
      </c>
      <c r="V28" s="138" t="s">
        <v>130</v>
      </c>
      <c r="W28" s="138">
        <v>471929.47446360003</v>
      </c>
      <c r="X28" s="139"/>
      <c r="Y28" s="139"/>
    </row>
    <row r="29" spans="1:25" s="140" customFormat="1" ht="14.1" customHeight="1">
      <c r="A29" s="146" t="s">
        <v>301</v>
      </c>
      <c r="B29" s="138">
        <v>525807.13754539995</v>
      </c>
      <c r="C29" s="138">
        <v>11238.1908016</v>
      </c>
      <c r="D29" s="138">
        <v>537045.32834699994</v>
      </c>
      <c r="E29" s="138">
        <v>190.05582440000001</v>
      </c>
      <c r="F29" s="138">
        <v>66499.767636599994</v>
      </c>
      <c r="G29" s="138" t="s">
        <v>130</v>
      </c>
      <c r="H29" s="138" t="s">
        <v>130</v>
      </c>
      <c r="I29" s="138" t="s">
        <v>130</v>
      </c>
      <c r="J29" s="138">
        <v>84454.205109500006</v>
      </c>
      <c r="K29" s="138">
        <v>507960.68111579999</v>
      </c>
      <c r="L29" s="138">
        <v>63723.417119400001</v>
      </c>
      <c r="M29" s="138">
        <v>60809.484139200002</v>
      </c>
      <c r="N29" s="138">
        <v>32127.752208499998</v>
      </c>
      <c r="O29" s="138">
        <v>2145.1967814</v>
      </c>
      <c r="P29" s="138">
        <v>2992.0397096000002</v>
      </c>
      <c r="Q29" s="138">
        <v>161797.88995810002</v>
      </c>
      <c r="R29" s="138">
        <v>2</v>
      </c>
      <c r="S29" s="138">
        <v>13604.0252236</v>
      </c>
      <c r="T29" s="138" t="s">
        <v>130</v>
      </c>
      <c r="U29" s="138" t="s">
        <v>130</v>
      </c>
      <c r="V29" s="138">
        <v>0.42971999999999999</v>
      </c>
      <c r="W29" s="138">
        <v>1371554.3829349997</v>
      </c>
      <c r="X29" s="139"/>
      <c r="Y29" s="139"/>
    </row>
    <row r="30" spans="1:25" s="140" customFormat="1" ht="20.100000000000001" customHeight="1">
      <c r="A30" s="146" t="s">
        <v>302</v>
      </c>
      <c r="B30" s="138">
        <v>53126.569931700004</v>
      </c>
      <c r="C30" s="138">
        <v>12106.183733899999</v>
      </c>
      <c r="D30" s="138">
        <v>65232.753665600001</v>
      </c>
      <c r="E30" s="138" t="s">
        <v>130</v>
      </c>
      <c r="F30" s="138">
        <v>11901.1627973</v>
      </c>
      <c r="G30" s="138" t="s">
        <v>130</v>
      </c>
      <c r="H30" s="138" t="s">
        <v>130</v>
      </c>
      <c r="I30" s="138" t="s">
        <v>130</v>
      </c>
      <c r="J30" s="138">
        <v>5496.6241673000004</v>
      </c>
      <c r="K30" s="138">
        <v>8884.8483465000008</v>
      </c>
      <c r="L30" s="138">
        <v>18198.521581500001</v>
      </c>
      <c r="M30" s="138">
        <v>23428.9797769</v>
      </c>
      <c r="N30" s="138">
        <v>14067.339019200001</v>
      </c>
      <c r="O30" s="138">
        <v>5860.3811999999998</v>
      </c>
      <c r="P30" s="138">
        <v>1558.321371</v>
      </c>
      <c r="Q30" s="138">
        <v>63113.542948599992</v>
      </c>
      <c r="R30" s="138" t="s">
        <v>130</v>
      </c>
      <c r="S30" s="138">
        <v>62974.340326799997</v>
      </c>
      <c r="T30" s="138" t="s">
        <v>130</v>
      </c>
      <c r="U30" s="138" t="s">
        <v>130</v>
      </c>
      <c r="V30" s="138" t="s">
        <v>130</v>
      </c>
      <c r="W30" s="138">
        <v>217603.2722521</v>
      </c>
      <c r="X30" s="139"/>
      <c r="Y30" s="139"/>
    </row>
    <row r="31" spans="1:25" s="140" customFormat="1" ht="20.100000000000001" customHeight="1">
      <c r="A31" s="147" t="s">
        <v>303</v>
      </c>
      <c r="B31" s="138">
        <v>140253.76320180003</v>
      </c>
      <c r="C31" s="138">
        <v>12158.3095307</v>
      </c>
      <c r="D31" s="138">
        <v>152412.07273250003</v>
      </c>
      <c r="E31" s="138">
        <v>11675.044474299999</v>
      </c>
      <c r="F31" s="138">
        <v>5164.998625700001</v>
      </c>
      <c r="G31" s="138" t="s">
        <v>130</v>
      </c>
      <c r="H31" s="138" t="s">
        <v>130</v>
      </c>
      <c r="I31" s="138" t="s">
        <v>130</v>
      </c>
      <c r="J31" s="138">
        <v>17530.899771299999</v>
      </c>
      <c r="K31" s="138">
        <v>32082.8695935</v>
      </c>
      <c r="L31" s="138">
        <v>11596.819029999999</v>
      </c>
      <c r="M31" s="138">
        <v>5790.4298080000008</v>
      </c>
      <c r="N31" s="138">
        <v>19571.3107733</v>
      </c>
      <c r="O31" s="138">
        <v>2352.6593253999999</v>
      </c>
      <c r="P31" s="138">
        <v>1856.0227451999999</v>
      </c>
      <c r="Q31" s="138">
        <v>41167.241681899992</v>
      </c>
      <c r="R31" s="138">
        <v>4.2404313</v>
      </c>
      <c r="S31" s="138">
        <v>80094.748893800002</v>
      </c>
      <c r="T31" s="138" t="s">
        <v>130</v>
      </c>
      <c r="U31" s="138" t="s">
        <v>130</v>
      </c>
      <c r="V31" s="138" t="s">
        <v>130</v>
      </c>
      <c r="W31" s="138">
        <v>340132.11620430002</v>
      </c>
      <c r="X31" s="139"/>
      <c r="Y31" s="139"/>
    </row>
    <row r="32" spans="1:25" ht="14.1" customHeight="1">
      <c r="A32" s="148" t="s">
        <v>304</v>
      </c>
      <c r="B32" s="138">
        <v>56495.972267800003</v>
      </c>
      <c r="C32" s="138">
        <v>64.313033899999994</v>
      </c>
      <c r="D32" s="138">
        <v>56560.285301700002</v>
      </c>
      <c r="E32" s="138">
        <v>1514.3638764</v>
      </c>
      <c r="F32" s="138">
        <v>2722.1884401000002</v>
      </c>
      <c r="G32" s="138" t="s">
        <v>130</v>
      </c>
      <c r="H32" s="138" t="s">
        <v>130</v>
      </c>
      <c r="I32" s="138" t="s">
        <v>130</v>
      </c>
      <c r="J32" s="138">
        <v>11338.685749599999</v>
      </c>
      <c r="K32" s="138">
        <v>5662.9347200000002</v>
      </c>
      <c r="L32" s="138">
        <v>8044.0323263</v>
      </c>
      <c r="M32" s="138">
        <v>3246.7799819000002</v>
      </c>
      <c r="N32" s="138">
        <v>2359.6274193999998</v>
      </c>
      <c r="O32" s="138" t="s">
        <v>130</v>
      </c>
      <c r="P32" s="138">
        <v>1017.6660867000001</v>
      </c>
      <c r="Q32" s="138">
        <v>14668.105814300001</v>
      </c>
      <c r="R32" s="138" t="s">
        <v>130</v>
      </c>
      <c r="S32" s="138">
        <v>60788.0117083</v>
      </c>
      <c r="T32" s="138" t="s">
        <v>130</v>
      </c>
      <c r="U32" s="138" t="s">
        <v>130</v>
      </c>
      <c r="V32" s="138" t="s">
        <v>130</v>
      </c>
      <c r="W32" s="138">
        <v>153254.5756104</v>
      </c>
      <c r="X32" s="139"/>
      <c r="Y32" s="139"/>
    </row>
    <row r="33" spans="1:25" ht="14.1" customHeight="1">
      <c r="A33" s="148" t="s">
        <v>305</v>
      </c>
      <c r="B33" s="138">
        <v>10951.375462</v>
      </c>
      <c r="C33" s="138" t="s">
        <v>130</v>
      </c>
      <c r="D33" s="138">
        <v>10951.375462</v>
      </c>
      <c r="E33" s="138" t="s">
        <v>130</v>
      </c>
      <c r="F33" s="138">
        <v>302.96531210000001</v>
      </c>
      <c r="G33" s="138" t="s">
        <v>130</v>
      </c>
      <c r="H33" s="138" t="s">
        <v>130</v>
      </c>
      <c r="I33" s="138" t="s">
        <v>130</v>
      </c>
      <c r="J33" s="138">
        <v>1743.1011071999999</v>
      </c>
      <c r="K33" s="138">
        <v>202.50478820000001</v>
      </c>
      <c r="L33" s="138">
        <v>170.01680440000001</v>
      </c>
      <c r="M33" s="138">
        <v>101.3087</v>
      </c>
      <c r="N33" s="138">
        <v>558.14601600000003</v>
      </c>
      <c r="O33" s="138">
        <v>136.7970028</v>
      </c>
      <c r="P33" s="138">
        <v>150.52962650000001</v>
      </c>
      <c r="Q33" s="138">
        <v>1116.7981497000001</v>
      </c>
      <c r="R33" s="138" t="s">
        <v>130</v>
      </c>
      <c r="S33" s="138">
        <v>1939.9155860999999</v>
      </c>
      <c r="T33" s="138" t="s">
        <v>130</v>
      </c>
      <c r="U33" s="138" t="s">
        <v>130</v>
      </c>
      <c r="V33" s="138" t="s">
        <v>130</v>
      </c>
      <c r="W33" s="138">
        <v>16256.660405299999</v>
      </c>
      <c r="X33" s="139"/>
      <c r="Y33" s="139"/>
    </row>
    <row r="34" spans="1:25" ht="14.1" customHeight="1">
      <c r="A34" s="148" t="s">
        <v>306</v>
      </c>
      <c r="B34" s="138">
        <v>35406.375181700001</v>
      </c>
      <c r="C34" s="138">
        <v>245.29120180000001</v>
      </c>
      <c r="D34" s="138">
        <v>35651.6663835</v>
      </c>
      <c r="E34" s="138">
        <v>658.62855830000001</v>
      </c>
      <c r="F34" s="138">
        <v>1112.6371968999999</v>
      </c>
      <c r="G34" s="138" t="s">
        <v>130</v>
      </c>
      <c r="H34" s="138" t="s">
        <v>130</v>
      </c>
      <c r="I34" s="138" t="s">
        <v>130</v>
      </c>
      <c r="J34" s="138">
        <v>4206.7859160999997</v>
      </c>
      <c r="K34" s="138">
        <v>25239.537169899999</v>
      </c>
      <c r="L34" s="138">
        <v>1176.4896755</v>
      </c>
      <c r="M34" s="138">
        <v>191.13499289999999</v>
      </c>
      <c r="N34" s="138">
        <v>4592.0448506000002</v>
      </c>
      <c r="O34" s="138">
        <v>1308.0958968</v>
      </c>
      <c r="P34" s="138">
        <v>544.56054419999998</v>
      </c>
      <c r="Q34" s="138">
        <v>7812.3259600000001</v>
      </c>
      <c r="R34" s="138">
        <v>2.2990078999999999</v>
      </c>
      <c r="S34" s="138">
        <v>5974.2302933000001</v>
      </c>
      <c r="T34" s="138" t="s">
        <v>130</v>
      </c>
      <c r="U34" s="138" t="s">
        <v>130</v>
      </c>
      <c r="V34" s="138" t="s">
        <v>130</v>
      </c>
      <c r="W34" s="138">
        <v>80658.110485900004</v>
      </c>
      <c r="X34" s="139"/>
      <c r="Y34" s="139"/>
    </row>
    <row r="35" spans="1:25" ht="14.1" customHeight="1">
      <c r="A35" s="148" t="s">
        <v>307</v>
      </c>
      <c r="B35" s="138">
        <v>16640.2428224</v>
      </c>
      <c r="C35" s="138">
        <v>92.987542099999999</v>
      </c>
      <c r="D35" s="138">
        <v>16733.230364499999</v>
      </c>
      <c r="E35" s="138">
        <v>9267.9380426000007</v>
      </c>
      <c r="F35" s="138">
        <v>33.811350300000001</v>
      </c>
      <c r="G35" s="138" t="s">
        <v>130</v>
      </c>
      <c r="H35" s="138" t="s">
        <v>130</v>
      </c>
      <c r="I35" s="138" t="s">
        <v>130</v>
      </c>
      <c r="J35" s="138">
        <v>95.840185399999996</v>
      </c>
      <c r="K35" s="138">
        <v>346.01729769999997</v>
      </c>
      <c r="L35" s="138">
        <v>188.62248339999999</v>
      </c>
      <c r="M35" s="138">
        <v>90.067864</v>
      </c>
      <c r="N35" s="138">
        <v>982.54361129999995</v>
      </c>
      <c r="O35" s="138" t="s">
        <v>130</v>
      </c>
      <c r="P35" s="138">
        <v>8.9863999999999997</v>
      </c>
      <c r="Q35" s="138">
        <v>1270.2203586999999</v>
      </c>
      <c r="R35" s="138" t="s">
        <v>130</v>
      </c>
      <c r="S35" s="138">
        <v>2871.8604773000002</v>
      </c>
      <c r="T35" s="138" t="s">
        <v>130</v>
      </c>
      <c r="U35" s="138" t="s">
        <v>130</v>
      </c>
      <c r="V35" s="138" t="s">
        <v>130</v>
      </c>
      <c r="W35" s="138">
        <v>30618.918076499998</v>
      </c>
      <c r="X35" s="139"/>
      <c r="Y35" s="139"/>
    </row>
    <row r="36" spans="1:25" ht="14.1" customHeight="1">
      <c r="A36" s="148" t="s">
        <v>308</v>
      </c>
      <c r="B36" s="138">
        <v>19370.8764706</v>
      </c>
      <c r="C36" s="138">
        <v>11753.721743800001</v>
      </c>
      <c r="D36" s="138">
        <v>31124.598214400001</v>
      </c>
      <c r="E36" s="138">
        <v>14.4514145</v>
      </c>
      <c r="F36" s="138">
        <v>791.16476580000005</v>
      </c>
      <c r="G36" s="138" t="s">
        <v>130</v>
      </c>
      <c r="H36" s="138" t="s">
        <v>130</v>
      </c>
      <c r="I36" s="138" t="s">
        <v>130</v>
      </c>
      <c r="J36" s="138">
        <v>5.2457875999999999</v>
      </c>
      <c r="K36" s="138">
        <v>517.66340809999997</v>
      </c>
      <c r="L36" s="138">
        <v>1538.4947454999999</v>
      </c>
      <c r="M36" s="138">
        <v>2110.2522266999999</v>
      </c>
      <c r="N36" s="138">
        <v>7529.7691805000004</v>
      </c>
      <c r="O36" s="138">
        <v>880</v>
      </c>
      <c r="P36" s="138">
        <v>134.28008779999999</v>
      </c>
      <c r="Q36" s="138">
        <v>12192.7962405</v>
      </c>
      <c r="R36" s="138">
        <v>1.8514234000000001</v>
      </c>
      <c r="S36" s="138">
        <v>8462.8117934000002</v>
      </c>
      <c r="T36" s="138" t="s">
        <v>130</v>
      </c>
      <c r="U36" s="138" t="s">
        <v>130</v>
      </c>
      <c r="V36" s="138" t="s">
        <v>130</v>
      </c>
      <c r="W36" s="138">
        <v>53110.583047700013</v>
      </c>
      <c r="X36" s="139"/>
      <c r="Y36" s="139"/>
    </row>
    <row r="37" spans="1:25" ht="20.100000000000001" customHeight="1">
      <c r="A37" s="148" t="s">
        <v>309</v>
      </c>
      <c r="B37" s="138">
        <v>1388.9209973</v>
      </c>
      <c r="C37" s="138">
        <v>1.9960091</v>
      </c>
      <c r="D37" s="138">
        <v>1390.9170064</v>
      </c>
      <c r="E37" s="138">
        <v>219.66258250000001</v>
      </c>
      <c r="F37" s="138">
        <v>202.2315605</v>
      </c>
      <c r="G37" s="138" t="s">
        <v>130</v>
      </c>
      <c r="H37" s="138" t="s">
        <v>130</v>
      </c>
      <c r="I37" s="138" t="s">
        <v>130</v>
      </c>
      <c r="J37" s="138">
        <v>141.24102540000001</v>
      </c>
      <c r="K37" s="138">
        <v>114.21220959999999</v>
      </c>
      <c r="L37" s="138">
        <v>479.1629949</v>
      </c>
      <c r="M37" s="138">
        <v>50.886042500000002</v>
      </c>
      <c r="N37" s="138">
        <v>3549.1796955</v>
      </c>
      <c r="O37" s="138">
        <v>27.7664258</v>
      </c>
      <c r="P37" s="138" t="s">
        <v>130</v>
      </c>
      <c r="Q37" s="138">
        <v>4106.9951587000005</v>
      </c>
      <c r="R37" s="138">
        <v>0.09</v>
      </c>
      <c r="S37" s="138">
        <v>57.919035399999999</v>
      </c>
      <c r="T37" s="138" t="s">
        <v>130</v>
      </c>
      <c r="U37" s="138" t="s">
        <v>130</v>
      </c>
      <c r="V37" s="138" t="s">
        <v>130</v>
      </c>
      <c r="W37" s="138">
        <v>6233.2685785000012</v>
      </c>
      <c r="X37" s="139"/>
      <c r="Y37" s="139"/>
    </row>
    <row r="38" spans="1:25" ht="20.100000000000001" customHeight="1">
      <c r="A38" s="149" t="s">
        <v>310</v>
      </c>
      <c r="B38" s="138">
        <v>218.33590359999999</v>
      </c>
      <c r="C38" s="138" t="s">
        <v>130</v>
      </c>
      <c r="D38" s="138">
        <v>218.33590359999999</v>
      </c>
      <c r="E38" s="138">
        <v>0.10605000000000001</v>
      </c>
      <c r="F38" s="138">
        <v>0.1248494</v>
      </c>
      <c r="G38" s="138" t="s">
        <v>130</v>
      </c>
      <c r="H38" s="138" t="s">
        <v>130</v>
      </c>
      <c r="I38" s="138" t="s">
        <v>130</v>
      </c>
      <c r="J38" s="138" t="s">
        <v>130</v>
      </c>
      <c r="K38" s="138">
        <v>0.17196439999999999</v>
      </c>
      <c r="L38" s="138">
        <v>27.4769386</v>
      </c>
      <c r="M38" s="138" t="s">
        <v>130</v>
      </c>
      <c r="N38" s="138" t="s">
        <v>130</v>
      </c>
      <c r="O38" s="138" t="s">
        <v>130</v>
      </c>
      <c r="P38" s="138" t="s">
        <v>130</v>
      </c>
      <c r="Q38" s="138">
        <v>27.4769386</v>
      </c>
      <c r="R38" s="138" t="s">
        <v>130</v>
      </c>
      <c r="S38" s="138" t="s">
        <v>130</v>
      </c>
      <c r="T38" s="138" t="s">
        <v>130</v>
      </c>
      <c r="U38" s="138" t="s">
        <v>130</v>
      </c>
      <c r="V38" s="138" t="s">
        <v>130</v>
      </c>
      <c r="W38" s="138">
        <v>246.21570600000001</v>
      </c>
      <c r="X38" s="139"/>
      <c r="Y38" s="139"/>
    </row>
    <row r="39" spans="1:25" ht="14.1" customHeight="1">
      <c r="A39" s="148" t="s">
        <v>311</v>
      </c>
      <c r="B39" s="138">
        <v>201.82610030000001</v>
      </c>
      <c r="C39" s="138" t="s">
        <v>130</v>
      </c>
      <c r="D39" s="138">
        <v>201.82610030000001</v>
      </c>
      <c r="E39" s="138">
        <v>0.05</v>
      </c>
      <c r="F39" s="138" t="s">
        <v>130</v>
      </c>
      <c r="G39" s="138" t="s">
        <v>130</v>
      </c>
      <c r="H39" s="138" t="s">
        <v>130</v>
      </c>
      <c r="I39" s="138" t="s">
        <v>130</v>
      </c>
      <c r="J39" s="138" t="s">
        <v>130</v>
      </c>
      <c r="K39" s="138">
        <v>0.17196439999999999</v>
      </c>
      <c r="L39" s="138">
        <v>27.4769386</v>
      </c>
      <c r="M39" s="138" t="s">
        <v>130</v>
      </c>
      <c r="N39" s="138" t="s">
        <v>130</v>
      </c>
      <c r="O39" s="138" t="s">
        <v>130</v>
      </c>
      <c r="P39" s="138" t="s">
        <v>130</v>
      </c>
      <c r="Q39" s="138">
        <v>27.4769386</v>
      </c>
      <c r="R39" s="138" t="s">
        <v>130</v>
      </c>
      <c r="S39" s="138" t="s">
        <v>130</v>
      </c>
      <c r="T39" s="138" t="s">
        <v>130</v>
      </c>
      <c r="U39" s="138" t="s">
        <v>130</v>
      </c>
      <c r="V39" s="138" t="s">
        <v>130</v>
      </c>
      <c r="W39" s="138">
        <v>229.52500330000004</v>
      </c>
      <c r="X39" s="139"/>
      <c r="Y39" s="139"/>
    </row>
    <row r="40" spans="1:25" ht="14.1" customHeight="1">
      <c r="A40" s="148" t="s">
        <v>312</v>
      </c>
      <c r="B40" s="138">
        <v>13.883621099999999</v>
      </c>
      <c r="C40" s="138" t="s">
        <v>130</v>
      </c>
      <c r="D40" s="138">
        <v>13.883621099999999</v>
      </c>
      <c r="E40" s="138">
        <v>5.6050000000000003E-2</v>
      </c>
      <c r="F40" s="138" t="s">
        <v>130</v>
      </c>
      <c r="G40" s="138" t="s">
        <v>130</v>
      </c>
      <c r="H40" s="138" t="s">
        <v>130</v>
      </c>
      <c r="I40" s="138" t="s">
        <v>130</v>
      </c>
      <c r="J40" s="138" t="s">
        <v>130</v>
      </c>
      <c r="K40" s="138" t="s">
        <v>130</v>
      </c>
      <c r="L40" s="138" t="s">
        <v>130</v>
      </c>
      <c r="M40" s="138" t="s">
        <v>130</v>
      </c>
      <c r="N40" s="138" t="s">
        <v>130</v>
      </c>
      <c r="O40" s="138" t="s">
        <v>130</v>
      </c>
      <c r="P40" s="138" t="s">
        <v>130</v>
      </c>
      <c r="Q40" s="138" t="s">
        <v>130</v>
      </c>
      <c r="R40" s="138" t="s">
        <v>130</v>
      </c>
      <c r="S40" s="138" t="s">
        <v>130</v>
      </c>
      <c r="T40" s="138" t="s">
        <v>130</v>
      </c>
      <c r="U40" s="138" t="s">
        <v>130</v>
      </c>
      <c r="V40" s="138" t="s">
        <v>130</v>
      </c>
      <c r="W40" s="138">
        <v>13.9396711</v>
      </c>
      <c r="X40" s="139"/>
      <c r="Y40" s="139"/>
    </row>
    <row r="41" spans="1:25" ht="14.1" customHeight="1">
      <c r="A41" s="148" t="s">
        <v>313</v>
      </c>
      <c r="B41" s="138">
        <v>2.6239621999999998</v>
      </c>
      <c r="C41" s="138" t="s">
        <v>130</v>
      </c>
      <c r="D41" s="138">
        <v>2.6239621999999998</v>
      </c>
      <c r="E41" s="138" t="s">
        <v>130</v>
      </c>
      <c r="F41" s="138" t="s">
        <v>130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 t="s">
        <v>130</v>
      </c>
      <c r="L41" s="138" t="s">
        <v>130</v>
      </c>
      <c r="M41" s="138" t="s">
        <v>130</v>
      </c>
      <c r="N41" s="138" t="s">
        <v>130</v>
      </c>
      <c r="O41" s="138" t="s">
        <v>130</v>
      </c>
      <c r="P41" s="138" t="s">
        <v>130</v>
      </c>
      <c r="Q41" s="138" t="s">
        <v>130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2.6239621999999998</v>
      </c>
      <c r="X41" s="139"/>
      <c r="Y41" s="139"/>
    </row>
    <row r="42" spans="1:25" ht="14.1" customHeight="1">
      <c r="A42" s="150" t="s">
        <v>314</v>
      </c>
      <c r="B42" s="151">
        <v>2.2200000000000002E-3</v>
      </c>
      <c r="C42" s="151" t="s">
        <v>130</v>
      </c>
      <c r="D42" s="151">
        <v>2.2200000000000002E-3</v>
      </c>
      <c r="E42" s="151" t="s">
        <v>130</v>
      </c>
      <c r="F42" s="151">
        <v>0.1248494</v>
      </c>
      <c r="G42" s="151" t="s">
        <v>130</v>
      </c>
      <c r="H42" s="151" t="s">
        <v>130</v>
      </c>
      <c r="I42" s="151" t="s">
        <v>130</v>
      </c>
      <c r="J42" s="151" t="s">
        <v>130</v>
      </c>
      <c r="K42" s="151" t="s">
        <v>130</v>
      </c>
      <c r="L42" s="151" t="s">
        <v>130</v>
      </c>
      <c r="M42" s="151" t="s">
        <v>130</v>
      </c>
      <c r="N42" s="151" t="s">
        <v>130</v>
      </c>
      <c r="O42" s="151" t="s">
        <v>130</v>
      </c>
      <c r="P42" s="151" t="s">
        <v>130</v>
      </c>
      <c r="Q42" s="151" t="s">
        <v>130</v>
      </c>
      <c r="R42" s="151" t="s">
        <v>130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0.1270694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385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386</v>
      </c>
      <c r="L44" s="110" t="s">
        <v>237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33.200000000000003" customHeight="1">
      <c r="A48" s="1007"/>
      <c r="B48" s="125" t="s">
        <v>256</v>
      </c>
      <c r="C48" s="125" t="s">
        <v>257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4952.8470193000003</v>
      </c>
      <c r="C50" s="138">
        <v>3750.4010506</v>
      </c>
      <c r="D50" s="138">
        <v>8703.2480699000007</v>
      </c>
      <c r="E50" s="138">
        <v>1.8959356999999999</v>
      </c>
      <c r="F50" s="138">
        <v>890.97246059999998</v>
      </c>
      <c r="G50" s="138" t="s">
        <v>130</v>
      </c>
      <c r="H50" s="138" t="s">
        <v>130</v>
      </c>
      <c r="I50" s="138" t="s">
        <v>130</v>
      </c>
      <c r="J50" s="138">
        <v>379.00984979999998</v>
      </c>
      <c r="K50" s="138">
        <v>2147.2133395000001</v>
      </c>
      <c r="L50" s="138">
        <v>8037.5475776000003</v>
      </c>
      <c r="M50" s="138">
        <v>2350.3737169000001</v>
      </c>
      <c r="N50" s="138">
        <v>2872.6024960999998</v>
      </c>
      <c r="O50" s="138">
        <v>13.5700971</v>
      </c>
      <c r="P50" s="138">
        <v>2045.2691036000001</v>
      </c>
      <c r="Q50" s="138">
        <v>15319.3629913</v>
      </c>
      <c r="R50" s="138" t="s">
        <v>130</v>
      </c>
      <c r="S50" s="138">
        <v>10</v>
      </c>
      <c r="T50" s="138" t="s">
        <v>130</v>
      </c>
      <c r="U50" s="138" t="s">
        <v>130</v>
      </c>
      <c r="V50" s="138" t="s">
        <v>130</v>
      </c>
      <c r="W50" s="138">
        <v>27451.702646800004</v>
      </c>
      <c r="X50" s="139"/>
      <c r="Y50" s="139"/>
    </row>
    <row r="51" spans="1:25" ht="27" customHeight="1">
      <c r="A51" s="148" t="s">
        <v>316</v>
      </c>
      <c r="B51" s="138">
        <v>646.11062930000003</v>
      </c>
      <c r="C51" s="138">
        <v>3750.4010506</v>
      </c>
      <c r="D51" s="138">
        <v>4396.5116798999998</v>
      </c>
      <c r="E51" s="138" t="s">
        <v>130</v>
      </c>
      <c r="F51" s="138">
        <v>424.58276000000001</v>
      </c>
      <c r="G51" s="138" t="s">
        <v>130</v>
      </c>
      <c r="H51" s="138" t="s">
        <v>130</v>
      </c>
      <c r="I51" s="138" t="s">
        <v>130</v>
      </c>
      <c r="J51" s="138" t="s">
        <v>130</v>
      </c>
      <c r="K51" s="138">
        <v>1728.9895223999999</v>
      </c>
      <c r="L51" s="138">
        <v>118.8809109</v>
      </c>
      <c r="M51" s="138">
        <v>345.83133709999998</v>
      </c>
      <c r="N51" s="138">
        <v>2872.6024960999998</v>
      </c>
      <c r="O51" s="138">
        <v>13.5700971</v>
      </c>
      <c r="P51" s="138">
        <v>545.26910359999999</v>
      </c>
      <c r="Q51" s="138">
        <v>3896.1539447999999</v>
      </c>
      <c r="R51" s="138" t="s">
        <v>130</v>
      </c>
      <c r="S51" s="138" t="s">
        <v>130</v>
      </c>
      <c r="T51" s="138" t="s">
        <v>130</v>
      </c>
      <c r="U51" s="138" t="s">
        <v>130</v>
      </c>
      <c r="V51" s="138" t="s">
        <v>130</v>
      </c>
      <c r="W51" s="138">
        <v>10446.2379071</v>
      </c>
      <c r="X51" s="139"/>
      <c r="Y51" s="139"/>
    </row>
    <row r="52" spans="1:25" ht="18">
      <c r="A52" s="148" t="s">
        <v>317</v>
      </c>
      <c r="B52" s="138" t="s">
        <v>130</v>
      </c>
      <c r="C52" s="138" t="s">
        <v>130</v>
      </c>
      <c r="D52" s="138" t="s">
        <v>130</v>
      </c>
      <c r="E52" s="138" t="s">
        <v>130</v>
      </c>
      <c r="F52" s="138" t="s">
        <v>130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 t="s">
        <v>130</v>
      </c>
      <c r="L52" s="138" t="s">
        <v>130</v>
      </c>
      <c r="M52" s="138" t="s">
        <v>130</v>
      </c>
      <c r="N52" s="138" t="s">
        <v>130</v>
      </c>
      <c r="O52" s="138" t="s">
        <v>130</v>
      </c>
      <c r="P52" s="138" t="s">
        <v>130</v>
      </c>
      <c r="Q52" s="138" t="s">
        <v>130</v>
      </c>
      <c r="R52" s="138" t="s">
        <v>130</v>
      </c>
      <c r="S52" s="138" t="s">
        <v>130</v>
      </c>
      <c r="T52" s="138" t="s">
        <v>130</v>
      </c>
      <c r="U52" s="138" t="s">
        <v>130</v>
      </c>
      <c r="V52" s="138" t="s">
        <v>130</v>
      </c>
      <c r="W52" s="138" t="s">
        <v>130</v>
      </c>
      <c r="X52" s="139"/>
      <c r="Y52" s="139"/>
    </row>
    <row r="53" spans="1:25" ht="14.1" customHeight="1">
      <c r="A53" s="148" t="s">
        <v>318</v>
      </c>
      <c r="B53" s="138">
        <v>186.00537589999999</v>
      </c>
      <c r="C53" s="138" t="s">
        <v>130</v>
      </c>
      <c r="D53" s="138">
        <v>186.00537589999999</v>
      </c>
      <c r="E53" s="138" t="s">
        <v>130</v>
      </c>
      <c r="F53" s="138">
        <v>463.99169760000001</v>
      </c>
      <c r="G53" s="138" t="s">
        <v>130</v>
      </c>
      <c r="H53" s="138" t="s">
        <v>130</v>
      </c>
      <c r="I53" s="138" t="s">
        <v>130</v>
      </c>
      <c r="J53" s="138" t="s">
        <v>130</v>
      </c>
      <c r="K53" s="138" t="s">
        <v>130</v>
      </c>
      <c r="L53" s="138">
        <v>7918.6666667</v>
      </c>
      <c r="M53" s="138">
        <v>2004.5423797999999</v>
      </c>
      <c r="N53" s="138" t="s">
        <v>130</v>
      </c>
      <c r="O53" s="138" t="s">
        <v>130</v>
      </c>
      <c r="P53" s="138">
        <v>1500</v>
      </c>
      <c r="Q53" s="138">
        <v>11423.2090465</v>
      </c>
      <c r="R53" s="138" t="s">
        <v>130</v>
      </c>
      <c r="S53" s="138" t="s">
        <v>130</v>
      </c>
      <c r="T53" s="138" t="s">
        <v>130</v>
      </c>
      <c r="U53" s="138" t="s">
        <v>130</v>
      </c>
      <c r="V53" s="138" t="s">
        <v>130</v>
      </c>
      <c r="W53" s="138">
        <v>12073.206120000001</v>
      </c>
      <c r="X53" s="139"/>
      <c r="Y53" s="139"/>
    </row>
    <row r="54" spans="1:25" ht="14.1" customHeight="1">
      <c r="A54" s="148" t="s">
        <v>319</v>
      </c>
      <c r="B54" s="138">
        <v>169.33903119999999</v>
      </c>
      <c r="C54" s="138" t="s">
        <v>130</v>
      </c>
      <c r="D54" s="138">
        <v>169.33903119999999</v>
      </c>
      <c r="E54" s="138" t="s">
        <v>130</v>
      </c>
      <c r="F54" s="138">
        <v>2.2458073000000001</v>
      </c>
      <c r="G54" s="138" t="s">
        <v>130</v>
      </c>
      <c r="H54" s="138" t="s">
        <v>130</v>
      </c>
      <c r="I54" s="138" t="s">
        <v>130</v>
      </c>
      <c r="J54" s="138">
        <v>379.00910629999998</v>
      </c>
      <c r="K54" s="138">
        <v>0.37623679999999998</v>
      </c>
      <c r="L54" s="138" t="s">
        <v>130</v>
      </c>
      <c r="M54" s="138" t="s">
        <v>130</v>
      </c>
      <c r="N54" s="138" t="s">
        <v>130</v>
      </c>
      <c r="O54" s="138" t="s">
        <v>130</v>
      </c>
      <c r="P54" s="138" t="s">
        <v>130</v>
      </c>
      <c r="Q54" s="138" t="s">
        <v>130</v>
      </c>
      <c r="R54" s="138" t="s">
        <v>130</v>
      </c>
      <c r="S54" s="138">
        <v>10</v>
      </c>
      <c r="T54" s="138" t="s">
        <v>130</v>
      </c>
      <c r="U54" s="138" t="s">
        <v>130</v>
      </c>
      <c r="V54" s="138" t="s">
        <v>130</v>
      </c>
      <c r="W54" s="138">
        <v>560.97018159999993</v>
      </c>
      <c r="X54" s="139"/>
      <c r="Y54" s="139"/>
    </row>
    <row r="55" spans="1:25" ht="27" customHeight="1">
      <c r="A55" s="148" t="s">
        <v>320</v>
      </c>
      <c r="B55" s="138">
        <v>3951.3919829000001</v>
      </c>
      <c r="C55" s="138" t="s">
        <v>130</v>
      </c>
      <c r="D55" s="138">
        <v>3951.3919829000001</v>
      </c>
      <c r="E55" s="138">
        <v>1.8959356999999999</v>
      </c>
      <c r="F55" s="138">
        <v>0.15219569999999999</v>
      </c>
      <c r="G55" s="138" t="s">
        <v>130</v>
      </c>
      <c r="H55" s="138" t="s">
        <v>130</v>
      </c>
      <c r="I55" s="138" t="s">
        <v>130</v>
      </c>
      <c r="J55" s="138">
        <v>7.4350000000000002E-4</v>
      </c>
      <c r="K55" s="138">
        <v>417.8475803</v>
      </c>
      <c r="L55" s="138" t="s">
        <v>130</v>
      </c>
      <c r="M55" s="138" t="s">
        <v>130</v>
      </c>
      <c r="N55" s="138" t="s">
        <v>130</v>
      </c>
      <c r="O55" s="138" t="s">
        <v>130</v>
      </c>
      <c r="P55" s="138" t="s">
        <v>130</v>
      </c>
      <c r="Q55" s="138" t="s">
        <v>130</v>
      </c>
      <c r="R55" s="138" t="s">
        <v>130</v>
      </c>
      <c r="S55" s="138" t="s">
        <v>130</v>
      </c>
      <c r="T55" s="138" t="s">
        <v>130</v>
      </c>
      <c r="U55" s="138" t="s">
        <v>130</v>
      </c>
      <c r="V55" s="138" t="s">
        <v>130</v>
      </c>
      <c r="W55" s="138">
        <v>4371.2884381000003</v>
      </c>
      <c r="X55" s="139"/>
      <c r="Y55" s="139"/>
    </row>
    <row r="56" spans="1:25" ht="48" customHeight="1">
      <c r="A56" s="149" t="s">
        <v>321</v>
      </c>
      <c r="B56" s="138" t="s">
        <v>130</v>
      </c>
      <c r="C56" s="138" t="s">
        <v>130</v>
      </c>
      <c r="D56" s="138" t="s">
        <v>130</v>
      </c>
      <c r="E56" s="138">
        <v>58981.554056100002</v>
      </c>
      <c r="F56" s="138" t="s">
        <v>130</v>
      </c>
      <c r="G56" s="138" t="s">
        <v>130</v>
      </c>
      <c r="H56" s="138" t="s">
        <v>130</v>
      </c>
      <c r="I56" s="138" t="s">
        <v>130</v>
      </c>
      <c r="J56" s="138" t="s">
        <v>130</v>
      </c>
      <c r="K56" s="138" t="s">
        <v>130</v>
      </c>
      <c r="L56" s="138" t="s">
        <v>130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 t="s">
        <v>130</v>
      </c>
      <c r="R56" s="138" t="s">
        <v>130</v>
      </c>
      <c r="S56" s="138" t="s">
        <v>130</v>
      </c>
      <c r="T56" s="138">
        <v>43561.404586800003</v>
      </c>
      <c r="U56" s="138" t="s">
        <v>130</v>
      </c>
      <c r="V56" s="138" t="s">
        <v>130</v>
      </c>
      <c r="W56" s="138">
        <v>102542.9586429</v>
      </c>
      <c r="X56" s="139"/>
      <c r="Y56" s="139"/>
    </row>
    <row r="57" spans="1:25" ht="14.1" customHeight="1">
      <c r="A57" s="149" t="s">
        <v>322</v>
      </c>
      <c r="B57" s="138">
        <v>25390.670965700003</v>
      </c>
      <c r="C57" s="138">
        <v>13574.282452599999</v>
      </c>
      <c r="D57" s="138">
        <v>38964.9534183</v>
      </c>
      <c r="E57" s="138">
        <v>28.4048911</v>
      </c>
      <c r="F57" s="138">
        <v>55081.880818099999</v>
      </c>
      <c r="G57" s="138">
        <v>738.90714260000004</v>
      </c>
      <c r="H57" s="138" t="s">
        <v>130</v>
      </c>
      <c r="I57" s="138" t="s">
        <v>130</v>
      </c>
      <c r="J57" s="138">
        <v>894.44290009999997</v>
      </c>
      <c r="K57" s="138">
        <v>23716.936523000004</v>
      </c>
      <c r="L57" s="138">
        <v>8600.2673460999995</v>
      </c>
      <c r="M57" s="138">
        <v>11418.866973800001</v>
      </c>
      <c r="N57" s="138">
        <v>37082.081883799998</v>
      </c>
      <c r="O57" s="138">
        <v>1820.4216868000001</v>
      </c>
      <c r="P57" s="138">
        <v>3641.7295911000001</v>
      </c>
      <c r="Q57" s="138">
        <v>62563.367481599998</v>
      </c>
      <c r="R57" s="138" t="s">
        <v>130</v>
      </c>
      <c r="S57" s="138">
        <v>3497.9755261999999</v>
      </c>
      <c r="T57" s="138">
        <v>95567.769354799995</v>
      </c>
      <c r="U57" s="138" t="s">
        <v>130</v>
      </c>
      <c r="V57" s="138" t="s">
        <v>130</v>
      </c>
      <c r="W57" s="138">
        <v>281054.63805579999</v>
      </c>
      <c r="X57" s="139"/>
      <c r="Y57" s="139"/>
    </row>
    <row r="58" spans="1:25" ht="18">
      <c r="A58" s="149" t="s">
        <v>323</v>
      </c>
      <c r="B58" s="138">
        <v>2079.8043822</v>
      </c>
      <c r="C58" s="138">
        <v>10392.370420499999</v>
      </c>
      <c r="D58" s="138">
        <v>12472.174802699999</v>
      </c>
      <c r="E58" s="138" t="s">
        <v>130</v>
      </c>
      <c r="F58" s="138">
        <v>598.58483139999998</v>
      </c>
      <c r="G58" s="138">
        <v>346.43969420000002</v>
      </c>
      <c r="H58" s="138" t="s">
        <v>130</v>
      </c>
      <c r="I58" s="138" t="s">
        <v>130</v>
      </c>
      <c r="J58" s="138">
        <v>1.6292251</v>
      </c>
      <c r="K58" s="138">
        <v>5926.6363515000003</v>
      </c>
      <c r="L58" s="138" t="s">
        <v>130</v>
      </c>
      <c r="M58" s="138" t="s">
        <v>130</v>
      </c>
      <c r="N58" s="138">
        <v>1700</v>
      </c>
      <c r="O58" s="138" t="s">
        <v>130</v>
      </c>
      <c r="P58" s="138" t="s">
        <v>130</v>
      </c>
      <c r="Q58" s="138">
        <v>1700</v>
      </c>
      <c r="R58" s="138" t="s">
        <v>130</v>
      </c>
      <c r="S58" s="138" t="s">
        <v>130</v>
      </c>
      <c r="T58" s="138" t="s">
        <v>130</v>
      </c>
      <c r="U58" s="138" t="s">
        <v>130</v>
      </c>
      <c r="V58" s="138" t="s">
        <v>130</v>
      </c>
      <c r="W58" s="138">
        <v>21045.4649049</v>
      </c>
      <c r="X58" s="139"/>
      <c r="Y58" s="139"/>
    </row>
    <row r="59" spans="1:25" ht="14.1" customHeight="1">
      <c r="A59" s="148" t="s">
        <v>324</v>
      </c>
      <c r="B59" s="138">
        <v>2059.5397137</v>
      </c>
      <c r="C59" s="138">
        <v>10392.370420499999</v>
      </c>
      <c r="D59" s="138">
        <v>12451.910134199999</v>
      </c>
      <c r="E59" s="138" t="s">
        <v>130</v>
      </c>
      <c r="F59" s="138">
        <v>1.0591766</v>
      </c>
      <c r="G59" s="138" t="s">
        <v>130</v>
      </c>
      <c r="H59" s="138" t="s">
        <v>130</v>
      </c>
      <c r="I59" s="138" t="s">
        <v>130</v>
      </c>
      <c r="J59" s="138" t="s">
        <v>130</v>
      </c>
      <c r="K59" s="138">
        <v>5926.6363515000003</v>
      </c>
      <c r="L59" s="138" t="s">
        <v>130</v>
      </c>
      <c r="M59" s="138" t="s">
        <v>130</v>
      </c>
      <c r="N59" s="138" t="s">
        <v>130</v>
      </c>
      <c r="O59" s="138" t="s">
        <v>130</v>
      </c>
      <c r="P59" s="138" t="s">
        <v>130</v>
      </c>
      <c r="Q59" s="138" t="s">
        <v>130</v>
      </c>
      <c r="R59" s="138" t="s">
        <v>130</v>
      </c>
      <c r="S59" s="138" t="s">
        <v>130</v>
      </c>
      <c r="T59" s="138" t="s">
        <v>130</v>
      </c>
      <c r="U59" s="138" t="s">
        <v>130</v>
      </c>
      <c r="V59" s="138" t="s">
        <v>130</v>
      </c>
      <c r="W59" s="138">
        <v>18379.6056623</v>
      </c>
      <c r="X59" s="139"/>
      <c r="Y59" s="139"/>
    </row>
    <row r="60" spans="1:25" ht="14.1" customHeight="1">
      <c r="A60" s="148" t="s">
        <v>325</v>
      </c>
      <c r="B60" s="138" t="s">
        <v>130</v>
      </c>
      <c r="C60" s="138" t="s">
        <v>130</v>
      </c>
      <c r="D60" s="138" t="s">
        <v>130</v>
      </c>
      <c r="E60" s="138" t="s">
        <v>130</v>
      </c>
      <c r="F60" s="138">
        <v>592.34027300000002</v>
      </c>
      <c r="G60" s="138">
        <v>346.43969420000002</v>
      </c>
      <c r="H60" s="138" t="s">
        <v>130</v>
      </c>
      <c r="I60" s="138" t="s">
        <v>130</v>
      </c>
      <c r="J60" s="138" t="s">
        <v>130</v>
      </c>
      <c r="K60" s="138" t="s">
        <v>130</v>
      </c>
      <c r="L60" s="138" t="s">
        <v>130</v>
      </c>
      <c r="M60" s="138" t="s">
        <v>130</v>
      </c>
      <c r="N60" s="138" t="s">
        <v>130</v>
      </c>
      <c r="O60" s="138" t="s">
        <v>130</v>
      </c>
      <c r="P60" s="138" t="s">
        <v>130</v>
      </c>
      <c r="Q60" s="138" t="s">
        <v>130</v>
      </c>
      <c r="R60" s="138" t="s">
        <v>130</v>
      </c>
      <c r="S60" s="138" t="s">
        <v>130</v>
      </c>
      <c r="T60" s="138" t="s">
        <v>130</v>
      </c>
      <c r="U60" s="138" t="s">
        <v>130</v>
      </c>
      <c r="V60" s="138" t="s">
        <v>130</v>
      </c>
      <c r="W60" s="138">
        <v>938.7799672000001</v>
      </c>
      <c r="X60" s="139"/>
      <c r="Y60" s="139"/>
    </row>
    <row r="61" spans="1:25" ht="18" customHeight="1">
      <c r="A61" s="148" t="s">
        <v>326</v>
      </c>
      <c r="B61" s="138" t="s">
        <v>130</v>
      </c>
      <c r="C61" s="138" t="s">
        <v>130</v>
      </c>
      <c r="D61" s="138" t="s">
        <v>130</v>
      </c>
      <c r="E61" s="138" t="s">
        <v>130</v>
      </c>
      <c r="F61" s="138" t="s">
        <v>130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 t="s">
        <v>130</v>
      </c>
      <c r="L61" s="138" t="s">
        <v>130</v>
      </c>
      <c r="M61" s="138" t="s">
        <v>130</v>
      </c>
      <c r="N61" s="138" t="s">
        <v>130</v>
      </c>
      <c r="O61" s="138" t="s">
        <v>130</v>
      </c>
      <c r="P61" s="138" t="s">
        <v>130</v>
      </c>
      <c r="Q61" s="138" t="s">
        <v>130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 t="s">
        <v>130</v>
      </c>
      <c r="X61" s="139"/>
      <c r="Y61" s="139"/>
    </row>
    <row r="62" spans="1:25" ht="18">
      <c r="A62" s="148" t="s">
        <v>327</v>
      </c>
      <c r="B62" s="138">
        <v>0.21862529999999999</v>
      </c>
      <c r="C62" s="138" t="s">
        <v>130</v>
      </c>
      <c r="D62" s="138">
        <v>0.21862529999999999</v>
      </c>
      <c r="E62" s="138" t="s">
        <v>130</v>
      </c>
      <c r="F62" s="138">
        <v>5.1853818</v>
      </c>
      <c r="G62" s="138" t="s">
        <v>130</v>
      </c>
      <c r="H62" s="138" t="s">
        <v>130</v>
      </c>
      <c r="I62" s="138" t="s">
        <v>130</v>
      </c>
      <c r="J62" s="138" t="s">
        <v>130</v>
      </c>
      <c r="K62" s="138" t="s">
        <v>130</v>
      </c>
      <c r="L62" s="138" t="s">
        <v>130</v>
      </c>
      <c r="M62" s="138" t="s">
        <v>130</v>
      </c>
      <c r="N62" s="138" t="s">
        <v>130</v>
      </c>
      <c r="O62" s="138" t="s">
        <v>130</v>
      </c>
      <c r="P62" s="138" t="s">
        <v>130</v>
      </c>
      <c r="Q62" s="138" t="s">
        <v>130</v>
      </c>
      <c r="R62" s="138" t="s">
        <v>130</v>
      </c>
      <c r="S62" s="138" t="s">
        <v>130</v>
      </c>
      <c r="T62" s="138" t="s">
        <v>130</v>
      </c>
      <c r="U62" s="138" t="s">
        <v>130</v>
      </c>
      <c r="V62" s="138" t="s">
        <v>130</v>
      </c>
      <c r="W62" s="138">
        <v>5.4040071000000003</v>
      </c>
      <c r="X62" s="139"/>
      <c r="Y62" s="139"/>
    </row>
    <row r="63" spans="1:25" ht="14.1" customHeight="1">
      <c r="A63" s="148" t="s">
        <v>328</v>
      </c>
      <c r="B63" s="138" t="s">
        <v>130</v>
      </c>
      <c r="C63" s="138" t="s">
        <v>130</v>
      </c>
      <c r="D63" s="138" t="s">
        <v>130</v>
      </c>
      <c r="E63" s="138" t="s">
        <v>130</v>
      </c>
      <c r="F63" s="138" t="s">
        <v>130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 t="s">
        <v>130</v>
      </c>
      <c r="L63" s="138" t="s">
        <v>130</v>
      </c>
      <c r="M63" s="138" t="s">
        <v>130</v>
      </c>
      <c r="N63" s="138" t="s">
        <v>130</v>
      </c>
      <c r="O63" s="138" t="s">
        <v>130</v>
      </c>
      <c r="P63" s="138" t="s">
        <v>130</v>
      </c>
      <c r="Q63" s="138" t="s">
        <v>130</v>
      </c>
      <c r="R63" s="138" t="s">
        <v>130</v>
      </c>
      <c r="S63" s="138" t="s">
        <v>130</v>
      </c>
      <c r="T63" s="138" t="s">
        <v>130</v>
      </c>
      <c r="U63" s="138" t="s">
        <v>130</v>
      </c>
      <c r="V63" s="138" t="s">
        <v>130</v>
      </c>
      <c r="W63" s="138" t="s">
        <v>130</v>
      </c>
      <c r="X63" s="139"/>
      <c r="Y63" s="139"/>
    </row>
    <row r="64" spans="1:25" ht="14.1" customHeight="1">
      <c r="A64" s="148" t="s">
        <v>329</v>
      </c>
      <c r="B64" s="138" t="s">
        <v>130</v>
      </c>
      <c r="C64" s="138" t="s">
        <v>130</v>
      </c>
      <c r="D64" s="138" t="s">
        <v>130</v>
      </c>
      <c r="E64" s="138" t="s">
        <v>130</v>
      </c>
      <c r="F64" s="138" t="s">
        <v>130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 t="s">
        <v>130</v>
      </c>
      <c r="L64" s="138" t="s">
        <v>130</v>
      </c>
      <c r="M64" s="138" t="s">
        <v>130</v>
      </c>
      <c r="N64" s="138" t="s">
        <v>130</v>
      </c>
      <c r="O64" s="138" t="s">
        <v>130</v>
      </c>
      <c r="P64" s="138" t="s">
        <v>130</v>
      </c>
      <c r="Q64" s="138" t="s">
        <v>130</v>
      </c>
      <c r="R64" s="138" t="s">
        <v>130</v>
      </c>
      <c r="S64" s="138" t="s">
        <v>130</v>
      </c>
      <c r="T64" s="138" t="s">
        <v>130</v>
      </c>
      <c r="U64" s="138" t="s">
        <v>130</v>
      </c>
      <c r="V64" s="138" t="s">
        <v>130</v>
      </c>
      <c r="W64" s="138" t="s">
        <v>130</v>
      </c>
      <c r="X64" s="139"/>
      <c r="Y64" s="139"/>
    </row>
    <row r="65" spans="1:25" ht="18" customHeight="1">
      <c r="A65" s="148" t="s">
        <v>330</v>
      </c>
      <c r="B65" s="138">
        <v>20.0460432</v>
      </c>
      <c r="C65" s="138" t="s">
        <v>130</v>
      </c>
      <c r="D65" s="138">
        <v>20.0460432</v>
      </c>
      <c r="E65" s="138" t="s">
        <v>130</v>
      </c>
      <c r="F65" s="138" t="s">
        <v>130</v>
      </c>
      <c r="G65" s="138" t="s">
        <v>130</v>
      </c>
      <c r="H65" s="138" t="s">
        <v>130</v>
      </c>
      <c r="I65" s="138" t="s">
        <v>130</v>
      </c>
      <c r="J65" s="138">
        <v>1.6292251</v>
      </c>
      <c r="K65" s="138" t="s">
        <v>130</v>
      </c>
      <c r="L65" s="138" t="s">
        <v>130</v>
      </c>
      <c r="M65" s="138" t="s">
        <v>130</v>
      </c>
      <c r="N65" s="138">
        <v>1700</v>
      </c>
      <c r="O65" s="138" t="s">
        <v>130</v>
      </c>
      <c r="P65" s="138" t="s">
        <v>130</v>
      </c>
      <c r="Q65" s="138">
        <v>1700</v>
      </c>
      <c r="R65" s="138" t="s">
        <v>130</v>
      </c>
      <c r="S65" s="138" t="s">
        <v>130</v>
      </c>
      <c r="T65" s="138" t="s">
        <v>130</v>
      </c>
      <c r="U65" s="138" t="s">
        <v>130</v>
      </c>
      <c r="V65" s="138" t="s">
        <v>130</v>
      </c>
      <c r="W65" s="138">
        <v>1721.6752683</v>
      </c>
      <c r="X65" s="139"/>
      <c r="Y65" s="139"/>
    </row>
    <row r="66" spans="1:25" ht="20.100000000000001" customHeight="1">
      <c r="A66" s="149" t="s">
        <v>331</v>
      </c>
      <c r="B66" s="138">
        <v>9455.192706400001</v>
      </c>
      <c r="C66" s="138">
        <v>176.25667989999999</v>
      </c>
      <c r="D66" s="138">
        <v>9631.4493863000007</v>
      </c>
      <c r="E66" s="138">
        <v>13.5</v>
      </c>
      <c r="F66" s="138">
        <v>6750.2128688000003</v>
      </c>
      <c r="G66" s="138">
        <v>392.46744840000002</v>
      </c>
      <c r="H66" s="138" t="s">
        <v>130</v>
      </c>
      <c r="I66" s="138" t="s">
        <v>130</v>
      </c>
      <c r="J66" s="138">
        <v>406.87153090000004</v>
      </c>
      <c r="K66" s="138">
        <v>2915.4154119</v>
      </c>
      <c r="L66" s="138">
        <v>5075</v>
      </c>
      <c r="M66" s="138">
        <v>10230.8542132</v>
      </c>
      <c r="N66" s="138">
        <v>4521.6376116000001</v>
      </c>
      <c r="O66" s="138">
        <v>125</v>
      </c>
      <c r="P66" s="138">
        <v>3.1474346</v>
      </c>
      <c r="Q66" s="138">
        <v>19955.639259399999</v>
      </c>
      <c r="R66" s="138" t="s">
        <v>130</v>
      </c>
      <c r="S66" s="138">
        <v>3497.9755261999999</v>
      </c>
      <c r="T66" s="138" t="s">
        <v>130</v>
      </c>
      <c r="U66" s="138" t="s">
        <v>130</v>
      </c>
      <c r="V66" s="138" t="s">
        <v>130</v>
      </c>
      <c r="W66" s="138">
        <v>43563.531431900003</v>
      </c>
      <c r="X66" s="139"/>
      <c r="Y66" s="139"/>
    </row>
    <row r="67" spans="1:25" ht="14.1" customHeight="1">
      <c r="A67" s="148" t="s">
        <v>332</v>
      </c>
      <c r="B67" s="138">
        <v>1072.2882145000001</v>
      </c>
      <c r="C67" s="138">
        <v>6.0159640999999997</v>
      </c>
      <c r="D67" s="138">
        <v>1078.3041786000001</v>
      </c>
      <c r="E67" s="138" t="s">
        <v>130</v>
      </c>
      <c r="F67" s="138">
        <v>78.071736200000004</v>
      </c>
      <c r="G67" s="138" t="s">
        <v>130</v>
      </c>
      <c r="H67" s="138" t="s">
        <v>130</v>
      </c>
      <c r="I67" s="138" t="s">
        <v>130</v>
      </c>
      <c r="J67" s="138">
        <v>37.396505900000001</v>
      </c>
      <c r="K67" s="138">
        <v>261.62723260000001</v>
      </c>
      <c r="L67" s="138">
        <v>5000</v>
      </c>
      <c r="M67" s="138">
        <v>10000</v>
      </c>
      <c r="N67" s="138">
        <v>3000</v>
      </c>
      <c r="O67" s="138" t="s">
        <v>130</v>
      </c>
      <c r="P67" s="138" t="s">
        <v>130</v>
      </c>
      <c r="Q67" s="138">
        <v>18000</v>
      </c>
      <c r="R67" s="138" t="s">
        <v>130</v>
      </c>
      <c r="S67" s="138">
        <v>266.93675109999998</v>
      </c>
      <c r="T67" s="138" t="s">
        <v>130</v>
      </c>
      <c r="U67" s="138" t="s">
        <v>130</v>
      </c>
      <c r="V67" s="138" t="s">
        <v>130</v>
      </c>
      <c r="W67" s="138">
        <v>19722.336404399997</v>
      </c>
      <c r="X67" s="139"/>
      <c r="Y67" s="139"/>
    </row>
    <row r="68" spans="1:25" ht="20.100000000000001" customHeight="1">
      <c r="A68" s="148" t="s">
        <v>333</v>
      </c>
      <c r="B68" s="138">
        <v>19.256771499999999</v>
      </c>
      <c r="C68" s="138">
        <v>0.83490379999999997</v>
      </c>
      <c r="D68" s="138">
        <v>20.091675299999999</v>
      </c>
      <c r="E68" s="138" t="s">
        <v>130</v>
      </c>
      <c r="F68" s="138">
        <v>832.21830620000003</v>
      </c>
      <c r="G68" s="138" t="s">
        <v>130</v>
      </c>
      <c r="H68" s="138" t="s">
        <v>130</v>
      </c>
      <c r="I68" s="138" t="s">
        <v>130</v>
      </c>
      <c r="J68" s="138" t="s">
        <v>130</v>
      </c>
      <c r="K68" s="138">
        <v>1.3626792999999999</v>
      </c>
      <c r="L68" s="138" t="s">
        <v>130</v>
      </c>
      <c r="M68" s="138" t="s">
        <v>130</v>
      </c>
      <c r="N68" s="138" t="s">
        <v>130</v>
      </c>
      <c r="O68" s="138" t="s">
        <v>130</v>
      </c>
      <c r="P68" s="138" t="s">
        <v>130</v>
      </c>
      <c r="Q68" s="138" t="s">
        <v>130</v>
      </c>
      <c r="R68" s="138" t="s">
        <v>130</v>
      </c>
      <c r="S68" s="138" t="s">
        <v>130</v>
      </c>
      <c r="T68" s="138" t="s">
        <v>130</v>
      </c>
      <c r="U68" s="138" t="s">
        <v>130</v>
      </c>
      <c r="V68" s="138" t="s">
        <v>130</v>
      </c>
      <c r="W68" s="138">
        <v>853.67266080000002</v>
      </c>
      <c r="X68" s="139"/>
      <c r="Y68" s="139"/>
    </row>
    <row r="69" spans="1:25" ht="14.1" customHeight="1">
      <c r="A69" s="148" t="s">
        <v>334</v>
      </c>
      <c r="B69" s="138">
        <v>473.72778920000002</v>
      </c>
      <c r="C69" s="138" t="s">
        <v>130</v>
      </c>
      <c r="D69" s="138">
        <v>473.72778920000002</v>
      </c>
      <c r="E69" s="138" t="s">
        <v>130</v>
      </c>
      <c r="F69" s="138" t="s">
        <v>130</v>
      </c>
      <c r="G69" s="138" t="s">
        <v>130</v>
      </c>
      <c r="H69" s="138" t="s">
        <v>130</v>
      </c>
      <c r="I69" s="138" t="s">
        <v>130</v>
      </c>
      <c r="J69" s="138" t="s">
        <v>130</v>
      </c>
      <c r="K69" s="138">
        <v>35.891930700000003</v>
      </c>
      <c r="L69" s="138" t="s">
        <v>130</v>
      </c>
      <c r="M69" s="138" t="s">
        <v>130</v>
      </c>
      <c r="N69" s="138" t="s">
        <v>130</v>
      </c>
      <c r="O69" s="138" t="s">
        <v>130</v>
      </c>
      <c r="P69" s="138" t="s">
        <v>130</v>
      </c>
      <c r="Q69" s="138" t="s">
        <v>130</v>
      </c>
      <c r="R69" s="138" t="s">
        <v>130</v>
      </c>
      <c r="S69" s="138" t="s">
        <v>130</v>
      </c>
      <c r="T69" s="138" t="s">
        <v>130</v>
      </c>
      <c r="U69" s="138" t="s">
        <v>130</v>
      </c>
      <c r="V69" s="138" t="s">
        <v>130</v>
      </c>
      <c r="W69" s="138">
        <v>509.61971990000001</v>
      </c>
      <c r="X69" s="139"/>
      <c r="Y69" s="139"/>
    </row>
    <row r="70" spans="1:25" ht="14.1" customHeight="1">
      <c r="A70" s="154" t="s">
        <v>335</v>
      </c>
      <c r="B70" s="138">
        <v>58.307950599999998</v>
      </c>
      <c r="C70" s="138" t="s">
        <v>130</v>
      </c>
      <c r="D70" s="138">
        <v>58.307950599999998</v>
      </c>
      <c r="E70" s="138" t="s">
        <v>130</v>
      </c>
      <c r="F70" s="138" t="s">
        <v>130</v>
      </c>
      <c r="G70" s="138" t="s">
        <v>130</v>
      </c>
      <c r="H70" s="138" t="s">
        <v>130</v>
      </c>
      <c r="I70" s="138" t="s">
        <v>130</v>
      </c>
      <c r="J70" s="138" t="s">
        <v>130</v>
      </c>
      <c r="K70" s="138">
        <v>6.3027088999999998</v>
      </c>
      <c r="L70" s="138" t="s">
        <v>130</v>
      </c>
      <c r="M70" s="138" t="s">
        <v>130</v>
      </c>
      <c r="N70" s="138" t="s">
        <v>130</v>
      </c>
      <c r="O70" s="138" t="s">
        <v>130</v>
      </c>
      <c r="P70" s="138" t="s">
        <v>130</v>
      </c>
      <c r="Q70" s="138" t="s">
        <v>130</v>
      </c>
      <c r="R70" s="138" t="s">
        <v>130</v>
      </c>
      <c r="S70" s="138" t="s">
        <v>130</v>
      </c>
      <c r="T70" s="138" t="s">
        <v>130</v>
      </c>
      <c r="U70" s="138" t="s">
        <v>130</v>
      </c>
      <c r="V70" s="138" t="s">
        <v>130</v>
      </c>
      <c r="W70" s="138">
        <v>64.610659499999997</v>
      </c>
      <c r="X70" s="139"/>
      <c r="Y70" s="139"/>
    </row>
    <row r="71" spans="1:25" ht="20.100000000000001" customHeight="1">
      <c r="A71" s="148" t="s">
        <v>336</v>
      </c>
      <c r="B71" s="138">
        <v>7621.3766679</v>
      </c>
      <c r="C71" s="138">
        <v>169.405812</v>
      </c>
      <c r="D71" s="138">
        <v>7790.7824799</v>
      </c>
      <c r="E71" s="138">
        <v>13.5</v>
      </c>
      <c r="F71" s="138">
        <v>5839.9139468000003</v>
      </c>
      <c r="G71" s="138" t="s">
        <v>130</v>
      </c>
      <c r="H71" s="138" t="s">
        <v>130</v>
      </c>
      <c r="I71" s="138" t="s">
        <v>130</v>
      </c>
      <c r="J71" s="138">
        <v>369.47502500000002</v>
      </c>
      <c r="K71" s="138">
        <v>2610.212481</v>
      </c>
      <c r="L71" s="138">
        <v>75</v>
      </c>
      <c r="M71" s="138">
        <v>230.8542132</v>
      </c>
      <c r="N71" s="138">
        <v>1247.8742417000001</v>
      </c>
      <c r="O71" s="138">
        <v>125</v>
      </c>
      <c r="P71" s="138">
        <v>3.1474346</v>
      </c>
      <c r="Q71" s="138">
        <v>1681.8758895000001</v>
      </c>
      <c r="R71" s="138" t="s">
        <v>130</v>
      </c>
      <c r="S71" s="138">
        <v>3231.0387750999998</v>
      </c>
      <c r="T71" s="138" t="s">
        <v>130</v>
      </c>
      <c r="U71" s="138" t="s">
        <v>130</v>
      </c>
      <c r="V71" s="138" t="s">
        <v>130</v>
      </c>
      <c r="W71" s="138">
        <v>21536.798597299996</v>
      </c>
      <c r="X71" s="139"/>
      <c r="Y71" s="139"/>
    </row>
    <row r="72" spans="1:25" ht="20.100000000000001" customHeight="1">
      <c r="A72" s="148" t="s">
        <v>337</v>
      </c>
      <c r="B72" s="138">
        <v>210.23531270000001</v>
      </c>
      <c r="C72" s="138" t="s">
        <v>130</v>
      </c>
      <c r="D72" s="138">
        <v>210.23531270000001</v>
      </c>
      <c r="E72" s="138" t="s">
        <v>130</v>
      </c>
      <c r="F72" s="138">
        <v>8.8795999999999996E-3</v>
      </c>
      <c r="G72" s="138">
        <v>392.46744840000002</v>
      </c>
      <c r="H72" s="138" t="s">
        <v>130</v>
      </c>
      <c r="I72" s="138" t="s">
        <v>130</v>
      </c>
      <c r="J72" s="138" t="s">
        <v>130</v>
      </c>
      <c r="K72" s="138">
        <v>1.8379400000000001E-2</v>
      </c>
      <c r="L72" s="138" t="s">
        <v>130</v>
      </c>
      <c r="M72" s="138" t="s">
        <v>130</v>
      </c>
      <c r="N72" s="138">
        <v>273.76336989999999</v>
      </c>
      <c r="O72" s="138" t="s">
        <v>130</v>
      </c>
      <c r="P72" s="138" t="s">
        <v>130</v>
      </c>
      <c r="Q72" s="138">
        <v>273.76336989999999</v>
      </c>
      <c r="R72" s="138" t="s">
        <v>130</v>
      </c>
      <c r="S72" s="138" t="s">
        <v>130</v>
      </c>
      <c r="T72" s="138" t="s">
        <v>130</v>
      </c>
      <c r="U72" s="138" t="s">
        <v>130</v>
      </c>
      <c r="V72" s="138" t="s">
        <v>130</v>
      </c>
      <c r="W72" s="138">
        <v>876.49339000000009</v>
      </c>
      <c r="X72" s="139"/>
      <c r="Y72" s="139"/>
    </row>
    <row r="73" spans="1:25" ht="20.100000000000001" customHeight="1">
      <c r="A73" s="149" t="s">
        <v>338</v>
      </c>
      <c r="B73" s="138">
        <v>2039.6607122</v>
      </c>
      <c r="C73" s="138">
        <v>2947.2192593</v>
      </c>
      <c r="D73" s="138">
        <v>4986.8799715000005</v>
      </c>
      <c r="E73" s="138">
        <v>12.9048911</v>
      </c>
      <c r="F73" s="138">
        <v>47646.546129800001</v>
      </c>
      <c r="G73" s="138" t="s">
        <v>130</v>
      </c>
      <c r="H73" s="138" t="s">
        <v>130</v>
      </c>
      <c r="I73" s="138" t="s">
        <v>130</v>
      </c>
      <c r="J73" s="138">
        <v>458.6922308</v>
      </c>
      <c r="K73" s="138">
        <v>12930.1980936</v>
      </c>
      <c r="L73" s="138">
        <v>1175.2673460999999</v>
      </c>
      <c r="M73" s="138">
        <v>1188.0127606000001</v>
      </c>
      <c r="N73" s="138">
        <v>29835.828234599998</v>
      </c>
      <c r="O73" s="138">
        <v>1695.4216868000001</v>
      </c>
      <c r="P73" s="138">
        <v>3411.4777927</v>
      </c>
      <c r="Q73" s="138">
        <v>37306.007820799998</v>
      </c>
      <c r="R73" s="138" t="s">
        <v>130</v>
      </c>
      <c r="S73" s="138" t="s">
        <v>130</v>
      </c>
      <c r="T73" s="138">
        <v>95567.769354799995</v>
      </c>
      <c r="U73" s="138" t="s">
        <v>130</v>
      </c>
      <c r="V73" s="138" t="s">
        <v>130</v>
      </c>
      <c r="W73" s="138">
        <v>198908.99849239999</v>
      </c>
      <c r="X73" s="139"/>
      <c r="Y73" s="139"/>
    </row>
    <row r="74" spans="1:25" ht="14.1" customHeight="1">
      <c r="A74" s="148" t="s">
        <v>339</v>
      </c>
      <c r="B74" s="138">
        <v>638.78360499999997</v>
      </c>
      <c r="C74" s="138">
        <v>4.5213499999999997E-2</v>
      </c>
      <c r="D74" s="138">
        <v>638.82881850000001</v>
      </c>
      <c r="E74" s="138" t="s">
        <v>130</v>
      </c>
      <c r="F74" s="138">
        <v>1046.3384183999999</v>
      </c>
      <c r="G74" s="138" t="s">
        <v>130</v>
      </c>
      <c r="H74" s="138" t="s">
        <v>130</v>
      </c>
      <c r="I74" s="138" t="s">
        <v>130</v>
      </c>
      <c r="J74" s="138" t="s">
        <v>130</v>
      </c>
      <c r="K74" s="138">
        <v>2787.2177206000001</v>
      </c>
      <c r="L74" s="138">
        <v>25</v>
      </c>
      <c r="M74" s="138">
        <v>32.689951100000002</v>
      </c>
      <c r="N74" s="138">
        <v>120.6047925</v>
      </c>
      <c r="O74" s="138" t="s">
        <v>130</v>
      </c>
      <c r="P74" s="138" t="s">
        <v>130</v>
      </c>
      <c r="Q74" s="138">
        <v>178.2947436</v>
      </c>
      <c r="R74" s="138" t="s">
        <v>130</v>
      </c>
      <c r="S74" s="138" t="s">
        <v>130</v>
      </c>
      <c r="T74" s="138" t="s">
        <v>130</v>
      </c>
      <c r="U74" s="138" t="s">
        <v>130</v>
      </c>
      <c r="V74" s="138" t="s">
        <v>130</v>
      </c>
      <c r="W74" s="138">
        <v>4650.6797011000008</v>
      </c>
      <c r="X74" s="139"/>
      <c r="Y74" s="139"/>
    </row>
    <row r="75" spans="1:25" ht="14.1" customHeight="1">
      <c r="A75" s="148" t="s">
        <v>340</v>
      </c>
      <c r="B75" s="138">
        <v>490.35208990000001</v>
      </c>
      <c r="C75" s="138">
        <v>1022.8723045</v>
      </c>
      <c r="D75" s="138">
        <v>1513.2243944000002</v>
      </c>
      <c r="E75" s="138">
        <v>9.4466873000000007</v>
      </c>
      <c r="F75" s="138" t="s">
        <v>130</v>
      </c>
      <c r="G75" s="138" t="s">
        <v>130</v>
      </c>
      <c r="H75" s="138" t="s">
        <v>130</v>
      </c>
      <c r="I75" s="138" t="s">
        <v>130</v>
      </c>
      <c r="J75" s="138">
        <v>458.6922308</v>
      </c>
      <c r="K75" s="138">
        <v>975.1786912</v>
      </c>
      <c r="L75" s="138">
        <v>249.31715579999999</v>
      </c>
      <c r="M75" s="138">
        <v>242.49337560000001</v>
      </c>
      <c r="N75" s="138">
        <v>18794.156705699999</v>
      </c>
      <c r="O75" s="138" t="s">
        <v>130</v>
      </c>
      <c r="P75" s="138">
        <v>10.613524699999999</v>
      </c>
      <c r="Q75" s="138">
        <v>19296.580761799996</v>
      </c>
      <c r="R75" s="138" t="s">
        <v>130</v>
      </c>
      <c r="S75" s="138" t="s">
        <v>130</v>
      </c>
      <c r="T75" s="138" t="s">
        <v>130</v>
      </c>
      <c r="U75" s="138" t="s">
        <v>130</v>
      </c>
      <c r="V75" s="138" t="s">
        <v>130</v>
      </c>
      <c r="W75" s="138">
        <v>22253.122765499997</v>
      </c>
      <c r="X75" s="139"/>
      <c r="Y75" s="139"/>
    </row>
    <row r="76" spans="1:25" ht="20.100000000000001" customHeight="1">
      <c r="A76" s="148" t="s">
        <v>341</v>
      </c>
      <c r="B76" s="138">
        <v>910.52501729999994</v>
      </c>
      <c r="C76" s="138">
        <v>1924.3017413</v>
      </c>
      <c r="D76" s="138">
        <v>2834.8267586000002</v>
      </c>
      <c r="E76" s="138">
        <v>3.4582038000000002</v>
      </c>
      <c r="F76" s="138">
        <v>46600.207711399999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9167.8016817999996</v>
      </c>
      <c r="L76" s="138">
        <v>900.95019030000003</v>
      </c>
      <c r="M76" s="138">
        <v>912.82943390000003</v>
      </c>
      <c r="N76" s="138">
        <v>10921.0667364</v>
      </c>
      <c r="O76" s="138">
        <v>1695.4216868000001</v>
      </c>
      <c r="P76" s="138">
        <v>3400.8642679999998</v>
      </c>
      <c r="Q76" s="138">
        <v>17831.132315400002</v>
      </c>
      <c r="R76" s="138" t="s">
        <v>130</v>
      </c>
      <c r="S76" s="138" t="s">
        <v>130</v>
      </c>
      <c r="T76" s="138">
        <v>95567.769354799995</v>
      </c>
      <c r="U76" s="138" t="s">
        <v>130</v>
      </c>
      <c r="V76" s="138" t="s">
        <v>130</v>
      </c>
      <c r="W76" s="138">
        <v>172005.19602579999</v>
      </c>
      <c r="X76" s="139"/>
      <c r="Y76" s="139"/>
    </row>
    <row r="77" spans="1:25" ht="14.1" customHeight="1">
      <c r="A77" s="149" t="s">
        <v>342</v>
      </c>
      <c r="B77" s="138">
        <v>11816.0131649</v>
      </c>
      <c r="C77" s="138">
        <v>58.436092899999998</v>
      </c>
      <c r="D77" s="138">
        <v>11874.449257799999</v>
      </c>
      <c r="E77" s="138">
        <v>2</v>
      </c>
      <c r="F77" s="138">
        <v>86.536988100000002</v>
      </c>
      <c r="G77" s="138" t="s">
        <v>130</v>
      </c>
      <c r="H77" s="138" t="s">
        <v>130</v>
      </c>
      <c r="I77" s="138" t="s">
        <v>130</v>
      </c>
      <c r="J77" s="138">
        <v>27.249913299999999</v>
      </c>
      <c r="K77" s="138">
        <v>1944.6866659999998</v>
      </c>
      <c r="L77" s="138">
        <v>2350</v>
      </c>
      <c r="M77" s="138" t="s">
        <v>130</v>
      </c>
      <c r="N77" s="138">
        <v>1024.6160376</v>
      </c>
      <c r="O77" s="138" t="s">
        <v>130</v>
      </c>
      <c r="P77" s="138">
        <v>227.10436379999999</v>
      </c>
      <c r="Q77" s="138">
        <v>3601.7204013999999</v>
      </c>
      <c r="R77" s="138" t="s">
        <v>130</v>
      </c>
      <c r="S77" s="138" t="s">
        <v>130</v>
      </c>
      <c r="T77" s="138" t="s">
        <v>130</v>
      </c>
      <c r="U77" s="138" t="s">
        <v>130</v>
      </c>
      <c r="V77" s="138" t="s">
        <v>130</v>
      </c>
      <c r="W77" s="138">
        <v>17536.643226599997</v>
      </c>
      <c r="X77" s="139"/>
      <c r="Y77" s="139"/>
    </row>
    <row r="78" spans="1:25" ht="14.1" customHeight="1">
      <c r="A78" s="148" t="s">
        <v>343</v>
      </c>
      <c r="B78" s="138">
        <v>45.532572600000002</v>
      </c>
      <c r="C78" s="138" t="s">
        <v>130</v>
      </c>
      <c r="D78" s="138">
        <v>45.532572600000002</v>
      </c>
      <c r="E78" s="138" t="s">
        <v>130</v>
      </c>
      <c r="F78" s="138" t="s">
        <v>130</v>
      </c>
      <c r="G78" s="138" t="s">
        <v>130</v>
      </c>
      <c r="H78" s="138" t="s">
        <v>130</v>
      </c>
      <c r="I78" s="138" t="s">
        <v>130</v>
      </c>
      <c r="J78" s="138" t="s">
        <v>130</v>
      </c>
      <c r="K78" s="138" t="s">
        <v>130</v>
      </c>
      <c r="L78" s="138" t="s">
        <v>130</v>
      </c>
      <c r="M78" s="138" t="s">
        <v>130</v>
      </c>
      <c r="N78" s="138" t="s">
        <v>130</v>
      </c>
      <c r="O78" s="138" t="s">
        <v>130</v>
      </c>
      <c r="P78" s="138" t="s">
        <v>130</v>
      </c>
      <c r="Q78" s="138" t="s">
        <v>130</v>
      </c>
      <c r="R78" s="138" t="s">
        <v>130</v>
      </c>
      <c r="S78" s="138" t="s">
        <v>130</v>
      </c>
      <c r="T78" s="138" t="s">
        <v>130</v>
      </c>
      <c r="U78" s="138" t="s">
        <v>130</v>
      </c>
      <c r="V78" s="138" t="s">
        <v>130</v>
      </c>
      <c r="W78" s="138">
        <v>45.532572600000002</v>
      </c>
      <c r="X78" s="139"/>
      <c r="Y78" s="139"/>
    </row>
    <row r="79" spans="1:25" ht="20.100000000000001" customHeight="1">
      <c r="A79" s="148" t="s">
        <v>344</v>
      </c>
      <c r="B79" s="138">
        <v>1498.1900003000001</v>
      </c>
      <c r="C79" s="138" t="s">
        <v>130</v>
      </c>
      <c r="D79" s="138">
        <v>1498.1900003000001</v>
      </c>
      <c r="E79" s="138">
        <v>2</v>
      </c>
      <c r="F79" s="138" t="s">
        <v>130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1232.7721564999999</v>
      </c>
      <c r="L79" s="138" t="s">
        <v>130</v>
      </c>
      <c r="M79" s="138" t="s">
        <v>130</v>
      </c>
      <c r="N79" s="138" t="s">
        <v>130</v>
      </c>
      <c r="O79" s="138" t="s">
        <v>130</v>
      </c>
      <c r="P79" s="138">
        <v>67.288692100000006</v>
      </c>
      <c r="Q79" s="138">
        <v>67.288692100000006</v>
      </c>
      <c r="R79" s="138" t="s">
        <v>130</v>
      </c>
      <c r="S79" s="138" t="s">
        <v>130</v>
      </c>
      <c r="T79" s="138" t="s">
        <v>130</v>
      </c>
      <c r="U79" s="138" t="s">
        <v>130</v>
      </c>
      <c r="V79" s="138" t="s">
        <v>130</v>
      </c>
      <c r="W79" s="138">
        <v>2800.2508489000002</v>
      </c>
      <c r="X79" s="139"/>
      <c r="Y79" s="139"/>
    </row>
    <row r="80" spans="1:25" ht="20.100000000000001" customHeight="1">
      <c r="A80" s="148" t="s">
        <v>345</v>
      </c>
      <c r="B80" s="138">
        <v>9355.5936218000006</v>
      </c>
      <c r="C80" s="138">
        <v>1.6772415000000001</v>
      </c>
      <c r="D80" s="138">
        <v>9357.2708633000002</v>
      </c>
      <c r="E80" s="138" t="s">
        <v>130</v>
      </c>
      <c r="F80" s="138">
        <v>86.513579500000006</v>
      </c>
      <c r="G80" s="138" t="s">
        <v>130</v>
      </c>
      <c r="H80" s="138" t="s">
        <v>130</v>
      </c>
      <c r="I80" s="138" t="s">
        <v>130</v>
      </c>
      <c r="J80" s="138" t="s">
        <v>130</v>
      </c>
      <c r="K80" s="138">
        <v>671.08740739999996</v>
      </c>
      <c r="L80" s="138" t="s">
        <v>130</v>
      </c>
      <c r="M80" s="138" t="s">
        <v>130</v>
      </c>
      <c r="N80" s="138">
        <v>1024.6160376</v>
      </c>
      <c r="O80" s="138" t="s">
        <v>130</v>
      </c>
      <c r="P80" s="138" t="s">
        <v>130</v>
      </c>
      <c r="Q80" s="138">
        <v>1024.6160376</v>
      </c>
      <c r="R80" s="138" t="s">
        <v>130</v>
      </c>
      <c r="S80" s="138" t="s">
        <v>130</v>
      </c>
      <c r="T80" s="138" t="s">
        <v>130</v>
      </c>
      <c r="U80" s="138" t="s">
        <v>130</v>
      </c>
      <c r="V80" s="138" t="s">
        <v>130</v>
      </c>
      <c r="W80" s="138">
        <v>11139.487887800002</v>
      </c>
      <c r="X80" s="139"/>
      <c r="Y80" s="139"/>
    </row>
    <row r="81" spans="1:25" ht="20.100000000000001" customHeight="1">
      <c r="A81" s="148" t="s">
        <v>346</v>
      </c>
      <c r="B81" s="138">
        <v>756.74521909999999</v>
      </c>
      <c r="C81" s="138">
        <v>56.758851399999998</v>
      </c>
      <c r="D81" s="138">
        <v>813.50407050000001</v>
      </c>
      <c r="E81" s="138" t="s">
        <v>130</v>
      </c>
      <c r="F81" s="138" t="s">
        <v>130</v>
      </c>
      <c r="G81" s="138" t="s">
        <v>130</v>
      </c>
      <c r="H81" s="138" t="s">
        <v>130</v>
      </c>
      <c r="I81" s="138" t="s">
        <v>130</v>
      </c>
      <c r="J81" s="138">
        <v>27.249913299999999</v>
      </c>
      <c r="K81" s="138">
        <v>1.7047165</v>
      </c>
      <c r="L81" s="138">
        <v>2350</v>
      </c>
      <c r="M81" s="138" t="s">
        <v>130</v>
      </c>
      <c r="N81" s="138" t="s">
        <v>130</v>
      </c>
      <c r="O81" s="138" t="s">
        <v>130</v>
      </c>
      <c r="P81" s="138" t="s">
        <v>130</v>
      </c>
      <c r="Q81" s="138">
        <v>2350</v>
      </c>
      <c r="R81" s="138" t="s">
        <v>130</v>
      </c>
      <c r="S81" s="138" t="s">
        <v>130</v>
      </c>
      <c r="T81" s="138" t="s">
        <v>130</v>
      </c>
      <c r="U81" s="138" t="s">
        <v>130</v>
      </c>
      <c r="V81" s="138" t="s">
        <v>130</v>
      </c>
      <c r="W81" s="138">
        <v>3192.4587003000001</v>
      </c>
      <c r="X81" s="139"/>
      <c r="Y81" s="139"/>
    </row>
    <row r="82" spans="1:25" ht="20.100000000000001" customHeight="1">
      <c r="A82" s="150" t="s">
        <v>347</v>
      </c>
      <c r="B82" s="151">
        <v>159.9517511</v>
      </c>
      <c r="C82" s="151" t="s">
        <v>130</v>
      </c>
      <c r="D82" s="151">
        <v>159.9517511</v>
      </c>
      <c r="E82" s="151" t="s">
        <v>130</v>
      </c>
      <c r="F82" s="151">
        <v>2.3408600000000002E-2</v>
      </c>
      <c r="G82" s="151" t="s">
        <v>130</v>
      </c>
      <c r="H82" s="151" t="s">
        <v>130</v>
      </c>
      <c r="I82" s="151" t="s">
        <v>130</v>
      </c>
      <c r="J82" s="151" t="s">
        <v>130</v>
      </c>
      <c r="K82" s="151">
        <v>39.122385600000001</v>
      </c>
      <c r="L82" s="151" t="s">
        <v>130</v>
      </c>
      <c r="M82" s="151" t="s">
        <v>130</v>
      </c>
      <c r="N82" s="151" t="s">
        <v>130</v>
      </c>
      <c r="O82" s="151" t="s">
        <v>130</v>
      </c>
      <c r="P82" s="151">
        <v>159.8156717</v>
      </c>
      <c r="Q82" s="151">
        <v>159.8156717</v>
      </c>
      <c r="R82" s="151" t="s">
        <v>130</v>
      </c>
      <c r="S82" s="151" t="s">
        <v>130</v>
      </c>
      <c r="T82" s="151" t="s">
        <v>130</v>
      </c>
      <c r="U82" s="151" t="s">
        <v>130</v>
      </c>
      <c r="V82" s="151" t="s">
        <v>130</v>
      </c>
      <c r="W82" s="151">
        <v>358.91321700000003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387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386</v>
      </c>
      <c r="L84" s="110" t="s">
        <v>237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256</v>
      </c>
      <c r="C88" s="125" t="s">
        <v>257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386371.53000789997</v>
      </c>
      <c r="C90" s="138">
        <v>6202.867784</v>
      </c>
      <c r="D90" s="138">
        <v>392574.39779189997</v>
      </c>
      <c r="E90" s="138">
        <v>9.2146662999999993</v>
      </c>
      <c r="F90" s="138">
        <v>1.0488600000000001E-2</v>
      </c>
      <c r="G90" s="138">
        <v>137997.67178939999</v>
      </c>
      <c r="H90" s="138">
        <v>324253.95575359999</v>
      </c>
      <c r="I90" s="138">
        <v>93.704121200000003</v>
      </c>
      <c r="J90" s="138" t="s">
        <v>130</v>
      </c>
      <c r="K90" s="138">
        <v>37957.968793200002</v>
      </c>
      <c r="L90" s="138">
        <v>163.92722240000001</v>
      </c>
      <c r="M90" s="138">
        <v>171.0778966</v>
      </c>
      <c r="N90" s="138">
        <v>544.70367829999998</v>
      </c>
      <c r="O90" s="138">
        <v>290.66544299999998</v>
      </c>
      <c r="P90" s="138">
        <v>66.506790800000005</v>
      </c>
      <c r="Q90" s="138">
        <v>1236.8810311000002</v>
      </c>
      <c r="R90" s="138" t="s">
        <v>130</v>
      </c>
      <c r="S90" s="138">
        <v>3176.9226617999998</v>
      </c>
      <c r="T90" s="138" t="s">
        <v>130</v>
      </c>
      <c r="U90" s="138" t="s">
        <v>130</v>
      </c>
      <c r="V90" s="138">
        <v>59.328740000000003</v>
      </c>
      <c r="W90" s="138">
        <v>897360.05583710014</v>
      </c>
      <c r="X90" s="139"/>
      <c r="Y90" s="139"/>
    </row>
    <row r="91" spans="1:25" ht="21.95" customHeight="1">
      <c r="A91" s="149" t="s">
        <v>350</v>
      </c>
      <c r="B91" s="138">
        <v>13766.164164699996</v>
      </c>
      <c r="C91" s="138">
        <v>1170.3599386000001</v>
      </c>
      <c r="D91" s="138">
        <v>14936.524103299997</v>
      </c>
      <c r="E91" s="138">
        <v>287.49729500000001</v>
      </c>
      <c r="F91" s="138">
        <v>1694.123255</v>
      </c>
      <c r="G91" s="138">
        <v>72.360682499999996</v>
      </c>
      <c r="H91" s="138" t="s">
        <v>130</v>
      </c>
      <c r="I91" s="138" t="s">
        <v>130</v>
      </c>
      <c r="J91" s="138" t="s">
        <v>130</v>
      </c>
      <c r="K91" s="138">
        <v>3757.1318983000001</v>
      </c>
      <c r="L91" s="138">
        <v>2061.2344923999999</v>
      </c>
      <c r="M91" s="138">
        <v>3078.5674896</v>
      </c>
      <c r="N91" s="138">
        <v>13872.617444599999</v>
      </c>
      <c r="O91" s="138">
        <v>865.37337070000001</v>
      </c>
      <c r="P91" s="138">
        <v>2350.2766972999998</v>
      </c>
      <c r="Q91" s="138">
        <v>22228.069494599997</v>
      </c>
      <c r="R91" s="138">
        <v>2.98</v>
      </c>
      <c r="S91" s="138" t="s">
        <v>130</v>
      </c>
      <c r="T91" s="138" t="s">
        <v>130</v>
      </c>
      <c r="U91" s="138" t="s">
        <v>130</v>
      </c>
      <c r="V91" s="138" t="s">
        <v>130</v>
      </c>
      <c r="W91" s="138">
        <v>42978.686728699999</v>
      </c>
      <c r="X91" s="139"/>
      <c r="Y91" s="139"/>
    </row>
    <row r="92" spans="1:25" ht="14.1" customHeight="1">
      <c r="A92" s="149" t="s">
        <v>351</v>
      </c>
      <c r="B92" s="138" t="s">
        <v>130</v>
      </c>
      <c r="C92" s="138" t="s">
        <v>130</v>
      </c>
      <c r="D92" s="138" t="s">
        <v>130</v>
      </c>
      <c r="E92" s="138">
        <v>1.92</v>
      </c>
      <c r="F92" s="138">
        <v>0.1101027</v>
      </c>
      <c r="G92" s="138" t="s">
        <v>130</v>
      </c>
      <c r="H92" s="138" t="s">
        <v>130</v>
      </c>
      <c r="I92" s="138" t="s">
        <v>130</v>
      </c>
      <c r="J92" s="138" t="s">
        <v>130</v>
      </c>
      <c r="K92" s="138" t="s">
        <v>130</v>
      </c>
      <c r="L92" s="138" t="s">
        <v>130</v>
      </c>
      <c r="M92" s="138" t="s">
        <v>130</v>
      </c>
      <c r="N92" s="138">
        <v>14.0048104</v>
      </c>
      <c r="O92" s="138" t="s">
        <v>130</v>
      </c>
      <c r="P92" s="138" t="s">
        <v>130</v>
      </c>
      <c r="Q92" s="138">
        <v>14.0048104</v>
      </c>
      <c r="R92" s="138" t="s">
        <v>130</v>
      </c>
      <c r="S92" s="138" t="s">
        <v>130</v>
      </c>
      <c r="T92" s="138" t="s">
        <v>130</v>
      </c>
      <c r="U92" s="138" t="s">
        <v>130</v>
      </c>
      <c r="V92" s="138" t="s">
        <v>130</v>
      </c>
      <c r="W92" s="138">
        <v>16.034913100000001</v>
      </c>
      <c r="X92" s="139"/>
      <c r="Y92" s="139"/>
    </row>
    <row r="93" spans="1:25" ht="14.1" customHeight="1">
      <c r="A93" s="149" t="s">
        <v>352</v>
      </c>
      <c r="B93" s="138">
        <v>1085.8203304000001</v>
      </c>
      <c r="C93" s="138">
        <v>964.79234159999999</v>
      </c>
      <c r="D93" s="138">
        <v>2050.6126720000002</v>
      </c>
      <c r="E93" s="138">
        <v>9.5500000000000002E-2</v>
      </c>
      <c r="F93" s="138">
        <v>300.74039679999998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1.1814420000000001</v>
      </c>
      <c r="L93" s="138">
        <v>43.010554800000001</v>
      </c>
      <c r="M93" s="138">
        <v>2604.7427699</v>
      </c>
      <c r="N93" s="138">
        <v>1852.2431693000001</v>
      </c>
      <c r="O93" s="138">
        <v>447.63060389999998</v>
      </c>
      <c r="P93" s="138">
        <v>239.98537880000001</v>
      </c>
      <c r="Q93" s="138">
        <v>5187.6124767000001</v>
      </c>
      <c r="R93" s="138" t="s">
        <v>130</v>
      </c>
      <c r="S93" s="138" t="s">
        <v>130</v>
      </c>
      <c r="T93" s="138" t="s">
        <v>130</v>
      </c>
      <c r="U93" s="138" t="s">
        <v>130</v>
      </c>
      <c r="V93" s="138" t="s">
        <v>130</v>
      </c>
      <c r="W93" s="138">
        <v>7540.2424874999997</v>
      </c>
      <c r="X93" s="139"/>
      <c r="Y93" s="139"/>
    </row>
    <row r="94" spans="1:25" ht="14.1" customHeight="1">
      <c r="A94" s="149" t="s">
        <v>353</v>
      </c>
      <c r="B94" s="138">
        <v>23.279622799999999</v>
      </c>
      <c r="C94" s="138">
        <v>19.6767504</v>
      </c>
      <c r="D94" s="138">
        <v>42.956373200000002</v>
      </c>
      <c r="E94" s="138" t="s">
        <v>130</v>
      </c>
      <c r="F94" s="138" t="s">
        <v>130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 t="s">
        <v>130</v>
      </c>
      <c r="L94" s="138" t="s">
        <v>130</v>
      </c>
      <c r="M94" s="138">
        <v>17.5360938</v>
      </c>
      <c r="N94" s="138" t="s">
        <v>130</v>
      </c>
      <c r="O94" s="138" t="s">
        <v>130</v>
      </c>
      <c r="P94" s="138" t="s">
        <v>130</v>
      </c>
      <c r="Q94" s="138">
        <v>17.5360938</v>
      </c>
      <c r="R94" s="138" t="s">
        <v>130</v>
      </c>
      <c r="S94" s="138" t="s">
        <v>130</v>
      </c>
      <c r="T94" s="138" t="s">
        <v>130</v>
      </c>
      <c r="U94" s="138" t="s">
        <v>130</v>
      </c>
      <c r="V94" s="138" t="s">
        <v>130</v>
      </c>
      <c r="W94" s="138">
        <v>60.492467000000005</v>
      </c>
      <c r="X94" s="139"/>
      <c r="Y94" s="139"/>
    </row>
    <row r="95" spans="1:25" ht="14.1" customHeight="1">
      <c r="A95" s="155" t="s">
        <v>354</v>
      </c>
      <c r="B95" s="138">
        <v>4893.5411453999996</v>
      </c>
      <c r="C95" s="138">
        <v>20.984861299999999</v>
      </c>
      <c r="D95" s="138">
        <v>4914.5260066999999</v>
      </c>
      <c r="E95" s="138" t="s">
        <v>130</v>
      </c>
      <c r="F95" s="138">
        <v>104.1388954</v>
      </c>
      <c r="G95" s="138" t="s">
        <v>130</v>
      </c>
      <c r="H95" s="138" t="s">
        <v>130</v>
      </c>
      <c r="I95" s="138" t="s">
        <v>130</v>
      </c>
      <c r="J95" s="138" t="s">
        <v>130</v>
      </c>
      <c r="K95" s="138">
        <v>97.816622699999996</v>
      </c>
      <c r="L95" s="138">
        <v>367.8123751</v>
      </c>
      <c r="M95" s="138">
        <v>332.05748849999998</v>
      </c>
      <c r="N95" s="138">
        <v>274.3506678</v>
      </c>
      <c r="O95" s="138">
        <v>75</v>
      </c>
      <c r="P95" s="138">
        <v>569.15476850000005</v>
      </c>
      <c r="Q95" s="138">
        <v>1618.3752998999998</v>
      </c>
      <c r="R95" s="138" t="s">
        <v>130</v>
      </c>
      <c r="S95" s="138" t="s">
        <v>130</v>
      </c>
      <c r="T95" s="138" t="s">
        <v>130</v>
      </c>
      <c r="U95" s="138" t="s">
        <v>130</v>
      </c>
      <c r="V95" s="138" t="s">
        <v>130</v>
      </c>
      <c r="W95" s="138">
        <v>6734.8568247000003</v>
      </c>
      <c r="X95" s="139"/>
      <c r="Y95" s="139"/>
    </row>
    <row r="96" spans="1:25" ht="14.1" customHeight="1">
      <c r="A96" s="155" t="s">
        <v>355</v>
      </c>
      <c r="B96" s="138">
        <v>61.594152600000001</v>
      </c>
      <c r="C96" s="138" t="s">
        <v>130</v>
      </c>
      <c r="D96" s="138">
        <v>61.594152600000001</v>
      </c>
      <c r="E96" s="138" t="s">
        <v>130</v>
      </c>
      <c r="F96" s="138">
        <v>8.2194050999999995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 t="s">
        <v>130</v>
      </c>
      <c r="L96" s="138" t="s">
        <v>130</v>
      </c>
      <c r="M96" s="138" t="s">
        <v>130</v>
      </c>
      <c r="N96" s="138">
        <v>52.331510399999999</v>
      </c>
      <c r="O96" s="138" t="s">
        <v>130</v>
      </c>
      <c r="P96" s="138" t="s">
        <v>130</v>
      </c>
      <c r="Q96" s="138">
        <v>52.331510399999999</v>
      </c>
      <c r="R96" s="138" t="s">
        <v>130</v>
      </c>
      <c r="S96" s="138" t="s">
        <v>130</v>
      </c>
      <c r="T96" s="138" t="s">
        <v>130</v>
      </c>
      <c r="U96" s="138" t="s">
        <v>130</v>
      </c>
      <c r="V96" s="138" t="s">
        <v>130</v>
      </c>
      <c r="W96" s="138">
        <v>122.1450681</v>
      </c>
      <c r="X96" s="139"/>
      <c r="Y96" s="139"/>
    </row>
    <row r="97" spans="1:25" ht="14.1" customHeight="1">
      <c r="A97" s="149" t="s">
        <v>356</v>
      </c>
      <c r="B97" s="138" t="s">
        <v>130</v>
      </c>
      <c r="C97" s="138" t="s">
        <v>130</v>
      </c>
      <c r="D97" s="138" t="s">
        <v>130</v>
      </c>
      <c r="E97" s="138" t="s">
        <v>130</v>
      </c>
      <c r="F97" s="138" t="s">
        <v>130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 t="s">
        <v>130</v>
      </c>
      <c r="L97" s="138" t="s">
        <v>130</v>
      </c>
      <c r="M97" s="138" t="s">
        <v>130</v>
      </c>
      <c r="N97" s="138" t="s">
        <v>130</v>
      </c>
      <c r="O97" s="138" t="s">
        <v>130</v>
      </c>
      <c r="P97" s="138" t="s">
        <v>130</v>
      </c>
      <c r="Q97" s="138" t="s">
        <v>130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 t="s">
        <v>130</v>
      </c>
      <c r="X97" s="139"/>
      <c r="Y97" s="139"/>
    </row>
    <row r="98" spans="1:25" ht="14.1" customHeight="1">
      <c r="A98" s="156" t="s">
        <v>357</v>
      </c>
      <c r="B98" s="138">
        <v>0.32478940000000001</v>
      </c>
      <c r="C98" s="138" t="s">
        <v>130</v>
      </c>
      <c r="D98" s="138">
        <v>0.32478940000000001</v>
      </c>
      <c r="E98" s="138" t="s">
        <v>130</v>
      </c>
      <c r="F98" s="138">
        <v>1.709E-3</v>
      </c>
      <c r="G98" s="138" t="s">
        <v>130</v>
      </c>
      <c r="H98" s="138" t="s">
        <v>130</v>
      </c>
      <c r="I98" s="138" t="s">
        <v>130</v>
      </c>
      <c r="J98" s="138" t="s">
        <v>130</v>
      </c>
      <c r="K98" s="138" t="s">
        <v>130</v>
      </c>
      <c r="L98" s="138" t="s">
        <v>130</v>
      </c>
      <c r="M98" s="138" t="s">
        <v>130</v>
      </c>
      <c r="N98" s="138" t="s">
        <v>130</v>
      </c>
      <c r="O98" s="138" t="s">
        <v>130</v>
      </c>
      <c r="P98" s="138" t="s">
        <v>130</v>
      </c>
      <c r="Q98" s="138" t="s">
        <v>130</v>
      </c>
      <c r="R98" s="138" t="s">
        <v>130</v>
      </c>
      <c r="S98" s="138" t="s">
        <v>130</v>
      </c>
      <c r="T98" s="138" t="s">
        <v>130</v>
      </c>
      <c r="U98" s="138" t="s">
        <v>130</v>
      </c>
      <c r="V98" s="138" t="s">
        <v>130</v>
      </c>
      <c r="W98" s="138">
        <v>0.32649840000000002</v>
      </c>
      <c r="X98" s="139"/>
      <c r="Y98" s="139"/>
    </row>
    <row r="99" spans="1:25" ht="14.1" customHeight="1">
      <c r="A99" s="149" t="s">
        <v>358</v>
      </c>
      <c r="B99" s="138" t="s">
        <v>130</v>
      </c>
      <c r="C99" s="138" t="s">
        <v>130</v>
      </c>
      <c r="D99" s="138" t="s">
        <v>130</v>
      </c>
      <c r="E99" s="138" t="s">
        <v>130</v>
      </c>
      <c r="F99" s="138" t="s">
        <v>130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 t="s">
        <v>130</v>
      </c>
      <c r="L99" s="138" t="s">
        <v>130</v>
      </c>
      <c r="M99" s="138" t="s">
        <v>130</v>
      </c>
      <c r="N99" s="138" t="s">
        <v>130</v>
      </c>
      <c r="O99" s="138" t="s">
        <v>130</v>
      </c>
      <c r="P99" s="138" t="s">
        <v>130</v>
      </c>
      <c r="Q99" s="138" t="s">
        <v>130</v>
      </c>
      <c r="R99" s="138" t="s">
        <v>130</v>
      </c>
      <c r="S99" s="138" t="s">
        <v>130</v>
      </c>
      <c r="T99" s="138" t="s">
        <v>130</v>
      </c>
      <c r="U99" s="138" t="s">
        <v>130</v>
      </c>
      <c r="V99" s="138" t="s">
        <v>130</v>
      </c>
      <c r="W99" s="138" t="s">
        <v>130</v>
      </c>
      <c r="X99" s="139"/>
      <c r="Y99" s="139"/>
    </row>
    <row r="100" spans="1:25" ht="30" customHeight="1">
      <c r="A100" s="149" t="s">
        <v>359</v>
      </c>
      <c r="B100" s="138">
        <v>15.2372175</v>
      </c>
      <c r="C100" s="138" t="s">
        <v>130</v>
      </c>
      <c r="D100" s="138">
        <v>15.2372175</v>
      </c>
      <c r="E100" s="138">
        <v>1.046</v>
      </c>
      <c r="F100" s="138">
        <v>137.7972221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 t="s">
        <v>130</v>
      </c>
      <c r="L100" s="138">
        <v>51.327215699999996</v>
      </c>
      <c r="M100" s="138">
        <v>25.621119799999999</v>
      </c>
      <c r="N100" s="138">
        <v>100</v>
      </c>
      <c r="O100" s="138" t="s">
        <v>130</v>
      </c>
      <c r="P100" s="138">
        <v>100</v>
      </c>
      <c r="Q100" s="138">
        <v>276.94833549999998</v>
      </c>
      <c r="R100" s="138">
        <v>2.98</v>
      </c>
      <c r="S100" s="138" t="s">
        <v>130</v>
      </c>
      <c r="T100" s="138" t="s">
        <v>130</v>
      </c>
      <c r="U100" s="138" t="s">
        <v>130</v>
      </c>
      <c r="V100" s="138" t="s">
        <v>130</v>
      </c>
      <c r="W100" s="138">
        <v>434.00877509999998</v>
      </c>
      <c r="X100" s="139"/>
      <c r="Y100" s="139"/>
    </row>
    <row r="101" spans="1:25" ht="14.1" customHeight="1">
      <c r="A101" s="155" t="s">
        <v>360</v>
      </c>
      <c r="B101" s="138">
        <v>130.9633949</v>
      </c>
      <c r="C101" s="138">
        <v>6.5720365999999997</v>
      </c>
      <c r="D101" s="138">
        <v>137.53543149999999</v>
      </c>
      <c r="E101" s="138" t="s">
        <v>130</v>
      </c>
      <c r="F101" s="138">
        <v>11.5630697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 t="s">
        <v>130</v>
      </c>
      <c r="L101" s="138" t="s">
        <v>130</v>
      </c>
      <c r="M101" s="138" t="s">
        <v>130</v>
      </c>
      <c r="N101" s="138">
        <v>297.56354320000003</v>
      </c>
      <c r="O101" s="138" t="s">
        <v>130</v>
      </c>
      <c r="P101" s="138" t="s">
        <v>130</v>
      </c>
      <c r="Q101" s="138">
        <v>297.56354320000003</v>
      </c>
      <c r="R101" s="138" t="s">
        <v>130</v>
      </c>
      <c r="S101" s="138" t="s">
        <v>130</v>
      </c>
      <c r="T101" s="138" t="s">
        <v>130</v>
      </c>
      <c r="U101" s="138" t="s">
        <v>130</v>
      </c>
      <c r="V101" s="138" t="s">
        <v>130</v>
      </c>
      <c r="W101" s="138">
        <v>446.66204440000001</v>
      </c>
      <c r="X101" s="139"/>
      <c r="Y101" s="139"/>
    </row>
    <row r="102" spans="1:25" ht="14.1" customHeight="1">
      <c r="A102" s="155" t="s">
        <v>361</v>
      </c>
      <c r="B102" s="138">
        <v>390.1811419</v>
      </c>
      <c r="C102" s="138">
        <v>22.855706600000001</v>
      </c>
      <c r="D102" s="138">
        <v>413.03684850000002</v>
      </c>
      <c r="E102" s="138">
        <v>3.01</v>
      </c>
      <c r="F102" s="138">
        <v>143.20878730000001</v>
      </c>
      <c r="G102" s="138" t="s">
        <v>130</v>
      </c>
      <c r="H102" s="138" t="s">
        <v>130</v>
      </c>
      <c r="I102" s="138" t="s">
        <v>130</v>
      </c>
      <c r="J102" s="138" t="s">
        <v>130</v>
      </c>
      <c r="K102" s="138">
        <v>62.947361999999998</v>
      </c>
      <c r="L102" s="138">
        <v>706.72397260000002</v>
      </c>
      <c r="M102" s="138">
        <v>3.6598085999999999</v>
      </c>
      <c r="N102" s="138">
        <v>149.97390809999999</v>
      </c>
      <c r="O102" s="138" t="s">
        <v>130</v>
      </c>
      <c r="P102" s="138" t="s">
        <v>130</v>
      </c>
      <c r="Q102" s="138">
        <v>860.35768930000006</v>
      </c>
      <c r="R102" s="138" t="s">
        <v>130</v>
      </c>
      <c r="S102" s="138" t="s">
        <v>130</v>
      </c>
      <c r="T102" s="138" t="s">
        <v>130</v>
      </c>
      <c r="U102" s="138" t="s">
        <v>130</v>
      </c>
      <c r="V102" s="138" t="s">
        <v>130</v>
      </c>
      <c r="W102" s="138">
        <v>1482.5606871</v>
      </c>
      <c r="X102" s="139"/>
      <c r="Y102" s="139"/>
    </row>
    <row r="103" spans="1:25" ht="21.95" customHeight="1">
      <c r="A103" s="155" t="s">
        <v>362</v>
      </c>
      <c r="B103" s="138">
        <v>5910.3451453999996</v>
      </c>
      <c r="C103" s="138">
        <v>135.47824209999999</v>
      </c>
      <c r="D103" s="138">
        <v>6045.8233874999996</v>
      </c>
      <c r="E103" s="138">
        <v>277.92805499999997</v>
      </c>
      <c r="F103" s="138">
        <v>781.58915830000001</v>
      </c>
      <c r="G103" s="138">
        <v>72.360682499999996</v>
      </c>
      <c r="H103" s="138" t="s">
        <v>130</v>
      </c>
      <c r="I103" s="138" t="s">
        <v>130</v>
      </c>
      <c r="J103" s="138" t="s">
        <v>130</v>
      </c>
      <c r="K103" s="138">
        <v>3536.2808513999998</v>
      </c>
      <c r="L103" s="138">
        <v>528.77869420000002</v>
      </c>
      <c r="M103" s="138">
        <v>94.950209000000001</v>
      </c>
      <c r="N103" s="138">
        <v>11132.1498354</v>
      </c>
      <c r="O103" s="138">
        <v>342.74276680000003</v>
      </c>
      <c r="P103" s="138">
        <v>1441.1365499999999</v>
      </c>
      <c r="Q103" s="138">
        <v>13539.7580554</v>
      </c>
      <c r="R103" s="138" t="s">
        <v>130</v>
      </c>
      <c r="S103" s="138" t="s">
        <v>130</v>
      </c>
      <c r="T103" s="138" t="s">
        <v>130</v>
      </c>
      <c r="U103" s="138" t="s">
        <v>130</v>
      </c>
      <c r="V103" s="138" t="s">
        <v>130</v>
      </c>
      <c r="W103" s="138">
        <v>24253.740190099998</v>
      </c>
      <c r="X103" s="139"/>
      <c r="Y103" s="139"/>
    </row>
    <row r="104" spans="1:25" ht="21.95" customHeight="1">
      <c r="A104" s="149" t="s">
        <v>363</v>
      </c>
      <c r="B104" s="138">
        <v>1254.8772243999999</v>
      </c>
      <c r="C104" s="138" t="s">
        <v>130</v>
      </c>
      <c r="D104" s="138">
        <v>1254.8772243999999</v>
      </c>
      <c r="E104" s="138">
        <v>3.4977399999999998</v>
      </c>
      <c r="F104" s="138">
        <v>206.75450860000001</v>
      </c>
      <c r="G104" s="138" t="s">
        <v>130</v>
      </c>
      <c r="H104" s="138" t="s">
        <v>130</v>
      </c>
      <c r="I104" s="138" t="s">
        <v>130</v>
      </c>
      <c r="J104" s="138" t="s">
        <v>130</v>
      </c>
      <c r="K104" s="138">
        <v>58.905620200000001</v>
      </c>
      <c r="L104" s="138">
        <v>363.58168000000001</v>
      </c>
      <c r="M104" s="138" t="s">
        <v>130</v>
      </c>
      <c r="N104" s="138" t="s">
        <v>130</v>
      </c>
      <c r="O104" s="138" t="s">
        <v>130</v>
      </c>
      <c r="P104" s="138" t="s">
        <v>130</v>
      </c>
      <c r="Q104" s="138">
        <v>363.58168000000001</v>
      </c>
      <c r="R104" s="138" t="s">
        <v>130</v>
      </c>
      <c r="S104" s="138" t="s">
        <v>130</v>
      </c>
      <c r="T104" s="138" t="s">
        <v>130</v>
      </c>
      <c r="U104" s="138" t="s">
        <v>130</v>
      </c>
      <c r="V104" s="138" t="s">
        <v>130</v>
      </c>
      <c r="W104" s="138">
        <v>1887.6167731999999</v>
      </c>
      <c r="X104" s="139"/>
      <c r="Y104" s="139"/>
    </row>
    <row r="105" spans="1:25" ht="14.1" customHeight="1">
      <c r="A105" s="149" t="s">
        <v>364</v>
      </c>
      <c r="B105" s="138">
        <v>96613.112651999996</v>
      </c>
      <c r="C105" s="138">
        <v>2344.1024961000007</v>
      </c>
      <c r="D105" s="138">
        <v>98957.215148100004</v>
      </c>
      <c r="E105" s="138">
        <v>7398.2840694000006</v>
      </c>
      <c r="F105" s="138">
        <v>1262060.1263332001</v>
      </c>
      <c r="G105" s="138">
        <v>5128.1705301000002</v>
      </c>
      <c r="H105" s="138">
        <v>21140.214989</v>
      </c>
      <c r="I105" s="138">
        <v>102159.42874440001</v>
      </c>
      <c r="J105" s="138">
        <v>40036.618688799994</v>
      </c>
      <c r="K105" s="138">
        <v>4198.3103556000005</v>
      </c>
      <c r="L105" s="138">
        <v>141504.04660840001</v>
      </c>
      <c r="M105" s="138">
        <v>45137.5416215</v>
      </c>
      <c r="N105" s="138">
        <v>129339.73459320002</v>
      </c>
      <c r="O105" s="138">
        <v>14716.679020699999</v>
      </c>
      <c r="P105" s="138">
        <v>21158.665633599994</v>
      </c>
      <c r="Q105" s="138">
        <v>351856.66747739998</v>
      </c>
      <c r="R105" s="138">
        <v>10725.159712300001</v>
      </c>
      <c r="S105" s="138">
        <v>0.39482</v>
      </c>
      <c r="T105" s="138">
        <v>2.4829568000000002</v>
      </c>
      <c r="U105" s="138" t="s">
        <v>130</v>
      </c>
      <c r="V105" s="138" t="s">
        <v>130</v>
      </c>
      <c r="W105" s="138">
        <v>1903663.0738250997</v>
      </c>
      <c r="X105" s="139"/>
      <c r="Y105" s="139"/>
    </row>
    <row r="106" spans="1:25" ht="14.1" customHeight="1">
      <c r="A106" s="155" t="s">
        <v>365</v>
      </c>
      <c r="B106" s="138" t="s">
        <v>130</v>
      </c>
      <c r="C106" s="138" t="s">
        <v>130</v>
      </c>
      <c r="D106" s="138" t="s">
        <v>130</v>
      </c>
      <c r="E106" s="138" t="s">
        <v>130</v>
      </c>
      <c r="F106" s="138">
        <v>21.205058399999999</v>
      </c>
      <c r="G106" s="138" t="s">
        <v>130</v>
      </c>
      <c r="H106" s="138" t="s">
        <v>130</v>
      </c>
      <c r="I106" s="138" t="s">
        <v>130</v>
      </c>
      <c r="J106" s="138" t="s">
        <v>130</v>
      </c>
      <c r="K106" s="138" t="s">
        <v>130</v>
      </c>
      <c r="L106" s="138">
        <v>64.290481099999994</v>
      </c>
      <c r="M106" s="138">
        <v>12.7483732</v>
      </c>
      <c r="N106" s="138" t="s">
        <v>130</v>
      </c>
      <c r="O106" s="138" t="s">
        <v>130</v>
      </c>
      <c r="P106" s="138" t="s">
        <v>130</v>
      </c>
      <c r="Q106" s="138">
        <v>77.038854299999997</v>
      </c>
      <c r="R106" s="138">
        <v>2.3348317000000001</v>
      </c>
      <c r="S106" s="138" t="s">
        <v>130</v>
      </c>
      <c r="T106" s="138" t="s">
        <v>130</v>
      </c>
      <c r="U106" s="138" t="s">
        <v>130</v>
      </c>
      <c r="V106" s="138" t="s">
        <v>130</v>
      </c>
      <c r="W106" s="138">
        <v>100.57874439999999</v>
      </c>
      <c r="X106" s="139"/>
      <c r="Y106" s="139"/>
    </row>
    <row r="107" spans="1:25" ht="14.1" customHeight="1">
      <c r="A107" s="155" t="s">
        <v>366</v>
      </c>
      <c r="B107" s="138">
        <v>19175.741639600001</v>
      </c>
      <c r="C107" s="138">
        <v>4.3484179000000003</v>
      </c>
      <c r="D107" s="138">
        <v>19180.090057500001</v>
      </c>
      <c r="E107" s="138">
        <v>1102.9787523</v>
      </c>
      <c r="F107" s="138">
        <v>268030.8301426</v>
      </c>
      <c r="G107" s="138" t="s">
        <v>130</v>
      </c>
      <c r="H107" s="138" t="s">
        <v>130</v>
      </c>
      <c r="I107" s="138" t="s">
        <v>130</v>
      </c>
      <c r="J107" s="138">
        <v>14934.8789548</v>
      </c>
      <c r="K107" s="138">
        <v>2417.0104156000002</v>
      </c>
      <c r="L107" s="138">
        <v>40359.920354399997</v>
      </c>
      <c r="M107" s="138">
        <v>11157.0648614</v>
      </c>
      <c r="N107" s="138">
        <v>34179.521714900002</v>
      </c>
      <c r="O107" s="138">
        <v>3578.2529632000001</v>
      </c>
      <c r="P107" s="138">
        <v>1733.3804161</v>
      </c>
      <c r="Q107" s="138">
        <v>91008.140310000003</v>
      </c>
      <c r="R107" s="138">
        <v>907.72597959999996</v>
      </c>
      <c r="S107" s="138">
        <v>0.39482</v>
      </c>
      <c r="T107" s="138" t="s">
        <v>130</v>
      </c>
      <c r="U107" s="138" t="s">
        <v>130</v>
      </c>
      <c r="V107" s="138" t="s">
        <v>130</v>
      </c>
      <c r="W107" s="138">
        <v>397582.04943239997</v>
      </c>
      <c r="X107" s="139"/>
      <c r="Y107" s="139"/>
    </row>
    <row r="108" spans="1:25" ht="14.1" customHeight="1">
      <c r="A108" s="155" t="s">
        <v>367</v>
      </c>
      <c r="B108" s="138">
        <v>4700.8509842000003</v>
      </c>
      <c r="C108" s="138" t="s">
        <v>130</v>
      </c>
      <c r="D108" s="138">
        <v>4700.8509842000003</v>
      </c>
      <c r="E108" s="138">
        <v>56.919886499999997</v>
      </c>
      <c r="F108" s="138">
        <v>48866.172029399997</v>
      </c>
      <c r="G108" s="138">
        <v>35.332952400000003</v>
      </c>
      <c r="H108" s="138" t="s">
        <v>130</v>
      </c>
      <c r="I108" s="138">
        <v>101380.97980830001</v>
      </c>
      <c r="J108" s="138">
        <v>354.65987269999999</v>
      </c>
      <c r="K108" s="138">
        <v>40.236913399999999</v>
      </c>
      <c r="L108" s="138">
        <v>10933.902030699999</v>
      </c>
      <c r="M108" s="138">
        <v>1876.2312191999999</v>
      </c>
      <c r="N108" s="138">
        <v>8022.8856526999998</v>
      </c>
      <c r="O108" s="138">
        <v>1303.1841313</v>
      </c>
      <c r="P108" s="138">
        <v>655.91628100000003</v>
      </c>
      <c r="Q108" s="138">
        <v>22792.119314899999</v>
      </c>
      <c r="R108" s="138">
        <v>107.19800069999999</v>
      </c>
      <c r="S108" s="138" t="s">
        <v>130</v>
      </c>
      <c r="T108" s="138" t="s">
        <v>130</v>
      </c>
      <c r="U108" s="138" t="s">
        <v>130</v>
      </c>
      <c r="V108" s="138" t="s">
        <v>130</v>
      </c>
      <c r="W108" s="138">
        <v>178334.4697625</v>
      </c>
      <c r="X108" s="139"/>
      <c r="Y108" s="139"/>
    </row>
    <row r="109" spans="1:25" ht="14.1" customHeight="1">
      <c r="A109" s="155" t="s">
        <v>368</v>
      </c>
      <c r="B109" s="138">
        <v>40981.355027700003</v>
      </c>
      <c r="C109" s="138">
        <v>2224.6769886000002</v>
      </c>
      <c r="D109" s="138">
        <v>43206.0320163</v>
      </c>
      <c r="E109" s="138">
        <v>1162.1757689999999</v>
      </c>
      <c r="F109" s="138">
        <v>691449.07133269997</v>
      </c>
      <c r="G109" s="138" t="s">
        <v>130</v>
      </c>
      <c r="H109" s="138" t="s">
        <v>130</v>
      </c>
      <c r="I109" s="138" t="s">
        <v>130</v>
      </c>
      <c r="J109" s="138">
        <v>19856.152637499999</v>
      </c>
      <c r="K109" s="138">
        <v>1642.7329970000001</v>
      </c>
      <c r="L109" s="138">
        <v>43013.766734700002</v>
      </c>
      <c r="M109" s="138">
        <v>16868.082913499999</v>
      </c>
      <c r="N109" s="138">
        <v>48975.911294899997</v>
      </c>
      <c r="O109" s="138">
        <v>5375.5468566</v>
      </c>
      <c r="P109" s="138">
        <v>11081.026827399999</v>
      </c>
      <c r="Q109" s="138">
        <v>125314.3346271</v>
      </c>
      <c r="R109" s="138">
        <v>7606.7953588999999</v>
      </c>
      <c r="S109" s="138" t="s">
        <v>130</v>
      </c>
      <c r="T109" s="138">
        <v>2.4829568000000002</v>
      </c>
      <c r="U109" s="138" t="s">
        <v>130</v>
      </c>
      <c r="V109" s="138" t="s">
        <v>130</v>
      </c>
      <c r="W109" s="138">
        <v>890239.77769529994</v>
      </c>
      <c r="X109" s="139"/>
      <c r="Y109" s="139"/>
    </row>
    <row r="110" spans="1:25" ht="39.950000000000003" customHeight="1">
      <c r="A110" s="149" t="s">
        <v>369</v>
      </c>
      <c r="B110" s="138">
        <v>3466.6969837000001</v>
      </c>
      <c r="C110" s="138">
        <v>99.129646800000003</v>
      </c>
      <c r="D110" s="138">
        <v>3565.8266305000002</v>
      </c>
      <c r="E110" s="138">
        <v>264.13409739999997</v>
      </c>
      <c r="F110" s="138">
        <v>56622.523965400003</v>
      </c>
      <c r="G110" s="138" t="s">
        <v>130</v>
      </c>
      <c r="H110" s="138" t="s">
        <v>130</v>
      </c>
      <c r="I110" s="138" t="s">
        <v>130</v>
      </c>
      <c r="J110" s="138">
        <v>2112.6067240000002</v>
      </c>
      <c r="K110" s="138">
        <v>65.342897600000001</v>
      </c>
      <c r="L110" s="138">
        <v>13592.628920200001</v>
      </c>
      <c r="M110" s="138">
        <v>3822.3622362000001</v>
      </c>
      <c r="N110" s="138">
        <v>7318.8485643000004</v>
      </c>
      <c r="O110" s="138">
        <v>2659.3057910000002</v>
      </c>
      <c r="P110" s="138">
        <v>4073.1151949999999</v>
      </c>
      <c r="Q110" s="138">
        <v>31466.260706699999</v>
      </c>
      <c r="R110" s="138">
        <v>1034.5286355999999</v>
      </c>
      <c r="S110" s="138" t="s">
        <v>130</v>
      </c>
      <c r="T110" s="138" t="s">
        <v>130</v>
      </c>
      <c r="U110" s="138" t="s">
        <v>130</v>
      </c>
      <c r="V110" s="138" t="s">
        <v>130</v>
      </c>
      <c r="W110" s="138">
        <v>95131.223657199997</v>
      </c>
      <c r="X110" s="139"/>
      <c r="Y110" s="139"/>
    </row>
    <row r="111" spans="1:25" ht="14.1" customHeight="1">
      <c r="A111" s="155" t="s">
        <v>370</v>
      </c>
      <c r="B111" s="138">
        <v>22344.9382472</v>
      </c>
      <c r="C111" s="138" t="s">
        <v>130</v>
      </c>
      <c r="D111" s="138">
        <v>22344.9382472</v>
      </c>
      <c r="E111" s="138">
        <v>0.1828804</v>
      </c>
      <c r="F111" s="138">
        <v>528.60926659999996</v>
      </c>
      <c r="G111" s="138">
        <v>5092.8375777000001</v>
      </c>
      <c r="H111" s="138">
        <v>21140.214989</v>
      </c>
      <c r="I111" s="138">
        <v>778.44893609999997</v>
      </c>
      <c r="J111" s="138" t="s">
        <v>130</v>
      </c>
      <c r="K111" s="138" t="s">
        <v>130</v>
      </c>
      <c r="L111" s="138" t="s">
        <v>130</v>
      </c>
      <c r="M111" s="138" t="s">
        <v>130</v>
      </c>
      <c r="N111" s="138" t="s">
        <v>130</v>
      </c>
      <c r="O111" s="138" t="s">
        <v>130</v>
      </c>
      <c r="P111" s="138" t="s">
        <v>130</v>
      </c>
      <c r="Q111" s="138" t="s">
        <v>130</v>
      </c>
      <c r="R111" s="138" t="s">
        <v>130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49885.231897000005</v>
      </c>
      <c r="X111" s="139"/>
      <c r="Y111" s="139"/>
    </row>
    <row r="112" spans="1:25" ht="14.1" customHeight="1">
      <c r="A112" s="155" t="s">
        <v>371</v>
      </c>
      <c r="B112" s="138">
        <v>1676.5527239</v>
      </c>
      <c r="C112" s="138">
        <v>7.1930446000000003</v>
      </c>
      <c r="D112" s="138">
        <v>1683.7457684999999</v>
      </c>
      <c r="E112" s="138">
        <v>598.70169769999995</v>
      </c>
      <c r="F112" s="138">
        <v>104574.9775447</v>
      </c>
      <c r="G112" s="138" t="s">
        <v>130</v>
      </c>
      <c r="H112" s="138" t="s">
        <v>130</v>
      </c>
      <c r="I112" s="138" t="s">
        <v>130</v>
      </c>
      <c r="J112" s="138">
        <v>1027.0777879</v>
      </c>
      <c r="K112" s="138">
        <v>31.7338369</v>
      </c>
      <c r="L112" s="138">
        <v>12833.8086179</v>
      </c>
      <c r="M112" s="138">
        <v>5753.4126437000004</v>
      </c>
      <c r="N112" s="138">
        <v>16927.291619899999</v>
      </c>
      <c r="O112" s="138">
        <v>1148.964101</v>
      </c>
      <c r="P112" s="138">
        <v>1286.734741</v>
      </c>
      <c r="Q112" s="138">
        <v>37950.211723499997</v>
      </c>
      <c r="R112" s="138">
        <v>473.1218313</v>
      </c>
      <c r="S112" s="138" t="s">
        <v>130</v>
      </c>
      <c r="T112" s="138" t="s">
        <v>130</v>
      </c>
      <c r="U112" s="138" t="s">
        <v>130</v>
      </c>
      <c r="V112" s="138" t="s">
        <v>130</v>
      </c>
      <c r="W112" s="138">
        <v>146339.5701905</v>
      </c>
      <c r="X112" s="139"/>
      <c r="Y112" s="139"/>
    </row>
    <row r="113" spans="1:25" ht="14.1" customHeight="1">
      <c r="A113" s="155" t="s">
        <v>372</v>
      </c>
      <c r="B113" s="138">
        <v>185.61290769999999</v>
      </c>
      <c r="C113" s="138" t="s">
        <v>130</v>
      </c>
      <c r="D113" s="138">
        <v>185.61290769999999</v>
      </c>
      <c r="E113" s="138">
        <v>179.0022625</v>
      </c>
      <c r="F113" s="138">
        <v>16099.7825945</v>
      </c>
      <c r="G113" s="138" t="s">
        <v>130</v>
      </c>
      <c r="H113" s="138" t="s">
        <v>130</v>
      </c>
      <c r="I113" s="138" t="s">
        <v>130</v>
      </c>
      <c r="J113" s="138">
        <v>213.629278</v>
      </c>
      <c r="K113" s="138">
        <v>0.98436509999999999</v>
      </c>
      <c r="L113" s="138">
        <v>883.86661249999997</v>
      </c>
      <c r="M113" s="138">
        <v>309.22325119999999</v>
      </c>
      <c r="N113" s="138">
        <v>667.02519510000002</v>
      </c>
      <c r="O113" s="138" t="s">
        <v>130</v>
      </c>
      <c r="P113" s="138">
        <v>306.15774090000002</v>
      </c>
      <c r="Q113" s="138">
        <v>2166.2727997000002</v>
      </c>
      <c r="R113" s="138">
        <v>91.257789500000001</v>
      </c>
      <c r="S113" s="138" t="s">
        <v>130</v>
      </c>
      <c r="T113" s="138" t="s">
        <v>130</v>
      </c>
      <c r="U113" s="138" t="s">
        <v>130</v>
      </c>
      <c r="V113" s="138" t="s">
        <v>130</v>
      </c>
      <c r="W113" s="138">
        <v>18936.541997</v>
      </c>
      <c r="X113" s="139"/>
      <c r="Y113" s="139"/>
    </row>
    <row r="114" spans="1:25" ht="21.95" customHeight="1">
      <c r="A114" s="155" t="s">
        <v>373</v>
      </c>
      <c r="B114" s="138">
        <v>121.1245691</v>
      </c>
      <c r="C114" s="138" t="s">
        <v>130</v>
      </c>
      <c r="D114" s="138">
        <v>121.1245691</v>
      </c>
      <c r="E114" s="138">
        <v>260.46121720000002</v>
      </c>
      <c r="F114" s="138">
        <v>11014.8422918</v>
      </c>
      <c r="G114" s="138" t="s">
        <v>130</v>
      </c>
      <c r="H114" s="138" t="s">
        <v>130</v>
      </c>
      <c r="I114" s="138" t="s">
        <v>130</v>
      </c>
      <c r="J114" s="138" t="s">
        <v>130</v>
      </c>
      <c r="K114" s="138" t="s">
        <v>130</v>
      </c>
      <c r="L114" s="138">
        <v>578.85211890000005</v>
      </c>
      <c r="M114" s="138">
        <v>210.05774719999999</v>
      </c>
      <c r="N114" s="138">
        <v>22.464602899999999</v>
      </c>
      <c r="O114" s="138" t="s">
        <v>130</v>
      </c>
      <c r="P114" s="138">
        <v>57.528793399999998</v>
      </c>
      <c r="Q114" s="138">
        <v>868.90326240000013</v>
      </c>
      <c r="R114" s="138">
        <v>210.76286569999999</v>
      </c>
      <c r="S114" s="138" t="s">
        <v>130</v>
      </c>
      <c r="T114" s="138" t="s">
        <v>130</v>
      </c>
      <c r="U114" s="138" t="s">
        <v>130</v>
      </c>
      <c r="V114" s="138" t="s">
        <v>130</v>
      </c>
      <c r="W114" s="138">
        <v>12476.094206200001</v>
      </c>
      <c r="X114" s="139"/>
      <c r="Y114" s="139"/>
    </row>
    <row r="115" spans="1:25" ht="14.1" customHeight="1">
      <c r="A115" s="155" t="s">
        <v>374</v>
      </c>
      <c r="B115" s="138">
        <v>602.23721569999998</v>
      </c>
      <c r="C115" s="138" t="s">
        <v>130</v>
      </c>
      <c r="D115" s="138">
        <v>602.23721569999998</v>
      </c>
      <c r="E115" s="138">
        <v>8.9473745000000005</v>
      </c>
      <c r="F115" s="138">
        <v>17742.828731599999</v>
      </c>
      <c r="G115" s="138" t="s">
        <v>130</v>
      </c>
      <c r="H115" s="138" t="s">
        <v>130</v>
      </c>
      <c r="I115" s="138" t="s">
        <v>130</v>
      </c>
      <c r="J115" s="138">
        <v>215.82993089999999</v>
      </c>
      <c r="K115" s="138" t="s">
        <v>130</v>
      </c>
      <c r="L115" s="138">
        <v>6345.7260786999996</v>
      </c>
      <c r="M115" s="138">
        <v>1857.0118614</v>
      </c>
      <c r="N115" s="138">
        <v>4344.4718844999998</v>
      </c>
      <c r="O115" s="138">
        <v>535.05871579999996</v>
      </c>
      <c r="P115" s="138">
        <v>239.79208990000001</v>
      </c>
      <c r="Q115" s="138">
        <v>13322.060630299999</v>
      </c>
      <c r="R115" s="138">
        <v>22.9939587</v>
      </c>
      <c r="S115" s="138" t="s">
        <v>130</v>
      </c>
      <c r="T115" s="138" t="s">
        <v>130</v>
      </c>
      <c r="U115" s="138" t="s">
        <v>130</v>
      </c>
      <c r="V115" s="138" t="s">
        <v>130</v>
      </c>
      <c r="W115" s="138">
        <v>31914.897841699996</v>
      </c>
      <c r="X115" s="139"/>
      <c r="Y115" s="139"/>
    </row>
    <row r="116" spans="1:25" ht="14.1" customHeight="1">
      <c r="A116" s="155" t="s">
        <v>375</v>
      </c>
      <c r="B116" s="138" t="s">
        <v>130</v>
      </c>
      <c r="C116" s="138" t="s">
        <v>130</v>
      </c>
      <c r="D116" s="138" t="s">
        <v>130</v>
      </c>
      <c r="E116" s="138" t="s">
        <v>130</v>
      </c>
      <c r="F116" s="138">
        <v>226.41363849999999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 t="s">
        <v>130</v>
      </c>
      <c r="L116" s="138">
        <v>114.9640369</v>
      </c>
      <c r="M116" s="138" t="s">
        <v>130</v>
      </c>
      <c r="N116" s="138" t="s">
        <v>130</v>
      </c>
      <c r="O116" s="138" t="s">
        <v>130</v>
      </c>
      <c r="P116" s="138" t="s">
        <v>130</v>
      </c>
      <c r="Q116" s="138">
        <v>114.9640369</v>
      </c>
      <c r="R116" s="138">
        <v>4.9107205</v>
      </c>
      <c r="S116" s="138" t="s">
        <v>130</v>
      </c>
      <c r="T116" s="138" t="s">
        <v>130</v>
      </c>
      <c r="U116" s="138" t="s">
        <v>130</v>
      </c>
      <c r="V116" s="138" t="s">
        <v>130</v>
      </c>
      <c r="W116" s="138">
        <v>346.28839590000001</v>
      </c>
      <c r="X116" s="139"/>
      <c r="Y116" s="139"/>
    </row>
    <row r="117" spans="1:25" ht="14.1" customHeight="1">
      <c r="A117" s="155" t="s">
        <v>376</v>
      </c>
      <c r="B117" s="138">
        <v>3358.0023532</v>
      </c>
      <c r="C117" s="138">
        <v>8.7543982000000007</v>
      </c>
      <c r="D117" s="138">
        <v>3366.7567514000002</v>
      </c>
      <c r="E117" s="138">
        <v>560.01089860000002</v>
      </c>
      <c r="F117" s="138">
        <v>46882.4595959</v>
      </c>
      <c r="G117" s="138" t="s">
        <v>130</v>
      </c>
      <c r="H117" s="138" t="s">
        <v>130</v>
      </c>
      <c r="I117" s="138" t="s">
        <v>130</v>
      </c>
      <c r="J117" s="138">
        <v>1321.7835030000001</v>
      </c>
      <c r="K117" s="138">
        <v>0.26893</v>
      </c>
      <c r="L117" s="138">
        <v>12573.747373</v>
      </c>
      <c r="M117" s="138">
        <v>3271.3465145</v>
      </c>
      <c r="N117" s="138">
        <v>8881.3140640000001</v>
      </c>
      <c r="O117" s="138">
        <v>116.3664618</v>
      </c>
      <c r="P117" s="138">
        <v>1725.0135488999999</v>
      </c>
      <c r="Q117" s="138">
        <v>26567.787962199996</v>
      </c>
      <c r="R117" s="138">
        <v>263.52974010000003</v>
      </c>
      <c r="S117" s="138" t="s">
        <v>130</v>
      </c>
      <c r="T117" s="138" t="s">
        <v>130</v>
      </c>
      <c r="U117" s="138" t="s">
        <v>130</v>
      </c>
      <c r="V117" s="138" t="s">
        <v>130</v>
      </c>
      <c r="W117" s="138">
        <v>78962.597381200001</v>
      </c>
      <c r="X117" s="139"/>
      <c r="Y117" s="139"/>
    </row>
    <row r="118" spans="1:25" ht="14.1" customHeight="1">
      <c r="A118" s="155" t="s">
        <v>377</v>
      </c>
      <c r="B118" s="138" t="s">
        <v>130</v>
      </c>
      <c r="C118" s="138" t="s">
        <v>130</v>
      </c>
      <c r="D118" s="138" t="s">
        <v>130</v>
      </c>
      <c r="E118" s="138">
        <v>3204.7692333</v>
      </c>
      <c r="F118" s="138">
        <v>0.41014109999999998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>
        <v>208.57324940000001</v>
      </c>
      <c r="M118" s="138" t="s">
        <v>130</v>
      </c>
      <c r="N118" s="138" t="s">
        <v>130</v>
      </c>
      <c r="O118" s="138" t="s">
        <v>130</v>
      </c>
      <c r="P118" s="138" t="s">
        <v>130</v>
      </c>
      <c r="Q118" s="138">
        <v>208.57324940000001</v>
      </c>
      <c r="R118" s="138" t="s">
        <v>130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>
        <v>3413.7526238</v>
      </c>
      <c r="X118" s="139"/>
      <c r="Y118" s="139"/>
    </row>
    <row r="119" spans="1:25" s="116" customFormat="1" ht="14.1" customHeight="1">
      <c r="A119" s="157" t="s">
        <v>378</v>
      </c>
      <c r="B119" s="158">
        <v>1602370.3936154002</v>
      </c>
      <c r="C119" s="158">
        <v>82938.182155300005</v>
      </c>
      <c r="D119" s="158">
        <v>1685308.5757707001</v>
      </c>
      <c r="E119" s="158">
        <v>81890.563360999993</v>
      </c>
      <c r="F119" s="158">
        <v>1676620.6096181003</v>
      </c>
      <c r="G119" s="158">
        <v>145071.28379250001</v>
      </c>
      <c r="H119" s="158">
        <v>380232.81180269999</v>
      </c>
      <c r="I119" s="158">
        <v>102253.13286560001</v>
      </c>
      <c r="J119" s="158">
        <v>957609.20667549991</v>
      </c>
      <c r="K119" s="158">
        <v>747729.73663599999</v>
      </c>
      <c r="L119" s="158">
        <v>457783.8368083</v>
      </c>
      <c r="M119" s="158">
        <v>227101.55305270001</v>
      </c>
      <c r="N119" s="158">
        <v>428561.32817480009</v>
      </c>
      <c r="O119" s="158">
        <v>30682.7715317</v>
      </c>
      <c r="P119" s="158">
        <v>107056.570504</v>
      </c>
      <c r="Q119" s="158">
        <v>1251186.0600715</v>
      </c>
      <c r="R119" s="158">
        <v>10734.452295900001</v>
      </c>
      <c r="S119" s="158">
        <v>568228.99833250011</v>
      </c>
      <c r="T119" s="158">
        <v>267529.67375640001</v>
      </c>
      <c r="U119" s="158" t="s">
        <v>130</v>
      </c>
      <c r="V119" s="158">
        <v>59.758460000000007</v>
      </c>
      <c r="W119" s="158">
        <v>7874454.8634384014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342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1:25" s="162" customFormat="1" ht="11.25">
      <c r="A121" s="928" t="s">
        <v>138</v>
      </c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59"/>
      <c r="D122" s="159"/>
      <c r="E122" s="159"/>
      <c r="F122" s="159"/>
      <c r="G122" s="159"/>
      <c r="H122" s="159"/>
      <c r="I122" s="159"/>
      <c r="J122" s="159"/>
      <c r="K122" s="831"/>
      <c r="L122" s="831"/>
      <c r="M122" s="831"/>
      <c r="N122" s="831"/>
      <c r="O122" s="831"/>
      <c r="P122" s="831"/>
      <c r="Q122" s="831"/>
      <c r="R122" s="831"/>
      <c r="S122" s="831"/>
      <c r="T122" s="831"/>
      <c r="U122" s="831"/>
      <c r="V122" s="831"/>
      <c r="W122" s="831"/>
    </row>
    <row r="123" spans="1:25" s="162" customFormat="1" ht="11.25">
      <c r="A123" s="920" t="s">
        <v>1182</v>
      </c>
      <c r="B123" s="160"/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38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100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1.7109375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388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389</v>
      </c>
      <c r="L2" s="110" t="s">
        <v>390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33.200000000000003" customHeight="1">
      <c r="A6" s="1007"/>
      <c r="B6" s="125" t="s">
        <v>256</v>
      </c>
      <c r="C6" s="125" t="s">
        <v>257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264851.78105689998</v>
      </c>
      <c r="C8" s="134">
        <v>301600.50848269998</v>
      </c>
      <c r="D8" s="134">
        <v>566452.28953960002</v>
      </c>
      <c r="E8" s="134">
        <v>23979.282690399996</v>
      </c>
      <c r="F8" s="134">
        <v>93420.534820700006</v>
      </c>
      <c r="G8" s="134" t="s">
        <v>130</v>
      </c>
      <c r="H8" s="134" t="s">
        <v>130</v>
      </c>
      <c r="I8" s="134" t="s">
        <v>130</v>
      </c>
      <c r="J8" s="134">
        <v>6193.9721830999997</v>
      </c>
      <c r="K8" s="134">
        <v>2963929.6143775</v>
      </c>
      <c r="L8" s="134">
        <v>1018895.3608652001</v>
      </c>
      <c r="M8" s="134">
        <v>917267.62158130016</v>
      </c>
      <c r="N8" s="134">
        <v>2588445.5662806001</v>
      </c>
      <c r="O8" s="134">
        <v>21700.538840900001</v>
      </c>
      <c r="P8" s="134">
        <v>124235.91732779999</v>
      </c>
      <c r="Q8" s="134">
        <v>4670545.0048958007</v>
      </c>
      <c r="R8" s="134">
        <v>50.1556827</v>
      </c>
      <c r="S8" s="134">
        <v>2027.2808389000002</v>
      </c>
      <c r="T8" s="134">
        <v>55027.007150400001</v>
      </c>
      <c r="U8" s="134" t="s">
        <v>130</v>
      </c>
      <c r="V8" s="134" t="s">
        <v>130</v>
      </c>
      <c r="W8" s="134">
        <v>8381625.1421791008</v>
      </c>
      <c r="X8" s="135"/>
      <c r="Y8" s="135"/>
    </row>
    <row r="9" spans="1:25" s="140" customFormat="1" ht="14.1" customHeight="1">
      <c r="A9" s="137" t="s">
        <v>281</v>
      </c>
      <c r="B9" s="138">
        <v>156733.3347028</v>
      </c>
      <c r="C9" s="138">
        <v>19987.369908000001</v>
      </c>
      <c r="D9" s="138">
        <v>176720.70461079999</v>
      </c>
      <c r="E9" s="138">
        <v>13582.516852599998</v>
      </c>
      <c r="F9" s="138">
        <v>44130.116365199996</v>
      </c>
      <c r="G9" s="138" t="s">
        <v>130</v>
      </c>
      <c r="H9" s="138" t="s">
        <v>130</v>
      </c>
      <c r="I9" s="138" t="s">
        <v>130</v>
      </c>
      <c r="J9" s="138">
        <v>3097.1772115999997</v>
      </c>
      <c r="K9" s="138">
        <v>433776.12727579998</v>
      </c>
      <c r="L9" s="138">
        <v>348419.49240840005</v>
      </c>
      <c r="M9" s="138">
        <v>305961.6517776</v>
      </c>
      <c r="N9" s="138">
        <v>924816.52792829985</v>
      </c>
      <c r="O9" s="138">
        <v>9831.0860477999995</v>
      </c>
      <c r="P9" s="138">
        <v>38380.041836699995</v>
      </c>
      <c r="Q9" s="138">
        <v>1627408.7999988</v>
      </c>
      <c r="R9" s="138">
        <v>0.1154266</v>
      </c>
      <c r="S9" s="138">
        <v>5.3999999999999999E-2</v>
      </c>
      <c r="T9" s="138">
        <v>52846.577033300004</v>
      </c>
      <c r="U9" s="138" t="s">
        <v>130</v>
      </c>
      <c r="V9" s="138" t="s">
        <v>130</v>
      </c>
      <c r="W9" s="138">
        <v>2351562.1887746998</v>
      </c>
      <c r="X9" s="139"/>
      <c r="Y9" s="139"/>
    </row>
    <row r="10" spans="1:25" s="140" customFormat="1" ht="20.100000000000001" customHeight="1">
      <c r="A10" s="141" t="s">
        <v>282</v>
      </c>
      <c r="B10" s="138">
        <v>0.34684559999999998</v>
      </c>
      <c r="C10" s="138" t="s">
        <v>130</v>
      </c>
      <c r="D10" s="138">
        <v>0.34684559999999998</v>
      </c>
      <c r="E10" s="138" t="s">
        <v>130</v>
      </c>
      <c r="F10" s="138">
        <v>6.3683199999999995E-2</v>
      </c>
      <c r="G10" s="138" t="s">
        <v>130</v>
      </c>
      <c r="H10" s="138" t="s">
        <v>130</v>
      </c>
      <c r="I10" s="138" t="s">
        <v>130</v>
      </c>
      <c r="J10" s="138" t="s">
        <v>130</v>
      </c>
      <c r="K10" s="138">
        <v>492.0400856</v>
      </c>
      <c r="L10" s="138">
        <v>54.187074799999998</v>
      </c>
      <c r="M10" s="138" t="s">
        <v>130</v>
      </c>
      <c r="N10" s="138">
        <v>137.99637430000001</v>
      </c>
      <c r="O10" s="138" t="s">
        <v>130</v>
      </c>
      <c r="P10" s="138">
        <v>1.0004390000000001</v>
      </c>
      <c r="Q10" s="138">
        <v>193.18388810000002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>
        <v>685.63450250000005</v>
      </c>
      <c r="X10" s="139"/>
      <c r="Y10" s="139"/>
    </row>
    <row r="11" spans="1:25" s="140" customFormat="1" ht="39.950000000000003" customHeight="1">
      <c r="A11" s="142" t="s">
        <v>283</v>
      </c>
      <c r="B11" s="138">
        <v>95661.700081300005</v>
      </c>
      <c r="C11" s="138">
        <v>4750.6247055000003</v>
      </c>
      <c r="D11" s="138">
        <v>100412.3247868</v>
      </c>
      <c r="E11" s="138">
        <v>11255.449999999999</v>
      </c>
      <c r="F11" s="138">
        <v>5436.7995382999998</v>
      </c>
      <c r="G11" s="138" t="s">
        <v>130</v>
      </c>
      <c r="H11" s="138" t="s">
        <v>130</v>
      </c>
      <c r="I11" s="138" t="s">
        <v>130</v>
      </c>
      <c r="J11" s="138">
        <v>247.6624176</v>
      </c>
      <c r="K11" s="138">
        <v>94350.058744199996</v>
      </c>
      <c r="L11" s="138">
        <v>82297.526521799999</v>
      </c>
      <c r="M11" s="138">
        <v>33634.495480200007</v>
      </c>
      <c r="N11" s="138">
        <v>317390.7128792</v>
      </c>
      <c r="O11" s="138">
        <v>587.58329419999995</v>
      </c>
      <c r="P11" s="138">
        <v>4491.7569165000004</v>
      </c>
      <c r="Q11" s="138">
        <v>438402.07509190001</v>
      </c>
      <c r="R11" s="138">
        <v>9.54266E-2</v>
      </c>
      <c r="S11" s="138" t="s">
        <v>130</v>
      </c>
      <c r="T11" s="138">
        <v>51591.825131500002</v>
      </c>
      <c r="U11" s="138" t="s">
        <v>130</v>
      </c>
      <c r="V11" s="138" t="s">
        <v>130</v>
      </c>
      <c r="W11" s="138">
        <v>701696.29113689996</v>
      </c>
      <c r="X11" s="139"/>
      <c r="Y11" s="139"/>
    </row>
    <row r="12" spans="1:25" s="140" customFormat="1" ht="20.100000000000001" customHeight="1">
      <c r="A12" s="142" t="s">
        <v>284</v>
      </c>
      <c r="B12" s="138">
        <v>61071.287775900004</v>
      </c>
      <c r="C12" s="138">
        <v>15236.7452025</v>
      </c>
      <c r="D12" s="138">
        <v>76308.032978400006</v>
      </c>
      <c r="E12" s="138">
        <v>2327.0668525999999</v>
      </c>
      <c r="F12" s="138">
        <v>38693.2531437</v>
      </c>
      <c r="G12" s="138" t="s">
        <v>130</v>
      </c>
      <c r="H12" s="138" t="s">
        <v>130</v>
      </c>
      <c r="I12" s="138" t="s">
        <v>130</v>
      </c>
      <c r="J12" s="138">
        <v>2849.5147939999997</v>
      </c>
      <c r="K12" s="138">
        <v>338934.02844600001</v>
      </c>
      <c r="L12" s="138">
        <v>266067.77881180006</v>
      </c>
      <c r="M12" s="138">
        <v>272327.15629740001</v>
      </c>
      <c r="N12" s="138">
        <v>607287.81867479987</v>
      </c>
      <c r="O12" s="138">
        <v>9243.5027535999998</v>
      </c>
      <c r="P12" s="138">
        <v>33887.284481199997</v>
      </c>
      <c r="Q12" s="138">
        <v>1188813.5410187999</v>
      </c>
      <c r="R12" s="138">
        <v>0.02</v>
      </c>
      <c r="S12" s="138">
        <v>5.3999999999999999E-2</v>
      </c>
      <c r="T12" s="138">
        <v>1254.7519018000003</v>
      </c>
      <c r="U12" s="138" t="s">
        <v>130</v>
      </c>
      <c r="V12" s="138" t="s">
        <v>130</v>
      </c>
      <c r="W12" s="138">
        <v>1649180.2631353</v>
      </c>
      <c r="X12" s="139"/>
      <c r="Y12" s="139"/>
    </row>
    <row r="13" spans="1:25" s="140" customFormat="1" ht="20.100000000000001" customHeight="1">
      <c r="A13" s="143" t="s">
        <v>285</v>
      </c>
      <c r="B13" s="138">
        <v>108118.4463541</v>
      </c>
      <c r="C13" s="138">
        <v>281613.13857469999</v>
      </c>
      <c r="D13" s="138">
        <v>389731.5849288</v>
      </c>
      <c r="E13" s="138">
        <v>10396.7658378</v>
      </c>
      <c r="F13" s="138">
        <v>49290.418455500003</v>
      </c>
      <c r="G13" s="138" t="s">
        <v>130</v>
      </c>
      <c r="H13" s="138" t="s">
        <v>130</v>
      </c>
      <c r="I13" s="138" t="s">
        <v>130</v>
      </c>
      <c r="J13" s="138">
        <v>3096.7949715</v>
      </c>
      <c r="K13" s="138">
        <v>2530153.4871017002</v>
      </c>
      <c r="L13" s="138">
        <v>670475.8684568</v>
      </c>
      <c r="M13" s="138">
        <v>611305.96980370011</v>
      </c>
      <c r="N13" s="138">
        <v>1663629.0383523002</v>
      </c>
      <c r="O13" s="138">
        <v>11869.452793100001</v>
      </c>
      <c r="P13" s="138">
        <v>85855.8754911</v>
      </c>
      <c r="Q13" s="138">
        <v>3043136.204897</v>
      </c>
      <c r="R13" s="138">
        <v>50.040256100000001</v>
      </c>
      <c r="S13" s="138">
        <v>2027.2268389000001</v>
      </c>
      <c r="T13" s="138">
        <v>2180.4301170999997</v>
      </c>
      <c r="U13" s="138" t="s">
        <v>130</v>
      </c>
      <c r="V13" s="138" t="s">
        <v>130</v>
      </c>
      <c r="W13" s="138">
        <v>6030062.9534043996</v>
      </c>
      <c r="X13" s="139"/>
      <c r="Y13" s="139"/>
    </row>
    <row r="14" spans="1:25" s="140" customFormat="1" ht="20.100000000000001" customHeight="1">
      <c r="A14" s="142" t="s">
        <v>286</v>
      </c>
      <c r="B14" s="138">
        <v>70214.689352200003</v>
      </c>
      <c r="C14" s="138">
        <v>253627.94370420004</v>
      </c>
      <c r="D14" s="138">
        <v>323842.63305640005</v>
      </c>
      <c r="E14" s="138">
        <v>8920.730816199999</v>
      </c>
      <c r="F14" s="138">
        <v>29033.0272171</v>
      </c>
      <c r="G14" s="138" t="s">
        <v>130</v>
      </c>
      <c r="H14" s="138" t="s">
        <v>130</v>
      </c>
      <c r="I14" s="138" t="s">
        <v>130</v>
      </c>
      <c r="J14" s="138">
        <v>3047.8867747999998</v>
      </c>
      <c r="K14" s="138">
        <v>2223538.3347371002</v>
      </c>
      <c r="L14" s="138">
        <v>389812.73588380002</v>
      </c>
      <c r="M14" s="138">
        <v>511820.38779469999</v>
      </c>
      <c r="N14" s="138">
        <v>1310324.5237713</v>
      </c>
      <c r="O14" s="138">
        <v>8947.012154</v>
      </c>
      <c r="P14" s="138">
        <v>67885.820171900006</v>
      </c>
      <c r="Q14" s="138">
        <v>2288790.4797756998</v>
      </c>
      <c r="R14" s="138">
        <v>50.040256100000001</v>
      </c>
      <c r="S14" s="138">
        <v>2027.2268389000001</v>
      </c>
      <c r="T14" s="138">
        <v>1465.7250219</v>
      </c>
      <c r="U14" s="138" t="s">
        <v>130</v>
      </c>
      <c r="V14" s="138" t="s">
        <v>130</v>
      </c>
      <c r="W14" s="138">
        <v>4880716.0844941987</v>
      </c>
      <c r="X14" s="139"/>
      <c r="Y14" s="139"/>
    </row>
    <row r="15" spans="1:25" s="140" customFormat="1" ht="14.1" customHeight="1">
      <c r="A15" s="142" t="s">
        <v>287</v>
      </c>
      <c r="B15" s="138">
        <v>35353.815042599999</v>
      </c>
      <c r="C15" s="138">
        <v>27407.156019699996</v>
      </c>
      <c r="D15" s="138">
        <v>62760.971062299999</v>
      </c>
      <c r="E15" s="138">
        <v>1456.4950216</v>
      </c>
      <c r="F15" s="138">
        <v>13980.162923100002</v>
      </c>
      <c r="G15" s="138" t="s">
        <v>130</v>
      </c>
      <c r="H15" s="138" t="s">
        <v>130</v>
      </c>
      <c r="I15" s="138" t="s">
        <v>130</v>
      </c>
      <c r="J15" s="138" t="s">
        <v>130</v>
      </c>
      <c r="K15" s="138">
        <v>195296.37945939999</v>
      </c>
      <c r="L15" s="138">
        <v>96833.706076700022</v>
      </c>
      <c r="M15" s="138">
        <v>29653.623345899996</v>
      </c>
      <c r="N15" s="138">
        <v>83936.151417100002</v>
      </c>
      <c r="O15" s="138">
        <v>2019.872717</v>
      </c>
      <c r="P15" s="138">
        <v>11969.160900899999</v>
      </c>
      <c r="Q15" s="138">
        <v>224412.51445760002</v>
      </c>
      <c r="R15" s="138" t="s">
        <v>130</v>
      </c>
      <c r="S15" s="138" t="s">
        <v>130</v>
      </c>
      <c r="T15" s="138">
        <v>150.9011941</v>
      </c>
      <c r="U15" s="138" t="s">
        <v>130</v>
      </c>
      <c r="V15" s="138" t="s">
        <v>130</v>
      </c>
      <c r="W15" s="138">
        <v>498057.42411809997</v>
      </c>
      <c r="X15" s="139"/>
      <c r="Y15" s="139"/>
    </row>
    <row r="16" spans="1:25" s="140" customFormat="1" ht="20.100000000000001" customHeight="1">
      <c r="A16" s="142" t="s">
        <v>288</v>
      </c>
      <c r="B16" s="138">
        <v>21.0297515</v>
      </c>
      <c r="C16" s="138" t="s">
        <v>130</v>
      </c>
      <c r="D16" s="138">
        <v>21.0297515</v>
      </c>
      <c r="E16" s="138" t="s">
        <v>130</v>
      </c>
      <c r="F16" s="138">
        <v>12.539885200000001</v>
      </c>
      <c r="G16" s="138" t="s">
        <v>130</v>
      </c>
      <c r="H16" s="138" t="s">
        <v>130</v>
      </c>
      <c r="I16" s="138" t="s">
        <v>130</v>
      </c>
      <c r="J16" s="138" t="s">
        <v>130</v>
      </c>
      <c r="K16" s="138">
        <v>4780.0662866999992</v>
      </c>
      <c r="L16" s="138">
        <v>8840.7425779000005</v>
      </c>
      <c r="M16" s="138">
        <v>13326.4328725</v>
      </c>
      <c r="N16" s="138">
        <v>8718.2927939000001</v>
      </c>
      <c r="O16" s="138" t="s">
        <v>130</v>
      </c>
      <c r="P16" s="138">
        <v>501.22800000000001</v>
      </c>
      <c r="Q16" s="138">
        <v>31386.696244299997</v>
      </c>
      <c r="R16" s="138" t="s">
        <v>130</v>
      </c>
      <c r="S16" s="138" t="s">
        <v>130</v>
      </c>
      <c r="T16" s="138">
        <v>2.1000000000000001E-2</v>
      </c>
      <c r="U16" s="138" t="s">
        <v>130</v>
      </c>
      <c r="V16" s="138" t="s">
        <v>130</v>
      </c>
      <c r="W16" s="138">
        <v>36200.353167699999</v>
      </c>
      <c r="X16" s="139"/>
      <c r="Y16" s="139"/>
    </row>
    <row r="17" spans="1:25" s="140" customFormat="1" ht="20.100000000000001" customHeight="1">
      <c r="A17" s="142" t="s">
        <v>289</v>
      </c>
      <c r="B17" s="138">
        <v>836.5540931999999</v>
      </c>
      <c r="C17" s="138">
        <v>566.61992239999995</v>
      </c>
      <c r="D17" s="138">
        <v>1403.1740155999998</v>
      </c>
      <c r="E17" s="138">
        <v>9.5399999999999991</v>
      </c>
      <c r="F17" s="138">
        <v>2693.6563511999993</v>
      </c>
      <c r="G17" s="138" t="s">
        <v>130</v>
      </c>
      <c r="H17" s="138" t="s">
        <v>130</v>
      </c>
      <c r="I17" s="138" t="s">
        <v>130</v>
      </c>
      <c r="J17" s="138">
        <v>48.908196699999998</v>
      </c>
      <c r="K17" s="138">
        <v>87114.686644799978</v>
      </c>
      <c r="L17" s="138">
        <v>102031.62742010001</v>
      </c>
      <c r="M17" s="138">
        <v>28501.686391800002</v>
      </c>
      <c r="N17" s="138">
        <v>10550.6404709</v>
      </c>
      <c r="O17" s="138">
        <v>25.367922100000001</v>
      </c>
      <c r="P17" s="138">
        <v>69.9051513</v>
      </c>
      <c r="Q17" s="138">
        <v>141179.22735619999</v>
      </c>
      <c r="R17" s="138" t="s">
        <v>130</v>
      </c>
      <c r="S17" s="138" t="s">
        <v>130</v>
      </c>
      <c r="T17" s="138">
        <v>50.02561</v>
      </c>
      <c r="U17" s="138" t="s">
        <v>130</v>
      </c>
      <c r="V17" s="138" t="s">
        <v>130</v>
      </c>
      <c r="W17" s="138">
        <v>232499.21817449998</v>
      </c>
      <c r="X17" s="139"/>
      <c r="Y17" s="139"/>
    </row>
    <row r="18" spans="1:25" s="140" customFormat="1" ht="20.100000000000001" customHeight="1">
      <c r="A18" s="142" t="s">
        <v>290</v>
      </c>
      <c r="B18" s="138">
        <v>1692.3581146000001</v>
      </c>
      <c r="C18" s="138">
        <v>11.4189284</v>
      </c>
      <c r="D18" s="138">
        <v>1703.777043</v>
      </c>
      <c r="E18" s="138">
        <v>10</v>
      </c>
      <c r="F18" s="138">
        <v>3571.0320789000002</v>
      </c>
      <c r="G18" s="138" t="s">
        <v>130</v>
      </c>
      <c r="H18" s="138" t="s">
        <v>130</v>
      </c>
      <c r="I18" s="138" t="s">
        <v>130</v>
      </c>
      <c r="J18" s="138" t="s">
        <v>130</v>
      </c>
      <c r="K18" s="138">
        <v>19424.0199737</v>
      </c>
      <c r="L18" s="138">
        <v>72957.056498299993</v>
      </c>
      <c r="M18" s="138">
        <v>28003.839398799999</v>
      </c>
      <c r="N18" s="138">
        <v>250099.42989910001</v>
      </c>
      <c r="O18" s="138">
        <v>877.2</v>
      </c>
      <c r="P18" s="138">
        <v>5429.7612669999999</v>
      </c>
      <c r="Q18" s="138">
        <v>357367.28706320003</v>
      </c>
      <c r="R18" s="138" t="s">
        <v>130</v>
      </c>
      <c r="S18" s="138" t="s">
        <v>130</v>
      </c>
      <c r="T18" s="138">
        <v>513.75729109999997</v>
      </c>
      <c r="U18" s="138" t="s">
        <v>130</v>
      </c>
      <c r="V18" s="138" t="s">
        <v>130</v>
      </c>
      <c r="W18" s="138">
        <v>382589.87344990001</v>
      </c>
      <c r="X18" s="139"/>
      <c r="Y18" s="139"/>
    </row>
    <row r="19" spans="1:25" s="136" customFormat="1" ht="14.1" customHeight="1">
      <c r="A19" s="133" t="s">
        <v>291</v>
      </c>
      <c r="B19" s="134">
        <v>6747715.9709791001</v>
      </c>
      <c r="C19" s="134">
        <v>2583916.6643436998</v>
      </c>
      <c r="D19" s="134">
        <v>9331632.6353227999</v>
      </c>
      <c r="E19" s="134">
        <v>1315341.3224877</v>
      </c>
      <c r="F19" s="134">
        <v>20651361.633873701</v>
      </c>
      <c r="G19" s="134">
        <v>57189.633182699996</v>
      </c>
      <c r="H19" s="134">
        <v>157388.89207969999</v>
      </c>
      <c r="I19" s="134">
        <v>144966.43546810001</v>
      </c>
      <c r="J19" s="134">
        <v>1022648.7656442</v>
      </c>
      <c r="K19" s="134">
        <v>5833303.0003589001</v>
      </c>
      <c r="L19" s="134">
        <v>20288540.276448298</v>
      </c>
      <c r="M19" s="134">
        <v>6562347.5858826004</v>
      </c>
      <c r="N19" s="134">
        <v>10969491.618865199</v>
      </c>
      <c r="O19" s="134">
        <v>905264.36331070005</v>
      </c>
      <c r="P19" s="134">
        <v>7206647.8099140003</v>
      </c>
      <c r="Q19" s="134">
        <v>45932291.654420801</v>
      </c>
      <c r="R19" s="134">
        <v>9196153.2894540988</v>
      </c>
      <c r="S19" s="134">
        <v>3313426.8029403002</v>
      </c>
      <c r="T19" s="134">
        <v>2928755.7712613004</v>
      </c>
      <c r="U19" s="134">
        <v>93524.189094800007</v>
      </c>
      <c r="V19" s="134">
        <v>5277.5192836000006</v>
      </c>
      <c r="W19" s="134">
        <v>99983261.544872701</v>
      </c>
      <c r="X19" s="135"/>
      <c r="Y19" s="135"/>
    </row>
    <row r="20" spans="1:25" s="140" customFormat="1" ht="14.1" customHeight="1">
      <c r="A20" s="143" t="s">
        <v>292</v>
      </c>
      <c r="B20" s="144">
        <v>5325638.4899344994</v>
      </c>
      <c r="C20" s="144">
        <v>1056704.9619638</v>
      </c>
      <c r="D20" s="138">
        <v>6382343.4518982992</v>
      </c>
      <c r="E20" s="144">
        <v>1181587.4804298999</v>
      </c>
      <c r="F20" s="144">
        <v>431989.49767079996</v>
      </c>
      <c r="G20" s="144">
        <v>233.30326019999998</v>
      </c>
      <c r="H20" s="144">
        <v>434.48015779999997</v>
      </c>
      <c r="I20" s="144">
        <v>13093.6444121</v>
      </c>
      <c r="J20" s="144">
        <v>910252.95892210002</v>
      </c>
      <c r="K20" s="144">
        <v>3984839.0312674996</v>
      </c>
      <c r="L20" s="144">
        <v>3855577.2836823999</v>
      </c>
      <c r="M20" s="144">
        <v>1711292.4132119003</v>
      </c>
      <c r="N20" s="144">
        <v>2568631.0167268999</v>
      </c>
      <c r="O20" s="144">
        <v>163167.64726969998</v>
      </c>
      <c r="P20" s="144">
        <v>811240.36629779998</v>
      </c>
      <c r="Q20" s="138">
        <v>9109908.7271886989</v>
      </c>
      <c r="R20" s="144">
        <v>72016.772643499993</v>
      </c>
      <c r="S20" s="144">
        <v>3310685.1901389998</v>
      </c>
      <c r="T20" s="144">
        <v>2831399.3497429001</v>
      </c>
      <c r="U20" s="144">
        <v>450.66252499999996</v>
      </c>
      <c r="V20" s="144">
        <v>3736.0834881999999</v>
      </c>
      <c r="W20" s="138">
        <v>28232970.633745994</v>
      </c>
      <c r="X20" s="139"/>
      <c r="Y20" s="139"/>
    </row>
    <row r="21" spans="1:25" s="140" customFormat="1" ht="14.1" customHeight="1">
      <c r="A21" s="143" t="s">
        <v>293</v>
      </c>
      <c r="B21" s="138">
        <v>74879.166318300006</v>
      </c>
      <c r="C21" s="138">
        <v>11890.6285011</v>
      </c>
      <c r="D21" s="138">
        <v>86769.794819400006</v>
      </c>
      <c r="E21" s="138">
        <v>29.3196656</v>
      </c>
      <c r="F21" s="138">
        <v>15889.785377600001</v>
      </c>
      <c r="G21" s="138" t="s">
        <v>130</v>
      </c>
      <c r="H21" s="138" t="s">
        <v>130</v>
      </c>
      <c r="I21" s="138" t="s">
        <v>130</v>
      </c>
      <c r="J21" s="138">
        <v>858.91048799999999</v>
      </c>
      <c r="K21" s="138">
        <v>51483.082001899995</v>
      </c>
      <c r="L21" s="138">
        <v>69806.7036601</v>
      </c>
      <c r="M21" s="138">
        <v>24137.182496699999</v>
      </c>
      <c r="N21" s="138">
        <v>16368.5043838</v>
      </c>
      <c r="O21" s="138">
        <v>772.14514450000001</v>
      </c>
      <c r="P21" s="138">
        <v>8136.4005754999998</v>
      </c>
      <c r="Q21" s="138">
        <v>119220.93626059999</v>
      </c>
      <c r="R21" s="138">
        <v>1788.8867802999998</v>
      </c>
      <c r="S21" s="138">
        <v>1357.1163436000002</v>
      </c>
      <c r="T21" s="138">
        <v>123.0760061</v>
      </c>
      <c r="U21" s="138" t="s">
        <v>130</v>
      </c>
      <c r="V21" s="138">
        <v>0.12873299999999999</v>
      </c>
      <c r="W21" s="138">
        <v>277521.03647609998</v>
      </c>
      <c r="X21" s="139"/>
      <c r="Y21" s="139"/>
    </row>
    <row r="22" spans="1:25" s="140" customFormat="1" ht="14.1" customHeight="1">
      <c r="A22" s="142" t="s">
        <v>294</v>
      </c>
      <c r="B22" s="138">
        <v>8443.8372545999991</v>
      </c>
      <c r="C22" s="138">
        <v>676.56005970000001</v>
      </c>
      <c r="D22" s="138">
        <v>9120.3973142999985</v>
      </c>
      <c r="E22" s="138">
        <v>27.200448300000001</v>
      </c>
      <c r="F22" s="138">
        <v>11814.096678100001</v>
      </c>
      <c r="G22" s="138" t="s">
        <v>130</v>
      </c>
      <c r="H22" s="138" t="s">
        <v>130</v>
      </c>
      <c r="I22" s="138" t="s">
        <v>130</v>
      </c>
      <c r="J22" s="138">
        <v>268.22466609999998</v>
      </c>
      <c r="K22" s="138">
        <v>5809.2994151000003</v>
      </c>
      <c r="L22" s="138">
        <v>18264.718991500002</v>
      </c>
      <c r="M22" s="138">
        <v>1713.4941312999999</v>
      </c>
      <c r="N22" s="138">
        <v>7989.3052809000001</v>
      </c>
      <c r="O22" s="138">
        <v>413.40360290000001</v>
      </c>
      <c r="P22" s="138">
        <v>4019.5037446000001</v>
      </c>
      <c r="Q22" s="138">
        <v>32400.4257512</v>
      </c>
      <c r="R22" s="138">
        <v>293.6640946</v>
      </c>
      <c r="S22" s="138" t="s">
        <v>130</v>
      </c>
      <c r="T22" s="138">
        <v>4.8197431999999996</v>
      </c>
      <c r="U22" s="138" t="s">
        <v>130</v>
      </c>
      <c r="V22" s="138">
        <v>0.12873299999999999</v>
      </c>
      <c r="W22" s="138">
        <v>59738.256843899995</v>
      </c>
      <c r="X22" s="139"/>
      <c r="Y22" s="139"/>
    </row>
    <row r="23" spans="1:25" s="140" customFormat="1" ht="14.1" customHeight="1">
      <c r="A23" s="142" t="s">
        <v>295</v>
      </c>
      <c r="B23" s="138">
        <v>16807.572505600001</v>
      </c>
      <c r="C23" s="138">
        <v>4110.3986728999998</v>
      </c>
      <c r="D23" s="138">
        <v>20917.9711785</v>
      </c>
      <c r="E23" s="138" t="s">
        <v>130</v>
      </c>
      <c r="F23" s="138">
        <v>935.71753980000005</v>
      </c>
      <c r="G23" s="138" t="s">
        <v>130</v>
      </c>
      <c r="H23" s="138" t="s">
        <v>130</v>
      </c>
      <c r="I23" s="138" t="s">
        <v>130</v>
      </c>
      <c r="J23" s="138">
        <v>322.12584609999999</v>
      </c>
      <c r="K23" s="138">
        <v>27969.115452999999</v>
      </c>
      <c r="L23" s="138">
        <v>8722.4541174000005</v>
      </c>
      <c r="M23" s="138">
        <v>1340.2699181</v>
      </c>
      <c r="N23" s="138">
        <v>3795.2498510999999</v>
      </c>
      <c r="O23" s="138">
        <v>175.36898149999999</v>
      </c>
      <c r="P23" s="138">
        <v>515.31981759999996</v>
      </c>
      <c r="Q23" s="138">
        <v>14548.662685700001</v>
      </c>
      <c r="R23" s="138">
        <v>342.20753500000001</v>
      </c>
      <c r="S23" s="138">
        <v>71.753102999999996</v>
      </c>
      <c r="T23" s="138">
        <v>6.1704653</v>
      </c>
      <c r="U23" s="138" t="s">
        <v>130</v>
      </c>
      <c r="V23" s="138" t="s">
        <v>130</v>
      </c>
      <c r="W23" s="138">
        <v>65113.723806399998</v>
      </c>
      <c r="X23" s="139"/>
      <c r="Y23" s="139"/>
    </row>
    <row r="24" spans="1:25" s="140" customFormat="1" ht="14.1" customHeight="1">
      <c r="A24" s="142" t="s">
        <v>296</v>
      </c>
      <c r="B24" s="138">
        <v>14273.350195200001</v>
      </c>
      <c r="C24" s="138">
        <v>3981.8162828999998</v>
      </c>
      <c r="D24" s="138">
        <v>18255.1664781</v>
      </c>
      <c r="E24" s="138">
        <v>1.5020833</v>
      </c>
      <c r="F24" s="138">
        <v>1423.9363174</v>
      </c>
      <c r="G24" s="138" t="s">
        <v>130</v>
      </c>
      <c r="H24" s="138" t="s">
        <v>130</v>
      </c>
      <c r="I24" s="138" t="s">
        <v>130</v>
      </c>
      <c r="J24" s="138">
        <v>268.55997580000002</v>
      </c>
      <c r="K24" s="138">
        <v>2663.0434645</v>
      </c>
      <c r="L24" s="138">
        <v>1969.02584</v>
      </c>
      <c r="M24" s="138">
        <v>1202.1197165999999</v>
      </c>
      <c r="N24" s="138">
        <v>625.25259319999998</v>
      </c>
      <c r="O24" s="138">
        <v>88.782560099999998</v>
      </c>
      <c r="P24" s="138">
        <v>262.0581444</v>
      </c>
      <c r="Q24" s="138">
        <v>4147.2388542999997</v>
      </c>
      <c r="R24" s="138">
        <v>443.17671719999998</v>
      </c>
      <c r="S24" s="138">
        <v>500.02048860000002</v>
      </c>
      <c r="T24" s="138">
        <v>0.68835979999999997</v>
      </c>
      <c r="U24" s="138" t="s">
        <v>130</v>
      </c>
      <c r="V24" s="138" t="s">
        <v>130</v>
      </c>
      <c r="W24" s="138">
        <v>27703.332738999994</v>
      </c>
      <c r="X24" s="139"/>
      <c r="Y24" s="139"/>
    </row>
    <row r="25" spans="1:25" s="140" customFormat="1" ht="14.1" customHeight="1">
      <c r="A25" s="142" t="s">
        <v>297</v>
      </c>
      <c r="B25" s="138">
        <v>35354.406362900001</v>
      </c>
      <c r="C25" s="138">
        <v>3121.8534856000001</v>
      </c>
      <c r="D25" s="138">
        <v>38476.259848499998</v>
      </c>
      <c r="E25" s="138">
        <v>0.61713399999999996</v>
      </c>
      <c r="F25" s="138">
        <v>1716.0348423</v>
      </c>
      <c r="G25" s="138" t="s">
        <v>130</v>
      </c>
      <c r="H25" s="138" t="s">
        <v>130</v>
      </c>
      <c r="I25" s="138" t="s">
        <v>130</v>
      </c>
      <c r="J25" s="138" t="s">
        <v>130</v>
      </c>
      <c r="K25" s="138">
        <v>15041.623669299999</v>
      </c>
      <c r="L25" s="138">
        <v>40850.504711200003</v>
      </c>
      <c r="M25" s="138">
        <v>19881.2987307</v>
      </c>
      <c r="N25" s="138">
        <v>3958.6966585999999</v>
      </c>
      <c r="O25" s="138">
        <v>94.59</v>
      </c>
      <c r="P25" s="138">
        <v>3339.5188689000001</v>
      </c>
      <c r="Q25" s="138">
        <v>68124.608969399997</v>
      </c>
      <c r="R25" s="138">
        <v>709.83843349999995</v>
      </c>
      <c r="S25" s="138">
        <v>785.34275200000002</v>
      </c>
      <c r="T25" s="138">
        <v>111.39743780000001</v>
      </c>
      <c r="U25" s="138" t="s">
        <v>130</v>
      </c>
      <c r="V25" s="138" t="s">
        <v>130</v>
      </c>
      <c r="W25" s="138">
        <v>124965.72308679999</v>
      </c>
      <c r="X25" s="139"/>
      <c r="Y25" s="139"/>
    </row>
    <row r="26" spans="1:25" s="140" customFormat="1" ht="14.1" customHeight="1">
      <c r="A26" s="145" t="s">
        <v>298</v>
      </c>
      <c r="B26" s="138">
        <v>2237921.5422126995</v>
      </c>
      <c r="C26" s="138">
        <v>537108.1143112001</v>
      </c>
      <c r="D26" s="138">
        <v>2775029.6565238996</v>
      </c>
      <c r="E26" s="138">
        <v>79235.851973500001</v>
      </c>
      <c r="F26" s="138">
        <v>99533.688005600008</v>
      </c>
      <c r="G26" s="138">
        <v>193.31174529999998</v>
      </c>
      <c r="H26" s="138">
        <v>434.48015779999997</v>
      </c>
      <c r="I26" s="138">
        <v>12728.8062035</v>
      </c>
      <c r="J26" s="138">
        <v>688397.13560539996</v>
      </c>
      <c r="K26" s="138">
        <v>2611518.3986850996</v>
      </c>
      <c r="L26" s="138">
        <v>2228068.2246987</v>
      </c>
      <c r="M26" s="138">
        <v>1141709.9491052001</v>
      </c>
      <c r="N26" s="138">
        <v>1503208.6799111001</v>
      </c>
      <c r="O26" s="138">
        <v>74149.836765200002</v>
      </c>
      <c r="P26" s="138">
        <v>219170.66314809999</v>
      </c>
      <c r="Q26" s="138">
        <v>5166307.3536283001</v>
      </c>
      <c r="R26" s="138">
        <v>12353.8959338</v>
      </c>
      <c r="S26" s="138">
        <v>1679068.6178710999</v>
      </c>
      <c r="T26" s="138">
        <v>34415.405956099996</v>
      </c>
      <c r="U26" s="138" t="s">
        <v>130</v>
      </c>
      <c r="V26" s="138">
        <v>3283.2845526999999</v>
      </c>
      <c r="W26" s="138">
        <v>13162499.8868421</v>
      </c>
      <c r="X26" s="139"/>
      <c r="Y26" s="139"/>
    </row>
    <row r="27" spans="1:25" s="140" customFormat="1" ht="20.100000000000001" customHeight="1">
      <c r="A27" s="142" t="s">
        <v>299</v>
      </c>
      <c r="B27" s="138">
        <v>810835.07683060004</v>
      </c>
      <c r="C27" s="138">
        <v>144410.4563584</v>
      </c>
      <c r="D27" s="138">
        <v>955245.5331890001</v>
      </c>
      <c r="E27" s="138">
        <v>16754.842713400001</v>
      </c>
      <c r="F27" s="138">
        <v>18180.6418748</v>
      </c>
      <c r="G27" s="138">
        <v>83.225137899999993</v>
      </c>
      <c r="H27" s="138">
        <v>434.48015779999997</v>
      </c>
      <c r="I27" s="138">
        <v>10746.006194</v>
      </c>
      <c r="J27" s="138">
        <v>590166.8731953</v>
      </c>
      <c r="K27" s="138">
        <v>950900.17704760004</v>
      </c>
      <c r="L27" s="138">
        <v>1163127.3063511001</v>
      </c>
      <c r="M27" s="138">
        <v>503420.02833300002</v>
      </c>
      <c r="N27" s="138">
        <v>781847.57349590003</v>
      </c>
      <c r="O27" s="138">
        <v>7409.2703652</v>
      </c>
      <c r="P27" s="138">
        <v>131423.34778859999</v>
      </c>
      <c r="Q27" s="138">
        <v>2587227.5263338001</v>
      </c>
      <c r="R27" s="138">
        <v>4229.5171292000005</v>
      </c>
      <c r="S27" s="138">
        <v>1392046.1730146999</v>
      </c>
      <c r="T27" s="138">
        <v>16455.941723399999</v>
      </c>
      <c r="U27" s="138" t="s">
        <v>130</v>
      </c>
      <c r="V27" s="138">
        <v>202.97264379999999</v>
      </c>
      <c r="W27" s="138">
        <v>6542673.910354699</v>
      </c>
      <c r="X27" s="139"/>
      <c r="Y27" s="139"/>
    </row>
    <row r="28" spans="1:25" s="140" customFormat="1" ht="20.100000000000001" customHeight="1">
      <c r="A28" s="142" t="s">
        <v>300</v>
      </c>
      <c r="B28" s="138">
        <v>102067.2196695</v>
      </c>
      <c r="C28" s="138">
        <v>7262.7238447999998</v>
      </c>
      <c r="D28" s="138">
        <v>109329.9435143</v>
      </c>
      <c r="E28" s="138">
        <v>2.9793956000000001</v>
      </c>
      <c r="F28" s="138">
        <v>33128.204685999997</v>
      </c>
      <c r="G28" s="138" t="s">
        <v>130</v>
      </c>
      <c r="H28" s="138" t="s">
        <v>130</v>
      </c>
      <c r="I28" s="138" t="s">
        <v>130</v>
      </c>
      <c r="J28" s="138">
        <v>13108.799918799999</v>
      </c>
      <c r="K28" s="138">
        <v>223371.43775069999</v>
      </c>
      <c r="L28" s="138">
        <v>70849.301259900007</v>
      </c>
      <c r="M28" s="138">
        <v>23893.919111700001</v>
      </c>
      <c r="N28" s="138">
        <v>66402.155000900006</v>
      </c>
      <c r="O28" s="138">
        <v>325.21319399999999</v>
      </c>
      <c r="P28" s="138">
        <v>9153.3698915000004</v>
      </c>
      <c r="Q28" s="138">
        <v>170623.95845800004</v>
      </c>
      <c r="R28" s="138">
        <v>13.5242147</v>
      </c>
      <c r="S28" s="138">
        <v>22612.720899299999</v>
      </c>
      <c r="T28" s="138">
        <v>12863.7890556</v>
      </c>
      <c r="U28" s="138" t="s">
        <v>130</v>
      </c>
      <c r="V28" s="138">
        <v>0.33302359999999998</v>
      </c>
      <c r="W28" s="138">
        <v>585055.69091659994</v>
      </c>
      <c r="X28" s="139"/>
      <c r="Y28" s="139"/>
    </row>
    <row r="29" spans="1:25" s="140" customFormat="1" ht="14.1" customHeight="1">
      <c r="A29" s="146" t="s">
        <v>301</v>
      </c>
      <c r="B29" s="138">
        <v>1200112.2040211</v>
      </c>
      <c r="C29" s="138">
        <v>332548.89061990002</v>
      </c>
      <c r="D29" s="138">
        <v>1532661.094641</v>
      </c>
      <c r="E29" s="138">
        <v>62174.393565699997</v>
      </c>
      <c r="F29" s="138">
        <v>46370.1263215</v>
      </c>
      <c r="G29" s="138">
        <v>110.08660740000001</v>
      </c>
      <c r="H29" s="138" t="s">
        <v>130</v>
      </c>
      <c r="I29" s="138">
        <v>1982.8000095</v>
      </c>
      <c r="J29" s="138">
        <v>77374.693678099997</v>
      </c>
      <c r="K29" s="138">
        <v>1106811.0851818</v>
      </c>
      <c r="L29" s="138">
        <v>742521.77885100001</v>
      </c>
      <c r="M29" s="138">
        <v>498874.32636810001</v>
      </c>
      <c r="N29" s="138">
        <v>533445.28866279998</v>
      </c>
      <c r="O29" s="138">
        <v>65786.412451299999</v>
      </c>
      <c r="P29" s="138">
        <v>67004.645898999996</v>
      </c>
      <c r="Q29" s="138">
        <v>1907632.4522322002</v>
      </c>
      <c r="R29" s="138">
        <v>7544.5276715999998</v>
      </c>
      <c r="S29" s="138">
        <v>201456.69195509999</v>
      </c>
      <c r="T29" s="138">
        <v>4293.2199674000003</v>
      </c>
      <c r="U29" s="138" t="s">
        <v>130</v>
      </c>
      <c r="V29" s="138">
        <v>3079.1825927999998</v>
      </c>
      <c r="W29" s="138">
        <v>4951490.3544240985</v>
      </c>
      <c r="X29" s="139"/>
      <c r="Y29" s="139"/>
    </row>
    <row r="30" spans="1:25" s="140" customFormat="1" ht="20.100000000000001" customHeight="1">
      <c r="A30" s="146" t="s">
        <v>302</v>
      </c>
      <c r="B30" s="138">
        <v>124907.0416915</v>
      </c>
      <c r="C30" s="138">
        <v>52886.043488099996</v>
      </c>
      <c r="D30" s="138">
        <v>177793.08517959999</v>
      </c>
      <c r="E30" s="138">
        <v>303.63629880000002</v>
      </c>
      <c r="F30" s="138">
        <v>1854.7151233</v>
      </c>
      <c r="G30" s="138" t="s">
        <v>130</v>
      </c>
      <c r="H30" s="138" t="s">
        <v>130</v>
      </c>
      <c r="I30" s="138" t="s">
        <v>130</v>
      </c>
      <c r="J30" s="138">
        <v>7746.7688132000003</v>
      </c>
      <c r="K30" s="138">
        <v>330435.69870499999</v>
      </c>
      <c r="L30" s="138">
        <v>251569.83823669999</v>
      </c>
      <c r="M30" s="138">
        <v>115521.6752924</v>
      </c>
      <c r="N30" s="138">
        <v>121513.6627515</v>
      </c>
      <c r="O30" s="138">
        <v>628.94075469999996</v>
      </c>
      <c r="P30" s="138">
        <v>11589.299569000001</v>
      </c>
      <c r="Q30" s="138">
        <v>500823.41660430003</v>
      </c>
      <c r="R30" s="138">
        <v>566.32691829999999</v>
      </c>
      <c r="S30" s="138">
        <v>62953.032002</v>
      </c>
      <c r="T30" s="138">
        <v>802.45520969999995</v>
      </c>
      <c r="U30" s="138" t="s">
        <v>130</v>
      </c>
      <c r="V30" s="138">
        <v>0.79629249999999996</v>
      </c>
      <c r="W30" s="138">
        <v>1083279.9311466999</v>
      </c>
      <c r="X30" s="139"/>
      <c r="Y30" s="139"/>
    </row>
    <row r="31" spans="1:25" s="140" customFormat="1" ht="20.100000000000001" customHeight="1">
      <c r="A31" s="147" t="s">
        <v>303</v>
      </c>
      <c r="B31" s="138">
        <v>2928830.2253969</v>
      </c>
      <c r="C31" s="138">
        <v>495445.77687320003</v>
      </c>
      <c r="D31" s="138">
        <v>3424276.0022701002</v>
      </c>
      <c r="E31" s="138">
        <v>448859.16026470001</v>
      </c>
      <c r="F31" s="138">
        <v>251318.43777310001</v>
      </c>
      <c r="G31" s="138">
        <v>39.991514899999999</v>
      </c>
      <c r="H31" s="138" t="s">
        <v>130</v>
      </c>
      <c r="I31" s="138" t="s">
        <v>130</v>
      </c>
      <c r="J31" s="138">
        <v>208601.82200130002</v>
      </c>
      <c r="K31" s="138">
        <v>1160124.8766444998</v>
      </c>
      <c r="L31" s="138">
        <v>1393173.8339094</v>
      </c>
      <c r="M31" s="138">
        <v>460396.44068560004</v>
      </c>
      <c r="N31" s="138">
        <v>593864.69317480002</v>
      </c>
      <c r="O31" s="138">
        <v>73205.40550149999</v>
      </c>
      <c r="P31" s="138">
        <v>548186.6664324</v>
      </c>
      <c r="Q31" s="138">
        <v>3068827.0397036998</v>
      </c>
      <c r="R31" s="138">
        <v>57170.271728</v>
      </c>
      <c r="S31" s="138">
        <v>1213276.1236103</v>
      </c>
      <c r="T31" s="138">
        <v>84437.479537599997</v>
      </c>
      <c r="U31" s="138">
        <v>450.66252499999996</v>
      </c>
      <c r="V31" s="138">
        <v>451.81693029999997</v>
      </c>
      <c r="W31" s="138">
        <v>9917833.6845035013</v>
      </c>
      <c r="X31" s="139"/>
      <c r="Y31" s="139"/>
    </row>
    <row r="32" spans="1:25" ht="14.1" customHeight="1">
      <c r="A32" s="148" t="s">
        <v>304</v>
      </c>
      <c r="B32" s="138">
        <v>355850.30439559999</v>
      </c>
      <c r="C32" s="138">
        <v>32638.780660799999</v>
      </c>
      <c r="D32" s="138">
        <v>388489.08505639998</v>
      </c>
      <c r="E32" s="138">
        <v>1894.2755850000001</v>
      </c>
      <c r="F32" s="138">
        <v>7125.8420982999996</v>
      </c>
      <c r="G32" s="138">
        <v>34.567054900000002</v>
      </c>
      <c r="H32" s="138" t="s">
        <v>130</v>
      </c>
      <c r="I32" s="138" t="s">
        <v>130</v>
      </c>
      <c r="J32" s="138">
        <v>13637.9015337</v>
      </c>
      <c r="K32" s="138">
        <v>230531.90163189999</v>
      </c>
      <c r="L32" s="138">
        <v>216987.50399699999</v>
      </c>
      <c r="M32" s="138">
        <v>90555.706294599993</v>
      </c>
      <c r="N32" s="138">
        <v>72579.067944800001</v>
      </c>
      <c r="O32" s="138">
        <v>3913.6246946000001</v>
      </c>
      <c r="P32" s="138">
        <v>27422.826563899998</v>
      </c>
      <c r="Q32" s="138">
        <v>411458.72949489998</v>
      </c>
      <c r="R32" s="138">
        <v>1761.5416869000001</v>
      </c>
      <c r="S32" s="138">
        <v>278416.92691779998</v>
      </c>
      <c r="T32" s="138">
        <v>23623.4726304</v>
      </c>
      <c r="U32" s="138" t="s">
        <v>130</v>
      </c>
      <c r="V32" s="138">
        <v>0.49871130000000002</v>
      </c>
      <c r="W32" s="138">
        <v>1356974.7424015</v>
      </c>
      <c r="X32" s="139"/>
      <c r="Y32" s="139"/>
    </row>
    <row r="33" spans="1:25" ht="14.1" customHeight="1">
      <c r="A33" s="148" t="s">
        <v>305</v>
      </c>
      <c r="B33" s="138">
        <v>49491.882651499996</v>
      </c>
      <c r="C33" s="138">
        <v>3753.1754998000001</v>
      </c>
      <c r="D33" s="138">
        <v>53245.0581513</v>
      </c>
      <c r="E33" s="138">
        <v>5635.9450908999997</v>
      </c>
      <c r="F33" s="138">
        <v>577.23386159999995</v>
      </c>
      <c r="G33" s="138" t="s">
        <v>130</v>
      </c>
      <c r="H33" s="138" t="s">
        <v>130</v>
      </c>
      <c r="I33" s="138" t="s">
        <v>130</v>
      </c>
      <c r="J33" s="138">
        <v>104247.1416683</v>
      </c>
      <c r="K33" s="138">
        <v>7077.2930726000004</v>
      </c>
      <c r="L33" s="138">
        <v>25847.971579199999</v>
      </c>
      <c r="M33" s="138">
        <v>28391.627031299999</v>
      </c>
      <c r="N33" s="138">
        <v>24236.210670600001</v>
      </c>
      <c r="O33" s="138">
        <v>102.2579873</v>
      </c>
      <c r="P33" s="138">
        <v>2809.6526834000001</v>
      </c>
      <c r="Q33" s="138">
        <v>81387.719951799998</v>
      </c>
      <c r="R33" s="138">
        <v>174.46954500000001</v>
      </c>
      <c r="S33" s="138">
        <v>73800.411147100007</v>
      </c>
      <c r="T33" s="138">
        <v>7700.9709744000002</v>
      </c>
      <c r="U33" s="138" t="s">
        <v>130</v>
      </c>
      <c r="V33" s="138">
        <v>6.6000000000000003E-6</v>
      </c>
      <c r="W33" s="138">
        <v>333846.24346959998</v>
      </c>
      <c r="X33" s="139"/>
      <c r="Y33" s="139"/>
    </row>
    <row r="34" spans="1:25" ht="14.1" customHeight="1">
      <c r="A34" s="148" t="s">
        <v>306</v>
      </c>
      <c r="B34" s="138">
        <v>398612.62136200001</v>
      </c>
      <c r="C34" s="138">
        <v>100683.37471649999</v>
      </c>
      <c r="D34" s="138">
        <v>499295.9960785</v>
      </c>
      <c r="E34" s="138">
        <v>24024.461495</v>
      </c>
      <c r="F34" s="138">
        <v>3333.1011225000002</v>
      </c>
      <c r="G34" s="138">
        <v>5.4244599999999998</v>
      </c>
      <c r="H34" s="138" t="s">
        <v>130</v>
      </c>
      <c r="I34" s="138" t="s">
        <v>130</v>
      </c>
      <c r="J34" s="138">
        <v>79182.749268600004</v>
      </c>
      <c r="K34" s="138">
        <v>200790.28812380001</v>
      </c>
      <c r="L34" s="138">
        <v>280749.11132839997</v>
      </c>
      <c r="M34" s="138">
        <v>92346.043662399999</v>
      </c>
      <c r="N34" s="138">
        <v>85606.333998100003</v>
      </c>
      <c r="O34" s="138">
        <v>4695.9233069000002</v>
      </c>
      <c r="P34" s="138">
        <v>19483.5414284</v>
      </c>
      <c r="Q34" s="138">
        <v>482880.95372420002</v>
      </c>
      <c r="R34" s="138">
        <v>574.43126440000003</v>
      </c>
      <c r="S34" s="138">
        <v>455045.86624900001</v>
      </c>
      <c r="T34" s="138">
        <v>5225.6911558000002</v>
      </c>
      <c r="U34" s="138">
        <v>37.473009400000002</v>
      </c>
      <c r="V34" s="138">
        <v>38.069169700000003</v>
      </c>
      <c r="W34" s="138">
        <v>1750434.5051208998</v>
      </c>
      <c r="X34" s="139"/>
      <c r="Y34" s="139"/>
    </row>
    <row r="35" spans="1:25" ht="14.1" customHeight="1">
      <c r="A35" s="148" t="s">
        <v>307</v>
      </c>
      <c r="B35" s="138">
        <v>657528.54001839994</v>
      </c>
      <c r="C35" s="138">
        <v>116570.6221564</v>
      </c>
      <c r="D35" s="138">
        <v>774099.16217479995</v>
      </c>
      <c r="E35" s="138">
        <v>51670.685625999999</v>
      </c>
      <c r="F35" s="138">
        <v>30530.925628100002</v>
      </c>
      <c r="G35" s="138" t="s">
        <v>130</v>
      </c>
      <c r="H35" s="138" t="s">
        <v>130</v>
      </c>
      <c r="I35" s="138" t="s">
        <v>130</v>
      </c>
      <c r="J35" s="138">
        <v>1488.6541532000001</v>
      </c>
      <c r="K35" s="138">
        <v>267220.61449010001</v>
      </c>
      <c r="L35" s="138">
        <v>273199.3976576</v>
      </c>
      <c r="M35" s="138">
        <v>42810.514487</v>
      </c>
      <c r="N35" s="138">
        <v>100058.94558840001</v>
      </c>
      <c r="O35" s="138">
        <v>23155.3899924</v>
      </c>
      <c r="P35" s="138">
        <v>266150.4996643</v>
      </c>
      <c r="Q35" s="138">
        <v>705374.74738970003</v>
      </c>
      <c r="R35" s="138">
        <v>11406.003965600001</v>
      </c>
      <c r="S35" s="138">
        <v>40050.443376900002</v>
      </c>
      <c r="T35" s="138">
        <v>32806.857242500002</v>
      </c>
      <c r="U35" s="138">
        <v>81.7481571</v>
      </c>
      <c r="V35" s="138">
        <v>0.32524019999999998</v>
      </c>
      <c r="W35" s="138">
        <v>1914730.1674441998</v>
      </c>
      <c r="X35" s="139"/>
      <c r="Y35" s="139"/>
    </row>
    <row r="36" spans="1:25" ht="14.1" customHeight="1">
      <c r="A36" s="148" t="s">
        <v>308</v>
      </c>
      <c r="B36" s="138">
        <v>1225668.3441844999</v>
      </c>
      <c r="C36" s="138">
        <v>211531.62874710001</v>
      </c>
      <c r="D36" s="138">
        <v>1437199.9729315999</v>
      </c>
      <c r="E36" s="138">
        <v>69055.353406800001</v>
      </c>
      <c r="F36" s="138">
        <v>173387.92293060001</v>
      </c>
      <c r="G36" s="138" t="s">
        <v>130</v>
      </c>
      <c r="H36" s="138" t="s">
        <v>130</v>
      </c>
      <c r="I36" s="138" t="s">
        <v>130</v>
      </c>
      <c r="J36" s="138">
        <v>4874.4551750000001</v>
      </c>
      <c r="K36" s="138">
        <v>278439.23259279999</v>
      </c>
      <c r="L36" s="138">
        <v>364450.66623839998</v>
      </c>
      <c r="M36" s="138">
        <v>119654.46237369999</v>
      </c>
      <c r="N36" s="138">
        <v>176830.6148062</v>
      </c>
      <c r="O36" s="138">
        <v>37381.453428399996</v>
      </c>
      <c r="P36" s="138">
        <v>213358.85966839999</v>
      </c>
      <c r="Q36" s="138">
        <v>911676.05651509995</v>
      </c>
      <c r="R36" s="138">
        <v>39711.982539700002</v>
      </c>
      <c r="S36" s="138">
        <v>34173.346885899999</v>
      </c>
      <c r="T36" s="138">
        <v>13123.8412104</v>
      </c>
      <c r="U36" s="138">
        <v>274.19417490000001</v>
      </c>
      <c r="V36" s="138">
        <v>13.8687665</v>
      </c>
      <c r="W36" s="138">
        <v>2961930.2271293001</v>
      </c>
      <c r="X36" s="139"/>
      <c r="Y36" s="139"/>
    </row>
    <row r="37" spans="1:25" ht="20.100000000000001" customHeight="1">
      <c r="A37" s="148" t="s">
        <v>309</v>
      </c>
      <c r="B37" s="138">
        <v>241678.53278489999</v>
      </c>
      <c r="C37" s="138">
        <v>30268.195092599999</v>
      </c>
      <c r="D37" s="138">
        <v>271946.7278775</v>
      </c>
      <c r="E37" s="138">
        <v>296578.43906100001</v>
      </c>
      <c r="F37" s="138">
        <v>36363.412131999998</v>
      </c>
      <c r="G37" s="138" t="s">
        <v>130</v>
      </c>
      <c r="H37" s="138" t="s">
        <v>130</v>
      </c>
      <c r="I37" s="138" t="s">
        <v>130</v>
      </c>
      <c r="J37" s="138">
        <v>5170.9202025000004</v>
      </c>
      <c r="K37" s="138">
        <v>176065.5467333</v>
      </c>
      <c r="L37" s="138">
        <v>231939.1831088</v>
      </c>
      <c r="M37" s="138">
        <v>86638.086836600007</v>
      </c>
      <c r="N37" s="138">
        <v>134553.52016670001</v>
      </c>
      <c r="O37" s="138">
        <v>3956.7560918999998</v>
      </c>
      <c r="P37" s="138">
        <v>18961.286424000002</v>
      </c>
      <c r="Q37" s="138">
        <v>476048.832628</v>
      </c>
      <c r="R37" s="138">
        <v>3541.8427264000002</v>
      </c>
      <c r="S37" s="138">
        <v>331789.12903359998</v>
      </c>
      <c r="T37" s="138">
        <v>1956.6463240999999</v>
      </c>
      <c r="U37" s="138">
        <v>57.2471836</v>
      </c>
      <c r="V37" s="138">
        <v>399.05503599999997</v>
      </c>
      <c r="W37" s="138">
        <v>1599917.7989379996</v>
      </c>
      <c r="X37" s="139"/>
      <c r="Y37" s="139"/>
    </row>
    <row r="38" spans="1:25" ht="20.100000000000001" customHeight="1">
      <c r="A38" s="149" t="s">
        <v>310</v>
      </c>
      <c r="B38" s="138">
        <v>6217.8247067000002</v>
      </c>
      <c r="C38" s="138">
        <v>1108.6042924000001</v>
      </c>
      <c r="D38" s="138">
        <v>7326.4289991000005</v>
      </c>
      <c r="E38" s="138">
        <v>3.0000000000000001E-3</v>
      </c>
      <c r="F38" s="138">
        <v>187.88369099999997</v>
      </c>
      <c r="G38" s="138" t="s">
        <v>130</v>
      </c>
      <c r="H38" s="138" t="s">
        <v>130</v>
      </c>
      <c r="I38" s="138" t="s">
        <v>130</v>
      </c>
      <c r="J38" s="138">
        <v>1175.8074525</v>
      </c>
      <c r="K38" s="138">
        <v>5455.8566863000005</v>
      </c>
      <c r="L38" s="138">
        <v>5030.0451073999993</v>
      </c>
      <c r="M38" s="138">
        <v>1667.9997294</v>
      </c>
      <c r="N38" s="138">
        <v>1356.9959249000001</v>
      </c>
      <c r="O38" s="138" t="s">
        <v>130</v>
      </c>
      <c r="P38" s="138">
        <v>24.160330000000002</v>
      </c>
      <c r="Q38" s="138">
        <v>8079.2010916999998</v>
      </c>
      <c r="R38" s="138">
        <v>0.33748539999999999</v>
      </c>
      <c r="S38" s="138">
        <v>1390.9641242</v>
      </c>
      <c r="T38" s="138">
        <v>29.192212699999999</v>
      </c>
      <c r="U38" s="138" t="s">
        <v>130</v>
      </c>
      <c r="V38" s="138">
        <v>0.80397949999999996</v>
      </c>
      <c r="W38" s="138">
        <v>23646.478722399999</v>
      </c>
      <c r="X38" s="139"/>
      <c r="Y38" s="139"/>
    </row>
    <row r="39" spans="1:25" ht="14.1" customHeight="1">
      <c r="A39" s="148" t="s">
        <v>311</v>
      </c>
      <c r="B39" s="138">
        <v>1689.1649689000001</v>
      </c>
      <c r="C39" s="138">
        <v>43.589724699999998</v>
      </c>
      <c r="D39" s="138">
        <v>1732.7546936000001</v>
      </c>
      <c r="E39" s="138">
        <v>3.0000000000000001E-3</v>
      </c>
      <c r="F39" s="138">
        <v>65.802267000000001</v>
      </c>
      <c r="G39" s="138" t="s">
        <v>130</v>
      </c>
      <c r="H39" s="138" t="s">
        <v>130</v>
      </c>
      <c r="I39" s="138" t="s">
        <v>130</v>
      </c>
      <c r="J39" s="138">
        <v>391.77609649999999</v>
      </c>
      <c r="K39" s="138">
        <v>978.15685640000004</v>
      </c>
      <c r="L39" s="138">
        <v>642.63564150000002</v>
      </c>
      <c r="M39" s="138">
        <v>407.03585420000002</v>
      </c>
      <c r="N39" s="138">
        <v>695.58088480000004</v>
      </c>
      <c r="O39" s="138" t="s">
        <v>130</v>
      </c>
      <c r="P39" s="138" t="s">
        <v>130</v>
      </c>
      <c r="Q39" s="138">
        <v>1745.2523805000001</v>
      </c>
      <c r="R39" s="138" t="s">
        <v>130</v>
      </c>
      <c r="S39" s="138">
        <v>1363.8250713</v>
      </c>
      <c r="T39" s="138">
        <v>29.143640699999999</v>
      </c>
      <c r="U39" s="138" t="s">
        <v>130</v>
      </c>
      <c r="V39" s="138">
        <v>0.80397949999999996</v>
      </c>
      <c r="W39" s="138">
        <v>6307.5179855000006</v>
      </c>
      <c r="X39" s="139"/>
      <c r="Y39" s="139"/>
    </row>
    <row r="40" spans="1:25" ht="14.1" customHeight="1">
      <c r="A40" s="148" t="s">
        <v>312</v>
      </c>
      <c r="B40" s="138">
        <v>1880.2546513</v>
      </c>
      <c r="C40" s="138">
        <v>948.03731819999996</v>
      </c>
      <c r="D40" s="138">
        <v>2828.2919695000001</v>
      </c>
      <c r="E40" s="138" t="s">
        <v>130</v>
      </c>
      <c r="F40" s="138">
        <v>106.8507111</v>
      </c>
      <c r="G40" s="138" t="s">
        <v>130</v>
      </c>
      <c r="H40" s="138" t="s">
        <v>130</v>
      </c>
      <c r="I40" s="138" t="s">
        <v>130</v>
      </c>
      <c r="J40" s="138">
        <v>781.07558240000003</v>
      </c>
      <c r="K40" s="138">
        <v>4078.3355485000002</v>
      </c>
      <c r="L40" s="138">
        <v>2232.3378681999998</v>
      </c>
      <c r="M40" s="138">
        <v>452.72078950000002</v>
      </c>
      <c r="N40" s="138">
        <v>64.387481899999997</v>
      </c>
      <c r="O40" s="138" t="s">
        <v>130</v>
      </c>
      <c r="P40" s="138">
        <v>16</v>
      </c>
      <c r="Q40" s="138">
        <v>2765.4461395999997</v>
      </c>
      <c r="R40" s="138" t="s">
        <v>130</v>
      </c>
      <c r="S40" s="138">
        <v>27.139052899999999</v>
      </c>
      <c r="T40" s="138">
        <v>4.8571999999999997E-2</v>
      </c>
      <c r="U40" s="138" t="s">
        <v>130</v>
      </c>
      <c r="V40" s="138" t="s">
        <v>130</v>
      </c>
      <c r="W40" s="138">
        <v>10587.187575999998</v>
      </c>
      <c r="X40" s="139"/>
      <c r="Y40" s="139"/>
    </row>
    <row r="41" spans="1:25" ht="14.1" customHeight="1">
      <c r="A41" s="148" t="s">
        <v>313</v>
      </c>
      <c r="B41" s="138">
        <v>144.2487945</v>
      </c>
      <c r="C41" s="138" t="s">
        <v>130</v>
      </c>
      <c r="D41" s="138">
        <v>144.2487945</v>
      </c>
      <c r="E41" s="138" t="s">
        <v>130</v>
      </c>
      <c r="F41" s="138">
        <v>3.3452799999999998E-2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>
        <v>9.0449120000000001</v>
      </c>
      <c r="L41" s="138">
        <v>0.1641</v>
      </c>
      <c r="M41" s="138">
        <v>6</v>
      </c>
      <c r="N41" s="138">
        <v>21.5124262</v>
      </c>
      <c r="O41" s="138" t="s">
        <v>130</v>
      </c>
      <c r="P41" s="138" t="s">
        <v>130</v>
      </c>
      <c r="Q41" s="138">
        <v>27.676526200000001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181.00368550000002</v>
      </c>
      <c r="X41" s="139"/>
      <c r="Y41" s="139"/>
    </row>
    <row r="42" spans="1:25" ht="14.1" customHeight="1">
      <c r="A42" s="150" t="s">
        <v>314</v>
      </c>
      <c r="B42" s="151">
        <v>2504.1562920000001</v>
      </c>
      <c r="C42" s="151">
        <v>116.9772495</v>
      </c>
      <c r="D42" s="151">
        <v>2621.1335415000003</v>
      </c>
      <c r="E42" s="151" t="s">
        <v>130</v>
      </c>
      <c r="F42" s="151">
        <v>15.197260099999999</v>
      </c>
      <c r="G42" s="151" t="s">
        <v>130</v>
      </c>
      <c r="H42" s="151" t="s">
        <v>130</v>
      </c>
      <c r="I42" s="151" t="s">
        <v>130</v>
      </c>
      <c r="J42" s="151">
        <v>2.9557736000000001</v>
      </c>
      <c r="K42" s="151">
        <v>390.31936940000003</v>
      </c>
      <c r="L42" s="151">
        <v>2154.9074977</v>
      </c>
      <c r="M42" s="151">
        <v>802.24308570000005</v>
      </c>
      <c r="N42" s="151">
        <v>575.51513199999999</v>
      </c>
      <c r="O42" s="151" t="s">
        <v>130</v>
      </c>
      <c r="P42" s="151">
        <v>8.1603300000000001</v>
      </c>
      <c r="Q42" s="151">
        <v>3540.8260454000001</v>
      </c>
      <c r="R42" s="151">
        <v>0.33748539999999999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6570.7694754000013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388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389</v>
      </c>
      <c r="L44" s="110" t="s">
        <v>390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33.200000000000003" customHeight="1">
      <c r="A48" s="1007"/>
      <c r="B48" s="125" t="s">
        <v>256</v>
      </c>
      <c r="C48" s="125" t="s">
        <v>257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59416.296478099997</v>
      </c>
      <c r="C50" s="138">
        <v>11151.8379859</v>
      </c>
      <c r="D50" s="138">
        <v>70568.134464000002</v>
      </c>
      <c r="E50" s="138">
        <v>120.78052940000001</v>
      </c>
      <c r="F50" s="138">
        <v>65035.372054699998</v>
      </c>
      <c r="G50" s="138" t="s">
        <v>130</v>
      </c>
      <c r="H50" s="138" t="s">
        <v>130</v>
      </c>
      <c r="I50" s="138" t="s">
        <v>130</v>
      </c>
      <c r="J50" s="138">
        <v>454.66232760000003</v>
      </c>
      <c r="K50" s="138">
        <v>156254.57729730001</v>
      </c>
      <c r="L50" s="138">
        <v>157957.82343069999</v>
      </c>
      <c r="M50" s="138">
        <v>83380.841195000001</v>
      </c>
      <c r="N50" s="138">
        <v>453832.14333230001</v>
      </c>
      <c r="O50" s="138">
        <v>15040.2598585</v>
      </c>
      <c r="P50" s="138">
        <v>35722.475811800003</v>
      </c>
      <c r="Q50" s="138">
        <v>745933.54362829996</v>
      </c>
      <c r="R50" s="138">
        <v>703.38071599999989</v>
      </c>
      <c r="S50" s="138">
        <v>1.4200081</v>
      </c>
      <c r="T50" s="138">
        <v>3810.9393226000002</v>
      </c>
      <c r="U50" s="138" t="s">
        <v>130</v>
      </c>
      <c r="V50" s="138">
        <v>4.9292700000000002E-2</v>
      </c>
      <c r="W50" s="138">
        <v>1042882.8596406999</v>
      </c>
      <c r="X50" s="139"/>
      <c r="Y50" s="139"/>
    </row>
    <row r="51" spans="1:25" ht="27" customHeight="1">
      <c r="A51" s="148" t="s">
        <v>316</v>
      </c>
      <c r="B51" s="138">
        <v>34459.723680199997</v>
      </c>
      <c r="C51" s="138">
        <v>2954.8678626999999</v>
      </c>
      <c r="D51" s="138">
        <v>37414.591542899994</v>
      </c>
      <c r="E51" s="138">
        <v>101.6789291</v>
      </c>
      <c r="F51" s="138">
        <v>47086.854280300002</v>
      </c>
      <c r="G51" s="138" t="s">
        <v>130</v>
      </c>
      <c r="H51" s="138" t="s">
        <v>130</v>
      </c>
      <c r="I51" s="138" t="s">
        <v>130</v>
      </c>
      <c r="J51" s="138">
        <v>58.462116899999998</v>
      </c>
      <c r="K51" s="138">
        <v>79356.271001000001</v>
      </c>
      <c r="L51" s="138">
        <v>88612.916991399994</v>
      </c>
      <c r="M51" s="138">
        <v>46172.589052299998</v>
      </c>
      <c r="N51" s="138">
        <v>198186.76112770001</v>
      </c>
      <c r="O51" s="138">
        <v>10295.480094500001</v>
      </c>
      <c r="P51" s="138">
        <v>19810.4127113</v>
      </c>
      <c r="Q51" s="138">
        <v>363078.15997720003</v>
      </c>
      <c r="R51" s="138">
        <v>493.71171329999999</v>
      </c>
      <c r="S51" s="138">
        <v>1</v>
      </c>
      <c r="T51" s="138">
        <v>926.88567139999998</v>
      </c>
      <c r="U51" s="138" t="s">
        <v>130</v>
      </c>
      <c r="V51" s="138" t="s">
        <v>130</v>
      </c>
      <c r="W51" s="138">
        <v>528517.61523210001</v>
      </c>
      <c r="X51" s="139"/>
      <c r="Y51" s="139"/>
    </row>
    <row r="52" spans="1:25" ht="18">
      <c r="A52" s="148" t="s">
        <v>317</v>
      </c>
      <c r="B52" s="138">
        <v>3931.1170993000001</v>
      </c>
      <c r="C52" s="138">
        <v>289.54851459999998</v>
      </c>
      <c r="D52" s="138">
        <v>4220.6656138999997</v>
      </c>
      <c r="E52" s="138">
        <v>8.4500000000000006E-2</v>
      </c>
      <c r="F52" s="138">
        <v>1960.1314221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>
        <v>11165.7754743</v>
      </c>
      <c r="L52" s="138">
        <v>13806.013593400001</v>
      </c>
      <c r="M52" s="138">
        <v>4206.0586734999997</v>
      </c>
      <c r="N52" s="138">
        <v>55797.858146099999</v>
      </c>
      <c r="O52" s="138">
        <v>1352.5412248</v>
      </c>
      <c r="P52" s="138">
        <v>3072.2020520999999</v>
      </c>
      <c r="Q52" s="138">
        <v>78234.673689899995</v>
      </c>
      <c r="R52" s="138">
        <v>19.2409049</v>
      </c>
      <c r="S52" s="138" t="s">
        <v>130</v>
      </c>
      <c r="T52" s="138">
        <v>0.10488459999999999</v>
      </c>
      <c r="U52" s="138" t="s">
        <v>130</v>
      </c>
      <c r="V52" s="138" t="s">
        <v>130</v>
      </c>
      <c r="W52" s="138">
        <v>95600.676489699996</v>
      </c>
      <c r="X52" s="139"/>
      <c r="Y52" s="139"/>
    </row>
    <row r="53" spans="1:25" ht="14.1" customHeight="1">
      <c r="A53" s="148" t="s">
        <v>318</v>
      </c>
      <c r="B53" s="138">
        <v>6751.4492309999996</v>
      </c>
      <c r="C53" s="138">
        <v>5584.9989843000003</v>
      </c>
      <c r="D53" s="138">
        <v>12336.448215299999</v>
      </c>
      <c r="E53" s="138">
        <v>6.3243603999999998</v>
      </c>
      <c r="F53" s="138">
        <v>12203.519265299999</v>
      </c>
      <c r="G53" s="138" t="s">
        <v>130</v>
      </c>
      <c r="H53" s="138" t="s">
        <v>130</v>
      </c>
      <c r="I53" s="138" t="s">
        <v>130</v>
      </c>
      <c r="J53" s="138">
        <v>360.30675070000001</v>
      </c>
      <c r="K53" s="138">
        <v>50512.327440699999</v>
      </c>
      <c r="L53" s="138">
        <v>35177.529365299997</v>
      </c>
      <c r="M53" s="138">
        <v>15455.7452378</v>
      </c>
      <c r="N53" s="138">
        <v>168401.8973102</v>
      </c>
      <c r="O53" s="138">
        <v>3040.9504235999998</v>
      </c>
      <c r="P53" s="138">
        <v>8122.8675615000002</v>
      </c>
      <c r="Q53" s="138">
        <v>230198.9898984</v>
      </c>
      <c r="R53" s="138" t="s">
        <v>130</v>
      </c>
      <c r="S53" s="138" t="s">
        <v>130</v>
      </c>
      <c r="T53" s="138">
        <v>2491.6379200000001</v>
      </c>
      <c r="U53" s="138" t="s">
        <v>130</v>
      </c>
      <c r="V53" s="138" t="s">
        <v>130</v>
      </c>
      <c r="W53" s="138">
        <v>308109.55385080003</v>
      </c>
      <c r="X53" s="139"/>
      <c r="Y53" s="139"/>
    </row>
    <row r="54" spans="1:25" ht="14.1" customHeight="1">
      <c r="A54" s="148" t="s">
        <v>319</v>
      </c>
      <c r="B54" s="138">
        <v>4350.8471652999997</v>
      </c>
      <c r="C54" s="138">
        <v>2076.3125490000002</v>
      </c>
      <c r="D54" s="138">
        <v>6427.1597142999999</v>
      </c>
      <c r="E54" s="138" t="s">
        <v>130</v>
      </c>
      <c r="F54" s="138">
        <v>112.6446615</v>
      </c>
      <c r="G54" s="138" t="s">
        <v>130</v>
      </c>
      <c r="H54" s="138" t="s">
        <v>130</v>
      </c>
      <c r="I54" s="138" t="s">
        <v>130</v>
      </c>
      <c r="J54" s="138">
        <v>35.893459999999997</v>
      </c>
      <c r="K54" s="138">
        <v>3433.6390273000002</v>
      </c>
      <c r="L54" s="138">
        <v>7569.1817480999998</v>
      </c>
      <c r="M54" s="138">
        <v>10846.1420339</v>
      </c>
      <c r="N54" s="138">
        <v>1352.8164325</v>
      </c>
      <c r="O54" s="138">
        <v>23</v>
      </c>
      <c r="P54" s="138">
        <v>199.13692660000001</v>
      </c>
      <c r="Q54" s="138">
        <v>19990.277141099999</v>
      </c>
      <c r="R54" s="138">
        <v>45.7356397</v>
      </c>
      <c r="S54" s="138">
        <v>0.4200081</v>
      </c>
      <c r="T54" s="138">
        <v>2.3133385</v>
      </c>
      <c r="U54" s="138" t="s">
        <v>130</v>
      </c>
      <c r="V54" s="138">
        <v>1.0000000000000001E-5</v>
      </c>
      <c r="W54" s="138">
        <v>30048.083000500003</v>
      </c>
      <c r="X54" s="139"/>
      <c r="Y54" s="139"/>
    </row>
    <row r="55" spans="1:25" ht="27" customHeight="1">
      <c r="A55" s="148" t="s">
        <v>320</v>
      </c>
      <c r="B55" s="138">
        <v>9923.1593023000005</v>
      </c>
      <c r="C55" s="138">
        <v>246.11007530000001</v>
      </c>
      <c r="D55" s="138">
        <v>10169.2693776</v>
      </c>
      <c r="E55" s="138">
        <v>12.692739899999999</v>
      </c>
      <c r="F55" s="138">
        <v>3672.2224255000001</v>
      </c>
      <c r="G55" s="138" t="s">
        <v>130</v>
      </c>
      <c r="H55" s="138" t="s">
        <v>130</v>
      </c>
      <c r="I55" s="138" t="s">
        <v>130</v>
      </c>
      <c r="J55" s="138" t="s">
        <v>130</v>
      </c>
      <c r="K55" s="138">
        <v>11786.564354</v>
      </c>
      <c r="L55" s="138">
        <v>12792.181732499999</v>
      </c>
      <c r="M55" s="138">
        <v>6700.3061975000001</v>
      </c>
      <c r="N55" s="138">
        <v>30092.810315800001</v>
      </c>
      <c r="O55" s="138">
        <v>328.28811560000003</v>
      </c>
      <c r="P55" s="138">
        <v>4517.8565602999997</v>
      </c>
      <c r="Q55" s="138">
        <v>54431.442921700007</v>
      </c>
      <c r="R55" s="138">
        <v>144.69245810000001</v>
      </c>
      <c r="S55" s="138" t="s">
        <v>130</v>
      </c>
      <c r="T55" s="138">
        <v>389.9975081</v>
      </c>
      <c r="U55" s="138" t="s">
        <v>130</v>
      </c>
      <c r="V55" s="138">
        <v>4.9282699999999999E-2</v>
      </c>
      <c r="W55" s="138">
        <v>80606.931067600002</v>
      </c>
      <c r="X55" s="139"/>
      <c r="Y55" s="139"/>
    </row>
    <row r="56" spans="1:25" ht="48" customHeight="1">
      <c r="A56" s="149" t="s">
        <v>321</v>
      </c>
      <c r="B56" s="138">
        <v>18373.434821800001</v>
      </c>
      <c r="C56" s="138" t="s">
        <v>130</v>
      </c>
      <c r="D56" s="138">
        <v>18373.434821800001</v>
      </c>
      <c r="E56" s="138">
        <v>653342.36499669997</v>
      </c>
      <c r="F56" s="138">
        <v>24.330768800000001</v>
      </c>
      <c r="G56" s="138" t="s">
        <v>130</v>
      </c>
      <c r="H56" s="138" t="s">
        <v>130</v>
      </c>
      <c r="I56" s="138">
        <v>364.83820859999997</v>
      </c>
      <c r="J56" s="138">
        <v>10764.621047299999</v>
      </c>
      <c r="K56" s="138">
        <v>2.2399524</v>
      </c>
      <c r="L56" s="138">
        <v>1540.6528761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>
        <v>1540.6528761</v>
      </c>
      <c r="R56" s="138" t="s">
        <v>130</v>
      </c>
      <c r="S56" s="138">
        <v>415590.94818170002</v>
      </c>
      <c r="T56" s="138">
        <v>2708583.2567078001</v>
      </c>
      <c r="U56" s="138" t="s">
        <v>130</v>
      </c>
      <c r="V56" s="138" t="s">
        <v>130</v>
      </c>
      <c r="W56" s="138">
        <v>3808586.6875612</v>
      </c>
      <c r="X56" s="139"/>
      <c r="Y56" s="139"/>
    </row>
    <row r="57" spans="1:25" ht="14.1" customHeight="1">
      <c r="A57" s="149" t="s">
        <v>322</v>
      </c>
      <c r="B57" s="138">
        <v>287116.43465289997</v>
      </c>
      <c r="C57" s="138">
        <v>350653.03977869998</v>
      </c>
      <c r="D57" s="138">
        <v>637769.47443159996</v>
      </c>
      <c r="E57" s="138">
        <v>1478.3892998999997</v>
      </c>
      <c r="F57" s="138">
        <v>96408.504915799989</v>
      </c>
      <c r="G57" s="138">
        <v>8.3387959000000009</v>
      </c>
      <c r="H57" s="138" t="s">
        <v>130</v>
      </c>
      <c r="I57" s="138" t="s">
        <v>130</v>
      </c>
      <c r="J57" s="138">
        <v>52994.435895200004</v>
      </c>
      <c r="K57" s="138">
        <v>1151449.2291695001</v>
      </c>
      <c r="L57" s="138">
        <v>1180050.7453902001</v>
      </c>
      <c r="M57" s="138">
        <v>1474758.0259806002</v>
      </c>
      <c r="N57" s="138">
        <v>1571955.8275788</v>
      </c>
      <c r="O57" s="138">
        <v>12048.214166899999</v>
      </c>
      <c r="P57" s="138">
        <v>350688.44997879997</v>
      </c>
      <c r="Q57" s="138">
        <v>4589501.2630952997</v>
      </c>
      <c r="R57" s="138">
        <v>19415.5810853</v>
      </c>
      <c r="S57" s="138">
        <v>136.53141590000001</v>
      </c>
      <c r="T57" s="138">
        <v>21820.059640000003</v>
      </c>
      <c r="U57" s="138" t="s">
        <v>130</v>
      </c>
      <c r="V57" s="138">
        <v>9.9999999999999995E-7</v>
      </c>
      <c r="W57" s="138">
        <v>6570981.8077453999</v>
      </c>
      <c r="X57" s="139"/>
      <c r="Y57" s="139"/>
    </row>
    <row r="58" spans="1:25" ht="18">
      <c r="A58" s="149" t="s">
        <v>323</v>
      </c>
      <c r="B58" s="138">
        <v>22688.576767700004</v>
      </c>
      <c r="C58" s="138">
        <v>102274.1120831</v>
      </c>
      <c r="D58" s="138">
        <v>124962.68885080001</v>
      </c>
      <c r="E58" s="138">
        <v>2.4966986000000002</v>
      </c>
      <c r="F58" s="138">
        <v>10374.7983105</v>
      </c>
      <c r="G58" s="138" t="s">
        <v>130</v>
      </c>
      <c r="H58" s="138" t="s">
        <v>130</v>
      </c>
      <c r="I58" s="138" t="s">
        <v>130</v>
      </c>
      <c r="J58" s="138">
        <v>58.469397200000003</v>
      </c>
      <c r="K58" s="138">
        <v>230204.09141619998</v>
      </c>
      <c r="L58" s="138">
        <v>411687.48972159997</v>
      </c>
      <c r="M58" s="138">
        <v>117339.0019437</v>
      </c>
      <c r="N58" s="138">
        <v>381433.66282439994</v>
      </c>
      <c r="O58" s="138">
        <v>1163.7224148999999</v>
      </c>
      <c r="P58" s="138">
        <v>44250.716439899996</v>
      </c>
      <c r="Q58" s="138">
        <v>955874.59334449994</v>
      </c>
      <c r="R58" s="138">
        <v>784.18588850000003</v>
      </c>
      <c r="S58" s="138">
        <v>0.50045479999999998</v>
      </c>
      <c r="T58" s="138">
        <v>1059.8038572999999</v>
      </c>
      <c r="U58" s="138" t="s">
        <v>130</v>
      </c>
      <c r="V58" s="138">
        <v>9.9999999999999995E-7</v>
      </c>
      <c r="W58" s="138">
        <v>1323321.6282193998</v>
      </c>
      <c r="X58" s="139"/>
      <c r="Y58" s="139"/>
    </row>
    <row r="59" spans="1:25" ht="14.1" customHeight="1">
      <c r="A59" s="148" t="s">
        <v>324</v>
      </c>
      <c r="B59" s="138">
        <v>7955.0659910000004</v>
      </c>
      <c r="C59" s="138">
        <v>99771.989431900001</v>
      </c>
      <c r="D59" s="138">
        <v>107727.0554229</v>
      </c>
      <c r="E59" s="138">
        <v>1.2454E-3</v>
      </c>
      <c r="F59" s="138">
        <v>1163.1324023</v>
      </c>
      <c r="G59" s="138" t="s">
        <v>130</v>
      </c>
      <c r="H59" s="138" t="s">
        <v>130</v>
      </c>
      <c r="I59" s="138" t="s">
        <v>130</v>
      </c>
      <c r="J59" s="138">
        <v>35.7275177</v>
      </c>
      <c r="K59" s="138">
        <v>176293.70217559999</v>
      </c>
      <c r="L59" s="138">
        <v>201444.56387509999</v>
      </c>
      <c r="M59" s="138">
        <v>32859.840044700002</v>
      </c>
      <c r="N59" s="138">
        <v>20456.192637700002</v>
      </c>
      <c r="O59" s="138" t="s">
        <v>130</v>
      </c>
      <c r="P59" s="138" t="s">
        <v>130</v>
      </c>
      <c r="Q59" s="138">
        <v>254760.59655750002</v>
      </c>
      <c r="R59" s="138" t="s">
        <v>130</v>
      </c>
      <c r="S59" s="138">
        <v>0.50045479999999998</v>
      </c>
      <c r="T59" s="138">
        <v>208.61055339999999</v>
      </c>
      <c r="U59" s="138" t="s">
        <v>130</v>
      </c>
      <c r="V59" s="138" t="s">
        <v>130</v>
      </c>
      <c r="W59" s="138">
        <v>540189.32632959995</v>
      </c>
      <c r="X59" s="139"/>
      <c r="Y59" s="139"/>
    </row>
    <row r="60" spans="1:25" ht="14.1" customHeight="1">
      <c r="A60" s="148" t="s">
        <v>325</v>
      </c>
      <c r="B60" s="138">
        <v>813.6054527</v>
      </c>
      <c r="C60" s="138" t="s">
        <v>130</v>
      </c>
      <c r="D60" s="138">
        <v>813.6054527</v>
      </c>
      <c r="E60" s="138" t="s">
        <v>130</v>
      </c>
      <c r="F60" s="138">
        <v>41.683653399999997</v>
      </c>
      <c r="G60" s="138" t="s">
        <v>130</v>
      </c>
      <c r="H60" s="138" t="s">
        <v>130</v>
      </c>
      <c r="I60" s="138" t="s">
        <v>130</v>
      </c>
      <c r="J60" s="138" t="s">
        <v>130</v>
      </c>
      <c r="K60" s="138">
        <v>81.053465099999997</v>
      </c>
      <c r="L60" s="138">
        <v>1216.4773838999999</v>
      </c>
      <c r="M60" s="138">
        <v>180.96165809999999</v>
      </c>
      <c r="N60" s="138">
        <v>28.00272</v>
      </c>
      <c r="O60" s="138" t="s">
        <v>130</v>
      </c>
      <c r="P60" s="138">
        <v>111.0847431</v>
      </c>
      <c r="Q60" s="138">
        <v>1536.5265050999999</v>
      </c>
      <c r="R60" s="138" t="s">
        <v>130</v>
      </c>
      <c r="S60" s="138" t="s">
        <v>130</v>
      </c>
      <c r="T60" s="138">
        <v>1.0999999999999999E-2</v>
      </c>
      <c r="U60" s="138" t="s">
        <v>130</v>
      </c>
      <c r="V60" s="138" t="s">
        <v>130</v>
      </c>
      <c r="W60" s="138">
        <v>2472.8800762999999</v>
      </c>
      <c r="X60" s="139"/>
      <c r="Y60" s="139"/>
    </row>
    <row r="61" spans="1:25" ht="18" customHeight="1">
      <c r="A61" s="148" t="s">
        <v>326</v>
      </c>
      <c r="B61" s="138">
        <v>0.5683684</v>
      </c>
      <c r="C61" s="138" t="s">
        <v>130</v>
      </c>
      <c r="D61" s="138">
        <v>0.5683684</v>
      </c>
      <c r="E61" s="138" t="s">
        <v>130</v>
      </c>
      <c r="F61" s="138">
        <v>17.9515639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>
        <v>33.058650700000001</v>
      </c>
      <c r="L61" s="138">
        <v>10149.3844013</v>
      </c>
      <c r="M61" s="138">
        <v>20</v>
      </c>
      <c r="N61" s="138">
        <v>5.3423360000000004</v>
      </c>
      <c r="O61" s="138" t="s">
        <v>130</v>
      </c>
      <c r="P61" s="138">
        <v>12.4283503</v>
      </c>
      <c r="Q61" s="138">
        <v>10187.1550876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>
        <v>10238.733670600001</v>
      </c>
      <c r="X61" s="139"/>
      <c r="Y61" s="139"/>
    </row>
    <row r="62" spans="1:25" ht="18">
      <c r="A62" s="148" t="s">
        <v>327</v>
      </c>
      <c r="B62" s="138">
        <v>11813.031408700001</v>
      </c>
      <c r="C62" s="138">
        <v>1611.6651036000001</v>
      </c>
      <c r="D62" s="138">
        <v>13424.696512300001</v>
      </c>
      <c r="E62" s="138">
        <v>2.1691258000000002</v>
      </c>
      <c r="F62" s="138">
        <v>6042.1061522999998</v>
      </c>
      <c r="G62" s="138" t="s">
        <v>130</v>
      </c>
      <c r="H62" s="138" t="s">
        <v>130</v>
      </c>
      <c r="I62" s="138" t="s">
        <v>130</v>
      </c>
      <c r="J62" s="138" t="s">
        <v>130</v>
      </c>
      <c r="K62" s="138">
        <v>45272.370648099997</v>
      </c>
      <c r="L62" s="138">
        <v>52012.2952573</v>
      </c>
      <c r="M62" s="138">
        <v>17424.353989499999</v>
      </c>
      <c r="N62" s="138">
        <v>82548.757411400002</v>
      </c>
      <c r="O62" s="138">
        <v>1127.4222236999999</v>
      </c>
      <c r="P62" s="138">
        <v>22475.793068999999</v>
      </c>
      <c r="Q62" s="138">
        <v>175588.62195090001</v>
      </c>
      <c r="R62" s="138">
        <v>784.18588850000003</v>
      </c>
      <c r="S62" s="138" t="s">
        <v>130</v>
      </c>
      <c r="T62" s="138">
        <v>540.49614499999996</v>
      </c>
      <c r="U62" s="138" t="s">
        <v>130</v>
      </c>
      <c r="V62" s="138">
        <v>9.9999999999999995E-7</v>
      </c>
      <c r="W62" s="138">
        <v>241654.64642390003</v>
      </c>
      <c r="X62" s="139"/>
      <c r="Y62" s="139"/>
    </row>
    <row r="63" spans="1:25" ht="14.1" customHeight="1">
      <c r="A63" s="148" t="s">
        <v>328</v>
      </c>
      <c r="B63" s="138">
        <v>105.2848939</v>
      </c>
      <c r="C63" s="138">
        <v>869.68637460000002</v>
      </c>
      <c r="D63" s="138">
        <v>974.97126850000006</v>
      </c>
      <c r="E63" s="138" t="s">
        <v>130</v>
      </c>
      <c r="F63" s="138">
        <v>1933.5284889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>
        <v>7010.3977826999999</v>
      </c>
      <c r="L63" s="138">
        <v>118074.79915019999</v>
      </c>
      <c r="M63" s="138">
        <v>63676.679779500002</v>
      </c>
      <c r="N63" s="138">
        <v>256838.42581250001</v>
      </c>
      <c r="O63" s="138" t="s">
        <v>130</v>
      </c>
      <c r="P63" s="138">
        <v>18835.076915400001</v>
      </c>
      <c r="Q63" s="138">
        <v>457424.98165759997</v>
      </c>
      <c r="R63" s="138" t="s">
        <v>130</v>
      </c>
      <c r="S63" s="138" t="s">
        <v>130</v>
      </c>
      <c r="T63" s="138" t="s">
        <v>130</v>
      </c>
      <c r="U63" s="138" t="s">
        <v>130</v>
      </c>
      <c r="V63" s="138" t="s">
        <v>130</v>
      </c>
      <c r="W63" s="138">
        <v>467343.87919769995</v>
      </c>
      <c r="X63" s="139"/>
      <c r="Y63" s="139"/>
    </row>
    <row r="64" spans="1:25" ht="14.1" customHeight="1">
      <c r="A64" s="148" t="s">
        <v>329</v>
      </c>
      <c r="B64" s="138">
        <v>4.3491853000000003</v>
      </c>
      <c r="C64" s="138" t="s">
        <v>130</v>
      </c>
      <c r="D64" s="138">
        <v>4.3491853000000003</v>
      </c>
      <c r="E64" s="138" t="s">
        <v>130</v>
      </c>
      <c r="F64" s="138">
        <v>17.9747977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>
        <v>6.7441101999999997</v>
      </c>
      <c r="L64" s="138">
        <v>5628.6649252999996</v>
      </c>
      <c r="M64" s="138">
        <v>316.92058420000001</v>
      </c>
      <c r="N64" s="138">
        <v>72.725330299999996</v>
      </c>
      <c r="O64" s="138">
        <v>0.30019119999999999</v>
      </c>
      <c r="P64" s="138">
        <v>48.719530300000002</v>
      </c>
      <c r="Q64" s="138">
        <v>6067.3305612999993</v>
      </c>
      <c r="R64" s="138" t="s">
        <v>130</v>
      </c>
      <c r="S64" s="138" t="s">
        <v>130</v>
      </c>
      <c r="T64" s="138" t="s">
        <v>130</v>
      </c>
      <c r="U64" s="138" t="s">
        <v>130</v>
      </c>
      <c r="V64" s="138" t="s">
        <v>130</v>
      </c>
      <c r="W64" s="138">
        <v>6096.3986544999989</v>
      </c>
      <c r="X64" s="139"/>
      <c r="Y64" s="139"/>
    </row>
    <row r="65" spans="1:25" ht="18" customHeight="1">
      <c r="A65" s="148" t="s">
        <v>330</v>
      </c>
      <c r="B65" s="138">
        <v>1996.6714677</v>
      </c>
      <c r="C65" s="138">
        <v>20.771173000000001</v>
      </c>
      <c r="D65" s="138">
        <v>2017.4426407000001</v>
      </c>
      <c r="E65" s="138">
        <v>0.32632739999999999</v>
      </c>
      <c r="F65" s="138">
        <v>1158.4212520000001</v>
      </c>
      <c r="G65" s="138" t="s">
        <v>130</v>
      </c>
      <c r="H65" s="138" t="s">
        <v>130</v>
      </c>
      <c r="I65" s="138" t="s">
        <v>130</v>
      </c>
      <c r="J65" s="138">
        <v>22.7418795</v>
      </c>
      <c r="K65" s="138">
        <v>1506.7645838000001</v>
      </c>
      <c r="L65" s="138">
        <v>23161.304728499999</v>
      </c>
      <c r="M65" s="138">
        <v>2860.2458876999999</v>
      </c>
      <c r="N65" s="138">
        <v>21484.216576499999</v>
      </c>
      <c r="O65" s="138">
        <v>36</v>
      </c>
      <c r="P65" s="138">
        <v>2767.6138317999998</v>
      </c>
      <c r="Q65" s="138">
        <v>50309.381024499999</v>
      </c>
      <c r="R65" s="138" t="s">
        <v>130</v>
      </c>
      <c r="S65" s="138" t="s">
        <v>130</v>
      </c>
      <c r="T65" s="138">
        <v>310.68615890000001</v>
      </c>
      <c r="U65" s="138" t="s">
        <v>130</v>
      </c>
      <c r="V65" s="138" t="s">
        <v>130</v>
      </c>
      <c r="W65" s="138">
        <v>55325.7638668</v>
      </c>
      <c r="X65" s="139"/>
      <c r="Y65" s="139"/>
    </row>
    <row r="66" spans="1:25" ht="20.100000000000001" customHeight="1">
      <c r="A66" s="149" t="s">
        <v>331</v>
      </c>
      <c r="B66" s="138">
        <v>134075.69820869999</v>
      </c>
      <c r="C66" s="138">
        <v>73627.355827199994</v>
      </c>
      <c r="D66" s="138">
        <v>207703.05403589999</v>
      </c>
      <c r="E66" s="138">
        <v>1062.8985693999998</v>
      </c>
      <c r="F66" s="138">
        <v>9643.1128740999993</v>
      </c>
      <c r="G66" s="138">
        <v>2.8017299999999998E-2</v>
      </c>
      <c r="H66" s="138" t="s">
        <v>130</v>
      </c>
      <c r="I66" s="138" t="s">
        <v>130</v>
      </c>
      <c r="J66" s="138">
        <v>51842.359184100002</v>
      </c>
      <c r="K66" s="138">
        <v>405941.15983449999</v>
      </c>
      <c r="L66" s="138">
        <v>404420.21417210001</v>
      </c>
      <c r="M66" s="138">
        <v>807618.85961189994</v>
      </c>
      <c r="N66" s="138">
        <v>443120.58823529998</v>
      </c>
      <c r="O66" s="138">
        <v>5203.0496342999995</v>
      </c>
      <c r="P66" s="138">
        <v>81926.139564500001</v>
      </c>
      <c r="Q66" s="138">
        <v>1742288.8512180999</v>
      </c>
      <c r="R66" s="138">
        <v>1326.1621477000001</v>
      </c>
      <c r="S66" s="138">
        <v>1.1000000000000001E-6</v>
      </c>
      <c r="T66" s="138">
        <v>7916.2951550999996</v>
      </c>
      <c r="U66" s="138" t="s">
        <v>130</v>
      </c>
      <c r="V66" s="138" t="s">
        <v>130</v>
      </c>
      <c r="W66" s="138">
        <v>2427723.9210373</v>
      </c>
      <c r="X66" s="139"/>
      <c r="Y66" s="139"/>
    </row>
    <row r="67" spans="1:25" ht="14.1" customHeight="1">
      <c r="A67" s="148" t="s">
        <v>332</v>
      </c>
      <c r="B67" s="138">
        <v>6260.5561514000001</v>
      </c>
      <c r="C67" s="138">
        <v>2156.4349591999999</v>
      </c>
      <c r="D67" s="138">
        <v>8416.9911106</v>
      </c>
      <c r="E67" s="138">
        <v>22.5215</v>
      </c>
      <c r="F67" s="138">
        <v>18.394766799999999</v>
      </c>
      <c r="G67" s="138">
        <v>2.8017299999999998E-2</v>
      </c>
      <c r="H67" s="138" t="s">
        <v>130</v>
      </c>
      <c r="I67" s="138" t="s">
        <v>130</v>
      </c>
      <c r="J67" s="138">
        <v>31075.684199200001</v>
      </c>
      <c r="K67" s="138">
        <v>27996.6505191</v>
      </c>
      <c r="L67" s="138">
        <v>48655.916700200003</v>
      </c>
      <c r="M67" s="138">
        <v>19269.325142099999</v>
      </c>
      <c r="N67" s="138">
        <v>17271.118524199999</v>
      </c>
      <c r="O67" s="138" t="s">
        <v>130</v>
      </c>
      <c r="P67" s="138">
        <v>11466.733999300001</v>
      </c>
      <c r="Q67" s="138">
        <v>96663.094365800018</v>
      </c>
      <c r="R67" s="138" t="s">
        <v>130</v>
      </c>
      <c r="S67" s="138" t="s">
        <v>130</v>
      </c>
      <c r="T67" s="138">
        <v>642.03518670000005</v>
      </c>
      <c r="U67" s="138" t="s">
        <v>130</v>
      </c>
      <c r="V67" s="138" t="s">
        <v>130</v>
      </c>
      <c r="W67" s="138">
        <v>164835.39966550004</v>
      </c>
      <c r="X67" s="139"/>
      <c r="Y67" s="139"/>
    </row>
    <row r="68" spans="1:25" ht="20.100000000000001" customHeight="1">
      <c r="A68" s="148" t="s">
        <v>333</v>
      </c>
      <c r="B68" s="138">
        <v>4766.8206343000002</v>
      </c>
      <c r="C68" s="138">
        <v>979.19166329999996</v>
      </c>
      <c r="D68" s="138">
        <v>5746.0122976000002</v>
      </c>
      <c r="E68" s="138" t="s">
        <v>130</v>
      </c>
      <c r="F68" s="138">
        <v>21.256865099999999</v>
      </c>
      <c r="G68" s="138" t="s">
        <v>130</v>
      </c>
      <c r="H68" s="138" t="s">
        <v>130</v>
      </c>
      <c r="I68" s="138" t="s">
        <v>130</v>
      </c>
      <c r="J68" s="138">
        <v>96.268694199999999</v>
      </c>
      <c r="K68" s="138">
        <v>59734.645615900001</v>
      </c>
      <c r="L68" s="138">
        <v>32627.450610399999</v>
      </c>
      <c r="M68" s="138">
        <v>20588.102729099999</v>
      </c>
      <c r="N68" s="138">
        <v>8877.8189086999992</v>
      </c>
      <c r="O68" s="138">
        <v>523.375</v>
      </c>
      <c r="P68" s="138">
        <v>539.62366999999995</v>
      </c>
      <c r="Q68" s="138">
        <v>63156.370918199995</v>
      </c>
      <c r="R68" s="138" t="s">
        <v>130</v>
      </c>
      <c r="S68" s="138" t="s">
        <v>130</v>
      </c>
      <c r="T68" s="138">
        <v>8.6096077999999991</v>
      </c>
      <c r="U68" s="138" t="s">
        <v>130</v>
      </c>
      <c r="V68" s="138" t="s">
        <v>130</v>
      </c>
      <c r="W68" s="138">
        <v>128763.16399879998</v>
      </c>
      <c r="X68" s="139"/>
      <c r="Y68" s="139"/>
    </row>
    <row r="69" spans="1:25" ht="14.1" customHeight="1">
      <c r="A69" s="148" t="s">
        <v>334</v>
      </c>
      <c r="B69" s="138">
        <v>591.2173487</v>
      </c>
      <c r="C69" s="138">
        <v>17851.149245600001</v>
      </c>
      <c r="D69" s="138">
        <v>18442.366594300001</v>
      </c>
      <c r="E69" s="138" t="s">
        <v>130</v>
      </c>
      <c r="F69" s="138">
        <v>134.31085569999999</v>
      </c>
      <c r="G69" s="138" t="s">
        <v>130</v>
      </c>
      <c r="H69" s="138" t="s">
        <v>130</v>
      </c>
      <c r="I69" s="138" t="s">
        <v>130</v>
      </c>
      <c r="J69" s="138">
        <v>38.996204599999999</v>
      </c>
      <c r="K69" s="138">
        <v>28645.622519500001</v>
      </c>
      <c r="L69" s="138">
        <v>14635.2980816</v>
      </c>
      <c r="M69" s="138">
        <v>5495.0424675000004</v>
      </c>
      <c r="N69" s="138">
        <v>1383.2505008000001</v>
      </c>
      <c r="O69" s="138">
        <v>110</v>
      </c>
      <c r="P69" s="138">
        <v>108.4807615</v>
      </c>
      <c r="Q69" s="138">
        <v>21732.071811400001</v>
      </c>
      <c r="R69" s="138" t="s">
        <v>130</v>
      </c>
      <c r="S69" s="138" t="s">
        <v>130</v>
      </c>
      <c r="T69" s="138">
        <v>116.14046639999999</v>
      </c>
      <c r="U69" s="138" t="s">
        <v>130</v>
      </c>
      <c r="V69" s="138" t="s">
        <v>130</v>
      </c>
      <c r="W69" s="138">
        <v>69109.508451900008</v>
      </c>
      <c r="X69" s="139"/>
      <c r="Y69" s="139"/>
    </row>
    <row r="70" spans="1:25" ht="14.1" customHeight="1">
      <c r="A70" s="154" t="s">
        <v>335</v>
      </c>
      <c r="B70" s="138">
        <v>2329.6719361</v>
      </c>
      <c r="C70" s="138">
        <v>2223.7627572000001</v>
      </c>
      <c r="D70" s="138">
        <v>4553.4346932999997</v>
      </c>
      <c r="E70" s="138">
        <v>934.54671619999999</v>
      </c>
      <c r="F70" s="138">
        <v>3.6415568999999999</v>
      </c>
      <c r="G70" s="138" t="s">
        <v>130</v>
      </c>
      <c r="H70" s="138" t="s">
        <v>130</v>
      </c>
      <c r="I70" s="138" t="s">
        <v>130</v>
      </c>
      <c r="J70" s="138">
        <v>1.3091000000000001E-3</v>
      </c>
      <c r="K70" s="138">
        <v>5716.2194673000004</v>
      </c>
      <c r="L70" s="138">
        <v>11750.335083</v>
      </c>
      <c r="M70" s="138">
        <v>5618.8039236000004</v>
      </c>
      <c r="N70" s="138">
        <v>500.73926</v>
      </c>
      <c r="O70" s="138" t="s">
        <v>130</v>
      </c>
      <c r="P70" s="138">
        <v>0.68437119999999996</v>
      </c>
      <c r="Q70" s="138">
        <v>17870.562637800002</v>
      </c>
      <c r="R70" s="138" t="s">
        <v>130</v>
      </c>
      <c r="S70" s="138" t="s">
        <v>130</v>
      </c>
      <c r="T70" s="138">
        <v>55.7916004</v>
      </c>
      <c r="U70" s="138" t="s">
        <v>130</v>
      </c>
      <c r="V70" s="138" t="s">
        <v>130</v>
      </c>
      <c r="W70" s="138">
        <v>29134.197981000001</v>
      </c>
      <c r="X70" s="139"/>
      <c r="Y70" s="139"/>
    </row>
    <row r="71" spans="1:25" ht="20.100000000000001" customHeight="1">
      <c r="A71" s="148" t="s">
        <v>336</v>
      </c>
      <c r="B71" s="138">
        <v>67737.383186000006</v>
      </c>
      <c r="C71" s="138">
        <v>50169.505137799999</v>
      </c>
      <c r="D71" s="138">
        <v>117906.8883238</v>
      </c>
      <c r="E71" s="138">
        <v>105.7204084</v>
      </c>
      <c r="F71" s="138">
        <v>8968.1330290999995</v>
      </c>
      <c r="G71" s="138" t="s">
        <v>130</v>
      </c>
      <c r="H71" s="138" t="s">
        <v>130</v>
      </c>
      <c r="I71" s="138" t="s">
        <v>130</v>
      </c>
      <c r="J71" s="138">
        <v>13715.765467900001</v>
      </c>
      <c r="K71" s="138">
        <v>260587.99125240001</v>
      </c>
      <c r="L71" s="138">
        <v>271496.08783640002</v>
      </c>
      <c r="M71" s="138">
        <v>744183.52939889999</v>
      </c>
      <c r="N71" s="138">
        <v>394504.6590095</v>
      </c>
      <c r="O71" s="138">
        <v>1768.2526693</v>
      </c>
      <c r="P71" s="138">
        <v>68708.539195599995</v>
      </c>
      <c r="Q71" s="138">
        <v>1480661.0681097</v>
      </c>
      <c r="R71" s="138">
        <v>1326.1621477000001</v>
      </c>
      <c r="S71" s="138" t="s">
        <v>130</v>
      </c>
      <c r="T71" s="138">
        <v>5642.3299938999999</v>
      </c>
      <c r="U71" s="138" t="s">
        <v>130</v>
      </c>
      <c r="V71" s="138" t="s">
        <v>130</v>
      </c>
      <c r="W71" s="138">
        <v>1888914.0587329001</v>
      </c>
      <c r="X71" s="139"/>
      <c r="Y71" s="139"/>
    </row>
    <row r="72" spans="1:25" ht="20.100000000000001" customHeight="1">
      <c r="A72" s="148" t="s">
        <v>337</v>
      </c>
      <c r="B72" s="138">
        <v>52390.048952199999</v>
      </c>
      <c r="C72" s="138">
        <v>247.31206409999999</v>
      </c>
      <c r="D72" s="138">
        <v>52637.361016299998</v>
      </c>
      <c r="E72" s="138">
        <v>0.1099448</v>
      </c>
      <c r="F72" s="138">
        <v>497.37580050000003</v>
      </c>
      <c r="G72" s="138" t="s">
        <v>130</v>
      </c>
      <c r="H72" s="138" t="s">
        <v>130</v>
      </c>
      <c r="I72" s="138" t="s">
        <v>130</v>
      </c>
      <c r="J72" s="138">
        <v>6915.6433090999999</v>
      </c>
      <c r="K72" s="138">
        <v>23260.0304603</v>
      </c>
      <c r="L72" s="138">
        <v>25255.1258605</v>
      </c>
      <c r="M72" s="138">
        <v>12464.0559507</v>
      </c>
      <c r="N72" s="138">
        <v>20583.002032100001</v>
      </c>
      <c r="O72" s="138">
        <v>2801.421965</v>
      </c>
      <c r="P72" s="138">
        <v>1102.0775669</v>
      </c>
      <c r="Q72" s="138">
        <v>62205.683375200009</v>
      </c>
      <c r="R72" s="138" t="s">
        <v>130</v>
      </c>
      <c r="S72" s="138">
        <v>1.1000000000000001E-6</v>
      </c>
      <c r="T72" s="138">
        <v>1451.3882999</v>
      </c>
      <c r="U72" s="138" t="s">
        <v>130</v>
      </c>
      <c r="V72" s="138" t="s">
        <v>130</v>
      </c>
      <c r="W72" s="138">
        <v>146967.59220720001</v>
      </c>
      <c r="X72" s="139"/>
      <c r="Y72" s="139"/>
    </row>
    <row r="73" spans="1:25" ht="20.100000000000001" customHeight="1">
      <c r="A73" s="149" t="s">
        <v>338</v>
      </c>
      <c r="B73" s="138">
        <v>57299.107547599997</v>
      </c>
      <c r="C73" s="138">
        <v>53643.549487800003</v>
      </c>
      <c r="D73" s="138">
        <v>110942.6570354</v>
      </c>
      <c r="E73" s="138">
        <v>411.97561949999999</v>
      </c>
      <c r="F73" s="138">
        <v>75235.416579799989</v>
      </c>
      <c r="G73" s="138" t="s">
        <v>130</v>
      </c>
      <c r="H73" s="138" t="s">
        <v>130</v>
      </c>
      <c r="I73" s="138" t="s">
        <v>130</v>
      </c>
      <c r="J73" s="138">
        <v>90.006076500000006</v>
      </c>
      <c r="K73" s="138">
        <v>161750.18311840002</v>
      </c>
      <c r="L73" s="138">
        <v>291628.76741850004</v>
      </c>
      <c r="M73" s="138">
        <v>247261.48637150001</v>
      </c>
      <c r="N73" s="138">
        <v>661066.46916560002</v>
      </c>
      <c r="O73" s="138">
        <v>5662.4802417000001</v>
      </c>
      <c r="P73" s="138">
        <v>224273.2240283</v>
      </c>
      <c r="Q73" s="138">
        <v>1429892.4272256</v>
      </c>
      <c r="R73" s="138">
        <v>17305.233049099999</v>
      </c>
      <c r="S73" s="138">
        <v>11.03096</v>
      </c>
      <c r="T73" s="138">
        <v>9808.9811682</v>
      </c>
      <c r="U73" s="138" t="s">
        <v>130</v>
      </c>
      <c r="V73" s="138" t="s">
        <v>130</v>
      </c>
      <c r="W73" s="138">
        <v>1805447.9108324999</v>
      </c>
      <c r="X73" s="139"/>
      <c r="Y73" s="139"/>
    </row>
    <row r="74" spans="1:25" ht="14.1" customHeight="1">
      <c r="A74" s="148" t="s">
        <v>339</v>
      </c>
      <c r="B74" s="138">
        <v>16808.956685599998</v>
      </c>
      <c r="C74" s="138">
        <v>23838.0572847</v>
      </c>
      <c r="D74" s="138">
        <v>40647.013970300002</v>
      </c>
      <c r="E74" s="138">
        <v>351.2035851</v>
      </c>
      <c r="F74" s="138">
        <v>1113.8071597999999</v>
      </c>
      <c r="G74" s="138" t="s">
        <v>130</v>
      </c>
      <c r="H74" s="138" t="s">
        <v>130</v>
      </c>
      <c r="I74" s="138" t="s">
        <v>130</v>
      </c>
      <c r="J74" s="138">
        <v>33.113611499999998</v>
      </c>
      <c r="K74" s="138">
        <v>71370.469066200007</v>
      </c>
      <c r="L74" s="138">
        <v>66798.490883299994</v>
      </c>
      <c r="M74" s="138">
        <v>112863.50770279999</v>
      </c>
      <c r="N74" s="138">
        <v>232099.5580094</v>
      </c>
      <c r="O74" s="138">
        <v>760.5348305</v>
      </c>
      <c r="P74" s="138">
        <v>20621.998037400001</v>
      </c>
      <c r="Q74" s="138">
        <v>433144.08946340001</v>
      </c>
      <c r="R74" s="138">
        <v>5890.0083028999998</v>
      </c>
      <c r="S74" s="138" t="s">
        <v>130</v>
      </c>
      <c r="T74" s="138">
        <v>733.58884130000001</v>
      </c>
      <c r="U74" s="138" t="s">
        <v>130</v>
      </c>
      <c r="V74" s="138" t="s">
        <v>130</v>
      </c>
      <c r="W74" s="138">
        <v>553283.2940005</v>
      </c>
      <c r="X74" s="139"/>
      <c r="Y74" s="139"/>
    </row>
    <row r="75" spans="1:25" ht="14.1" customHeight="1">
      <c r="A75" s="148" t="s">
        <v>340</v>
      </c>
      <c r="B75" s="138">
        <v>4963.8304545999999</v>
      </c>
      <c r="C75" s="138">
        <v>33.6092966</v>
      </c>
      <c r="D75" s="138">
        <v>4997.4397511999996</v>
      </c>
      <c r="E75" s="138">
        <v>60.772034400000003</v>
      </c>
      <c r="F75" s="138">
        <v>3640.6910776</v>
      </c>
      <c r="G75" s="138" t="s">
        <v>130</v>
      </c>
      <c r="H75" s="138" t="s">
        <v>130</v>
      </c>
      <c r="I75" s="138" t="s">
        <v>130</v>
      </c>
      <c r="J75" s="138">
        <v>56.892465000000001</v>
      </c>
      <c r="K75" s="138">
        <v>27721.444930500002</v>
      </c>
      <c r="L75" s="138">
        <v>63096.800203999999</v>
      </c>
      <c r="M75" s="138">
        <v>41238.679708900003</v>
      </c>
      <c r="N75" s="138">
        <v>202085.43371390001</v>
      </c>
      <c r="O75" s="138">
        <v>234.90876940000001</v>
      </c>
      <c r="P75" s="138">
        <v>9729.4355902999996</v>
      </c>
      <c r="Q75" s="138">
        <v>316385.25798649999</v>
      </c>
      <c r="R75" s="138">
        <v>795.86728600000004</v>
      </c>
      <c r="S75" s="138">
        <v>11.03096</v>
      </c>
      <c r="T75" s="138">
        <v>41.991478200000003</v>
      </c>
      <c r="U75" s="138" t="s">
        <v>130</v>
      </c>
      <c r="V75" s="138" t="s">
        <v>130</v>
      </c>
      <c r="W75" s="138">
        <v>353711.38796939998</v>
      </c>
      <c r="X75" s="139"/>
      <c r="Y75" s="139"/>
    </row>
    <row r="76" spans="1:25" ht="20.100000000000001" customHeight="1">
      <c r="A76" s="148" t="s">
        <v>341</v>
      </c>
      <c r="B76" s="138">
        <v>35526.320407400002</v>
      </c>
      <c r="C76" s="138">
        <v>29771.882906499999</v>
      </c>
      <c r="D76" s="138">
        <v>65298.203313899998</v>
      </c>
      <c r="E76" s="138" t="s">
        <v>130</v>
      </c>
      <c r="F76" s="138">
        <v>70480.918342399993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62658.269121700003</v>
      </c>
      <c r="L76" s="138">
        <v>161733.47633120001</v>
      </c>
      <c r="M76" s="138">
        <v>93159.298959799999</v>
      </c>
      <c r="N76" s="138">
        <v>226881.47744230001</v>
      </c>
      <c r="O76" s="138">
        <v>4667.0366418000003</v>
      </c>
      <c r="P76" s="138">
        <v>193921.7904006</v>
      </c>
      <c r="Q76" s="138">
        <v>680363.07977570011</v>
      </c>
      <c r="R76" s="138">
        <v>10619.357460200001</v>
      </c>
      <c r="S76" s="138" t="s">
        <v>130</v>
      </c>
      <c r="T76" s="138">
        <v>9033.4008486999992</v>
      </c>
      <c r="U76" s="138" t="s">
        <v>130</v>
      </c>
      <c r="V76" s="138" t="s">
        <v>130</v>
      </c>
      <c r="W76" s="138">
        <v>898453.22886260005</v>
      </c>
      <c r="X76" s="139"/>
      <c r="Y76" s="139"/>
    </row>
    <row r="77" spans="1:25" ht="14.1" customHeight="1">
      <c r="A77" s="149" t="s">
        <v>342</v>
      </c>
      <c r="B77" s="138">
        <v>73053.052128900003</v>
      </c>
      <c r="C77" s="138">
        <v>121108.0223806</v>
      </c>
      <c r="D77" s="138">
        <v>194161.0745095</v>
      </c>
      <c r="E77" s="138">
        <v>1.0184124000000001</v>
      </c>
      <c r="F77" s="138">
        <v>1155.1771514</v>
      </c>
      <c r="G77" s="138">
        <v>8.3107786000000008</v>
      </c>
      <c r="H77" s="138" t="s">
        <v>130</v>
      </c>
      <c r="I77" s="138" t="s">
        <v>130</v>
      </c>
      <c r="J77" s="138">
        <v>1003.6012374000001</v>
      </c>
      <c r="K77" s="138">
        <v>353553.79480039998</v>
      </c>
      <c r="L77" s="138">
        <v>72314.274078000002</v>
      </c>
      <c r="M77" s="138">
        <v>302538.67805350001</v>
      </c>
      <c r="N77" s="138">
        <v>86335.107353500003</v>
      </c>
      <c r="O77" s="138">
        <v>18.961876</v>
      </c>
      <c r="P77" s="138">
        <v>238.36994609999999</v>
      </c>
      <c r="Q77" s="138">
        <v>461445.39130709996</v>
      </c>
      <c r="R77" s="138" t="s">
        <v>130</v>
      </c>
      <c r="S77" s="138">
        <v>125</v>
      </c>
      <c r="T77" s="138">
        <v>3034.9794594</v>
      </c>
      <c r="U77" s="138" t="s">
        <v>130</v>
      </c>
      <c r="V77" s="138" t="s">
        <v>130</v>
      </c>
      <c r="W77" s="138">
        <v>1014488.3476561999</v>
      </c>
      <c r="X77" s="139"/>
      <c r="Y77" s="139"/>
    </row>
    <row r="78" spans="1:25" ht="14.1" customHeight="1">
      <c r="A78" s="148" t="s">
        <v>343</v>
      </c>
      <c r="B78" s="138">
        <v>4198.1555762999997</v>
      </c>
      <c r="C78" s="138">
        <v>1.1629768</v>
      </c>
      <c r="D78" s="138">
        <v>4199.3185530999999</v>
      </c>
      <c r="E78" s="138">
        <v>1.54124E-2</v>
      </c>
      <c r="F78" s="138">
        <v>24.718518799999998</v>
      </c>
      <c r="G78" s="138" t="s">
        <v>130</v>
      </c>
      <c r="H78" s="138" t="s">
        <v>130</v>
      </c>
      <c r="I78" s="138" t="s">
        <v>130</v>
      </c>
      <c r="J78" s="138">
        <v>878.84608839999999</v>
      </c>
      <c r="K78" s="138">
        <v>1126.6066862</v>
      </c>
      <c r="L78" s="138">
        <v>1020.0667466</v>
      </c>
      <c r="M78" s="138" t="s">
        <v>130</v>
      </c>
      <c r="N78" s="138">
        <v>1999.9162134000001</v>
      </c>
      <c r="O78" s="138" t="s">
        <v>130</v>
      </c>
      <c r="P78" s="138" t="s">
        <v>130</v>
      </c>
      <c r="Q78" s="138">
        <v>3019.9829600000003</v>
      </c>
      <c r="R78" s="138" t="s">
        <v>130</v>
      </c>
      <c r="S78" s="138" t="s">
        <v>130</v>
      </c>
      <c r="T78" s="138">
        <v>1.0968E-2</v>
      </c>
      <c r="U78" s="138" t="s">
        <v>130</v>
      </c>
      <c r="V78" s="138" t="s">
        <v>130</v>
      </c>
      <c r="W78" s="138">
        <v>9249.4991869000005</v>
      </c>
      <c r="X78" s="139"/>
      <c r="Y78" s="139"/>
    </row>
    <row r="79" spans="1:25" ht="20.100000000000001" customHeight="1">
      <c r="A79" s="148" t="s">
        <v>344</v>
      </c>
      <c r="B79" s="138">
        <v>198.1900263</v>
      </c>
      <c r="C79" s="138">
        <v>6235.4300716999996</v>
      </c>
      <c r="D79" s="138">
        <v>6433.6200979999994</v>
      </c>
      <c r="E79" s="138">
        <v>0.98575000000000002</v>
      </c>
      <c r="F79" s="138">
        <v>51.558520799999997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33124.651786399998</v>
      </c>
      <c r="L79" s="138">
        <v>1159.5557186000001</v>
      </c>
      <c r="M79" s="138">
        <v>65399.446978100001</v>
      </c>
      <c r="N79" s="138">
        <v>48200.406202500002</v>
      </c>
      <c r="O79" s="138" t="s">
        <v>130</v>
      </c>
      <c r="P79" s="138">
        <v>56.221780000000003</v>
      </c>
      <c r="Q79" s="138">
        <v>114815.63067920001</v>
      </c>
      <c r="R79" s="138" t="s">
        <v>130</v>
      </c>
      <c r="S79" s="138" t="s">
        <v>130</v>
      </c>
      <c r="T79" s="138">
        <v>1.8737400000000001E-2</v>
      </c>
      <c r="U79" s="138" t="s">
        <v>130</v>
      </c>
      <c r="V79" s="138" t="s">
        <v>130</v>
      </c>
      <c r="W79" s="138">
        <v>154426.46557180001</v>
      </c>
      <c r="X79" s="139"/>
      <c r="Y79" s="139"/>
    </row>
    <row r="80" spans="1:25" ht="20.100000000000001" customHeight="1">
      <c r="A80" s="148" t="s">
        <v>345</v>
      </c>
      <c r="B80" s="138">
        <v>58306.6747646</v>
      </c>
      <c r="C80" s="138">
        <v>32940.774852399998</v>
      </c>
      <c r="D80" s="138">
        <v>91247.449617000006</v>
      </c>
      <c r="E80" s="138">
        <v>1.7250000000000001E-2</v>
      </c>
      <c r="F80" s="138">
        <v>265.92881829999999</v>
      </c>
      <c r="G80" s="138" t="s">
        <v>130</v>
      </c>
      <c r="H80" s="138" t="s">
        <v>130</v>
      </c>
      <c r="I80" s="138" t="s">
        <v>130</v>
      </c>
      <c r="J80" s="138">
        <v>16.113409999999998</v>
      </c>
      <c r="K80" s="138">
        <v>198907.73127369999</v>
      </c>
      <c r="L80" s="138">
        <v>30729.081760699999</v>
      </c>
      <c r="M80" s="138">
        <v>7904.8434096000001</v>
      </c>
      <c r="N80" s="138">
        <v>13135.158313800001</v>
      </c>
      <c r="O80" s="138" t="s">
        <v>130</v>
      </c>
      <c r="P80" s="138">
        <v>50</v>
      </c>
      <c r="Q80" s="138">
        <v>51819.083484099996</v>
      </c>
      <c r="R80" s="138" t="s">
        <v>130</v>
      </c>
      <c r="S80" s="138">
        <v>125</v>
      </c>
      <c r="T80" s="138">
        <v>190.396601</v>
      </c>
      <c r="U80" s="138" t="s">
        <v>130</v>
      </c>
      <c r="V80" s="138" t="s">
        <v>130</v>
      </c>
      <c r="W80" s="138">
        <v>342571.7204541</v>
      </c>
      <c r="X80" s="139"/>
      <c r="Y80" s="139"/>
    </row>
    <row r="81" spans="1:25" ht="20.100000000000001" customHeight="1">
      <c r="A81" s="148" t="s">
        <v>346</v>
      </c>
      <c r="B81" s="138">
        <v>1358.5338793000001</v>
      </c>
      <c r="C81" s="138">
        <v>1664.9113801999999</v>
      </c>
      <c r="D81" s="138">
        <v>3023.4452595000002</v>
      </c>
      <c r="E81" s="138" t="s">
        <v>130</v>
      </c>
      <c r="F81" s="138">
        <v>54.826192800000001</v>
      </c>
      <c r="G81" s="138">
        <v>8.3107786000000008</v>
      </c>
      <c r="H81" s="138" t="s">
        <v>130</v>
      </c>
      <c r="I81" s="138" t="s">
        <v>130</v>
      </c>
      <c r="J81" s="138" t="s">
        <v>130</v>
      </c>
      <c r="K81" s="138">
        <v>9031.2371664999991</v>
      </c>
      <c r="L81" s="138">
        <v>13267.359046400001</v>
      </c>
      <c r="M81" s="138">
        <v>1343.9077299999999</v>
      </c>
      <c r="N81" s="138">
        <v>10891.8460928</v>
      </c>
      <c r="O81" s="138">
        <v>18.767365000000002</v>
      </c>
      <c r="P81" s="138" t="s">
        <v>130</v>
      </c>
      <c r="Q81" s="138">
        <v>25521.880234199998</v>
      </c>
      <c r="R81" s="138" t="s">
        <v>130</v>
      </c>
      <c r="S81" s="138" t="s">
        <v>130</v>
      </c>
      <c r="T81" s="138">
        <v>51.255684600000002</v>
      </c>
      <c r="U81" s="138" t="s">
        <v>130</v>
      </c>
      <c r="V81" s="138" t="s">
        <v>130</v>
      </c>
      <c r="W81" s="138">
        <v>37690.955316200001</v>
      </c>
      <c r="X81" s="139"/>
      <c r="Y81" s="139"/>
    </row>
    <row r="82" spans="1:25" ht="20.100000000000001" customHeight="1">
      <c r="A82" s="150" t="s">
        <v>347</v>
      </c>
      <c r="B82" s="151">
        <v>8991.4978824000009</v>
      </c>
      <c r="C82" s="151">
        <v>80265.743099500003</v>
      </c>
      <c r="D82" s="151">
        <v>89257.240981900002</v>
      </c>
      <c r="E82" s="151" t="s">
        <v>130</v>
      </c>
      <c r="F82" s="151">
        <v>758.14510069999994</v>
      </c>
      <c r="G82" s="151" t="s">
        <v>130</v>
      </c>
      <c r="H82" s="151" t="s">
        <v>130</v>
      </c>
      <c r="I82" s="151" t="s">
        <v>130</v>
      </c>
      <c r="J82" s="151">
        <v>108.641739</v>
      </c>
      <c r="K82" s="151">
        <v>111363.5678876</v>
      </c>
      <c r="L82" s="151">
        <v>26138.2108057</v>
      </c>
      <c r="M82" s="151">
        <v>227890.47993579999</v>
      </c>
      <c r="N82" s="151">
        <v>12107.780531</v>
      </c>
      <c r="O82" s="151">
        <v>0.19451099999999999</v>
      </c>
      <c r="P82" s="151">
        <v>132.1481661</v>
      </c>
      <c r="Q82" s="151">
        <v>266268.81394960004</v>
      </c>
      <c r="R82" s="151" t="s">
        <v>130</v>
      </c>
      <c r="S82" s="151" t="s">
        <v>130</v>
      </c>
      <c r="T82" s="151">
        <v>2793.2974684000001</v>
      </c>
      <c r="U82" s="151" t="s">
        <v>130</v>
      </c>
      <c r="V82" s="151" t="s">
        <v>130</v>
      </c>
      <c r="W82" s="151">
        <v>470549.70712720003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391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389</v>
      </c>
      <c r="L84" s="110" t="s">
        <v>390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256</v>
      </c>
      <c r="C88" s="125" t="s">
        <v>257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26338.053015199999</v>
      </c>
      <c r="C90" s="138">
        <v>5.4814799999999997E-2</v>
      </c>
      <c r="D90" s="138">
        <v>26338.107830000001</v>
      </c>
      <c r="E90" s="138" t="s">
        <v>130</v>
      </c>
      <c r="F90" s="138" t="s">
        <v>130</v>
      </c>
      <c r="G90" s="138">
        <v>46428.517293500001</v>
      </c>
      <c r="H90" s="138">
        <v>148588.42857779999</v>
      </c>
      <c r="I90" s="138">
        <v>10956.653119299999</v>
      </c>
      <c r="J90" s="138" t="s">
        <v>130</v>
      </c>
      <c r="K90" s="138">
        <v>18461.0728399</v>
      </c>
      <c r="L90" s="138">
        <v>264.23779689999998</v>
      </c>
      <c r="M90" s="138">
        <v>142.5472651</v>
      </c>
      <c r="N90" s="138">
        <v>1102.2218819</v>
      </c>
      <c r="O90" s="138" t="s">
        <v>130</v>
      </c>
      <c r="P90" s="138">
        <v>13.339</v>
      </c>
      <c r="Q90" s="138">
        <v>1522.3459438999998</v>
      </c>
      <c r="R90" s="138" t="s">
        <v>130</v>
      </c>
      <c r="S90" s="138">
        <v>141.92331150000001</v>
      </c>
      <c r="T90" s="138" t="s">
        <v>130</v>
      </c>
      <c r="U90" s="138" t="s">
        <v>130</v>
      </c>
      <c r="V90" s="138">
        <v>1.5479999999999999E-3</v>
      </c>
      <c r="W90" s="138">
        <v>252437.0504639</v>
      </c>
      <c r="X90" s="139"/>
      <c r="Y90" s="139"/>
    </row>
    <row r="91" spans="1:25" ht="21.95" customHeight="1">
      <c r="A91" s="149" t="s">
        <v>350</v>
      </c>
      <c r="B91" s="138">
        <v>129980.90925120001</v>
      </c>
      <c r="C91" s="138">
        <v>9558.6647535000011</v>
      </c>
      <c r="D91" s="138">
        <v>139539.5740047</v>
      </c>
      <c r="E91" s="138">
        <v>361.55792700000001</v>
      </c>
      <c r="F91" s="138">
        <v>174328.46530820001</v>
      </c>
      <c r="G91" s="138" t="s">
        <v>130</v>
      </c>
      <c r="H91" s="138" t="s">
        <v>130</v>
      </c>
      <c r="I91" s="138" t="s">
        <v>130</v>
      </c>
      <c r="J91" s="138">
        <v>531.92097380000007</v>
      </c>
      <c r="K91" s="138">
        <v>231761.45506780004</v>
      </c>
      <c r="L91" s="138">
        <v>414071.58503239998</v>
      </c>
      <c r="M91" s="138">
        <v>124805.8823326</v>
      </c>
      <c r="N91" s="138">
        <v>470686.21678140003</v>
      </c>
      <c r="O91" s="138">
        <v>11937.5646421</v>
      </c>
      <c r="P91" s="138">
        <v>81924.843647500005</v>
      </c>
      <c r="Q91" s="138">
        <v>1103426.092436</v>
      </c>
      <c r="R91" s="138">
        <v>5637.0490451999995</v>
      </c>
      <c r="S91" s="138">
        <v>121.6301838</v>
      </c>
      <c r="T91" s="138">
        <v>5576.7876248999992</v>
      </c>
      <c r="U91" s="138" t="s">
        <v>130</v>
      </c>
      <c r="V91" s="138" t="s">
        <v>130</v>
      </c>
      <c r="W91" s="138">
        <v>1661284.5325714001</v>
      </c>
      <c r="X91" s="139"/>
      <c r="Y91" s="139"/>
    </row>
    <row r="92" spans="1:25" ht="14.1" customHeight="1">
      <c r="A92" s="149" t="s">
        <v>351</v>
      </c>
      <c r="B92" s="138">
        <v>12383.27007</v>
      </c>
      <c r="C92" s="138">
        <v>367.9373981</v>
      </c>
      <c r="D92" s="138">
        <v>12751.207468100001</v>
      </c>
      <c r="E92" s="138">
        <v>2E-3</v>
      </c>
      <c r="F92" s="138">
        <v>25482.481550699998</v>
      </c>
      <c r="G92" s="138" t="s">
        <v>130</v>
      </c>
      <c r="H92" s="138" t="s">
        <v>130</v>
      </c>
      <c r="I92" s="138" t="s">
        <v>130</v>
      </c>
      <c r="J92" s="138" t="s">
        <v>130</v>
      </c>
      <c r="K92" s="138">
        <v>4715.6394214000002</v>
      </c>
      <c r="L92" s="138">
        <v>4381.8606837999996</v>
      </c>
      <c r="M92" s="138">
        <v>1484.1238358000001</v>
      </c>
      <c r="N92" s="138">
        <v>4206.6161313000002</v>
      </c>
      <c r="O92" s="138">
        <v>105.5058884</v>
      </c>
      <c r="P92" s="138">
        <v>2261.6134695000001</v>
      </c>
      <c r="Q92" s="138">
        <v>12439.720008799999</v>
      </c>
      <c r="R92" s="138">
        <v>135.84766500000001</v>
      </c>
      <c r="S92" s="138" t="s">
        <v>130</v>
      </c>
      <c r="T92" s="138">
        <v>778.53461700000003</v>
      </c>
      <c r="U92" s="138" t="s">
        <v>130</v>
      </c>
      <c r="V92" s="138" t="s">
        <v>130</v>
      </c>
      <c r="W92" s="138">
        <v>56303.432731000001</v>
      </c>
      <c r="X92" s="139"/>
      <c r="Y92" s="139"/>
    </row>
    <row r="93" spans="1:25" ht="14.1" customHeight="1">
      <c r="A93" s="149" t="s">
        <v>352</v>
      </c>
      <c r="B93" s="138">
        <v>1996.7754728</v>
      </c>
      <c r="C93" s="138">
        <v>29.151827600000001</v>
      </c>
      <c r="D93" s="138">
        <v>2025.9273003999999</v>
      </c>
      <c r="E93" s="138" t="s">
        <v>130</v>
      </c>
      <c r="F93" s="138">
        <v>3195.5347671999998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1804.1742842000001</v>
      </c>
      <c r="L93" s="138">
        <v>3154.2753038999999</v>
      </c>
      <c r="M93" s="138">
        <v>1251.1940001999999</v>
      </c>
      <c r="N93" s="138">
        <v>5278.3510268999999</v>
      </c>
      <c r="O93" s="138">
        <v>340.67204049999998</v>
      </c>
      <c r="P93" s="138">
        <v>1644.5022802999999</v>
      </c>
      <c r="Q93" s="138">
        <v>11668.994651799998</v>
      </c>
      <c r="R93" s="138">
        <v>37.272190100000003</v>
      </c>
      <c r="S93" s="138" t="s">
        <v>130</v>
      </c>
      <c r="T93" s="138">
        <v>1.9146109</v>
      </c>
      <c r="U93" s="138" t="s">
        <v>130</v>
      </c>
      <c r="V93" s="138" t="s">
        <v>130</v>
      </c>
      <c r="W93" s="138">
        <v>18733.817804599999</v>
      </c>
      <c r="X93" s="139"/>
      <c r="Y93" s="139"/>
    </row>
    <row r="94" spans="1:25" ht="14.1" customHeight="1">
      <c r="A94" s="149" t="s">
        <v>353</v>
      </c>
      <c r="B94" s="138">
        <v>1778.497605</v>
      </c>
      <c r="C94" s="138">
        <v>110.3047356</v>
      </c>
      <c r="D94" s="138">
        <v>1888.8023406</v>
      </c>
      <c r="E94" s="138" t="s">
        <v>130</v>
      </c>
      <c r="F94" s="138">
        <v>773.72824249999996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>
        <v>1377.9870699999999</v>
      </c>
      <c r="L94" s="138">
        <v>1755.984089</v>
      </c>
      <c r="M94" s="138">
        <v>1232.0540590000001</v>
      </c>
      <c r="N94" s="138">
        <v>5383.4782384</v>
      </c>
      <c r="O94" s="138">
        <v>8.8986339000000001</v>
      </c>
      <c r="P94" s="138">
        <v>110.7956678</v>
      </c>
      <c r="Q94" s="138">
        <v>8491.2106881</v>
      </c>
      <c r="R94" s="138">
        <v>2.2509834999999998</v>
      </c>
      <c r="S94" s="138" t="s">
        <v>130</v>
      </c>
      <c r="T94" s="138" t="s">
        <v>130</v>
      </c>
      <c r="U94" s="138" t="s">
        <v>130</v>
      </c>
      <c r="V94" s="138" t="s">
        <v>130</v>
      </c>
      <c r="W94" s="138">
        <v>12533.9793247</v>
      </c>
      <c r="X94" s="139"/>
      <c r="Y94" s="139"/>
    </row>
    <row r="95" spans="1:25" ht="14.1" customHeight="1">
      <c r="A95" s="155" t="s">
        <v>354</v>
      </c>
      <c r="B95" s="138">
        <v>4402.7373983999996</v>
      </c>
      <c r="C95" s="138">
        <v>650.23237419999998</v>
      </c>
      <c r="D95" s="138">
        <v>5052.9697725999995</v>
      </c>
      <c r="E95" s="138" t="s">
        <v>130</v>
      </c>
      <c r="F95" s="138">
        <v>8062.7485808000001</v>
      </c>
      <c r="G95" s="138" t="s">
        <v>130</v>
      </c>
      <c r="H95" s="138" t="s">
        <v>130</v>
      </c>
      <c r="I95" s="138" t="s">
        <v>130</v>
      </c>
      <c r="J95" s="138">
        <v>0.86144299999999996</v>
      </c>
      <c r="K95" s="138">
        <v>9671.7872394000005</v>
      </c>
      <c r="L95" s="138">
        <v>15347.374553899999</v>
      </c>
      <c r="M95" s="138">
        <v>9016.7414031000008</v>
      </c>
      <c r="N95" s="138">
        <v>35705.023663499996</v>
      </c>
      <c r="O95" s="138">
        <v>196.2827671</v>
      </c>
      <c r="P95" s="138">
        <v>2313.6740329999998</v>
      </c>
      <c r="Q95" s="138">
        <v>62579.096420599999</v>
      </c>
      <c r="R95" s="138">
        <v>541.67041659999995</v>
      </c>
      <c r="S95" s="138">
        <v>29.89</v>
      </c>
      <c r="T95" s="138">
        <v>21.794816000000001</v>
      </c>
      <c r="U95" s="138" t="s">
        <v>130</v>
      </c>
      <c r="V95" s="138" t="s">
        <v>130</v>
      </c>
      <c r="W95" s="138">
        <v>85960.818688999992</v>
      </c>
      <c r="X95" s="139"/>
      <c r="Y95" s="139"/>
    </row>
    <row r="96" spans="1:25" ht="14.1" customHeight="1">
      <c r="A96" s="155" t="s">
        <v>355</v>
      </c>
      <c r="B96" s="138">
        <v>785.37868049999997</v>
      </c>
      <c r="C96" s="138">
        <v>30.189882799999999</v>
      </c>
      <c r="D96" s="138">
        <v>815.56856329999994</v>
      </c>
      <c r="E96" s="138">
        <v>0.15</v>
      </c>
      <c r="F96" s="138">
        <v>1021.6473001000001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>
        <v>1221.1313516</v>
      </c>
      <c r="L96" s="138">
        <v>521.19088680000004</v>
      </c>
      <c r="M96" s="138">
        <v>82.826263499999996</v>
      </c>
      <c r="N96" s="138">
        <v>800.02814990000002</v>
      </c>
      <c r="O96" s="138" t="s">
        <v>130</v>
      </c>
      <c r="P96" s="138">
        <v>81.356824500000002</v>
      </c>
      <c r="Q96" s="138">
        <v>1485.4021246999998</v>
      </c>
      <c r="R96" s="138" t="s">
        <v>130</v>
      </c>
      <c r="S96" s="138" t="s">
        <v>130</v>
      </c>
      <c r="T96" s="138">
        <v>0.2112936</v>
      </c>
      <c r="U96" s="138" t="s">
        <v>130</v>
      </c>
      <c r="V96" s="138" t="s">
        <v>130</v>
      </c>
      <c r="W96" s="138">
        <v>4544.1106332999998</v>
      </c>
      <c r="X96" s="139"/>
      <c r="Y96" s="139"/>
    </row>
    <row r="97" spans="1:25" ht="14.1" customHeight="1">
      <c r="A97" s="149" t="s">
        <v>356</v>
      </c>
      <c r="B97" s="138">
        <v>646.62703929999998</v>
      </c>
      <c r="C97" s="138">
        <v>0.6233033</v>
      </c>
      <c r="D97" s="138">
        <v>647.25034259999995</v>
      </c>
      <c r="E97" s="138" t="s">
        <v>130</v>
      </c>
      <c r="F97" s="138">
        <v>321.67126969999998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>
        <v>87.225835099999998</v>
      </c>
      <c r="L97" s="138">
        <v>1498.7463918000001</v>
      </c>
      <c r="M97" s="138">
        <v>500.00000899999998</v>
      </c>
      <c r="N97" s="138">
        <v>41.166535600000003</v>
      </c>
      <c r="O97" s="138">
        <v>1791.10005</v>
      </c>
      <c r="P97" s="138">
        <v>327.55424069999998</v>
      </c>
      <c r="Q97" s="138">
        <v>4158.5672271000003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>
        <v>5214.7146745</v>
      </c>
      <c r="X97" s="139"/>
      <c r="Y97" s="139"/>
    </row>
    <row r="98" spans="1:25" ht="14.1" customHeight="1">
      <c r="A98" s="156" t="s">
        <v>357</v>
      </c>
      <c r="B98" s="138">
        <v>251.12574710000001</v>
      </c>
      <c r="C98" s="138">
        <v>0.10854999999999999</v>
      </c>
      <c r="D98" s="138">
        <v>251.23429710000002</v>
      </c>
      <c r="E98" s="138" t="s">
        <v>130</v>
      </c>
      <c r="F98" s="138">
        <v>187.36905709999999</v>
      </c>
      <c r="G98" s="138" t="s">
        <v>130</v>
      </c>
      <c r="H98" s="138" t="s">
        <v>130</v>
      </c>
      <c r="I98" s="138" t="s">
        <v>130</v>
      </c>
      <c r="J98" s="138">
        <v>3.4375000000000003E-2</v>
      </c>
      <c r="K98" s="138">
        <v>260.55776780000002</v>
      </c>
      <c r="L98" s="138">
        <v>111.1723635</v>
      </c>
      <c r="M98" s="138">
        <v>1147.350457</v>
      </c>
      <c r="N98" s="138">
        <v>1064.0569771</v>
      </c>
      <c r="O98" s="138" t="s">
        <v>130</v>
      </c>
      <c r="P98" s="138">
        <v>79.523308</v>
      </c>
      <c r="Q98" s="138">
        <v>2402.1031056000002</v>
      </c>
      <c r="R98" s="138">
        <v>3.1357251000000002</v>
      </c>
      <c r="S98" s="138" t="s">
        <v>130</v>
      </c>
      <c r="T98" s="138">
        <v>1.4E-2</v>
      </c>
      <c r="U98" s="138" t="s">
        <v>130</v>
      </c>
      <c r="V98" s="138" t="s">
        <v>130</v>
      </c>
      <c r="W98" s="138">
        <v>3104.4483277000004</v>
      </c>
      <c r="X98" s="139"/>
      <c r="Y98" s="139"/>
    </row>
    <row r="99" spans="1:25" ht="14.1" customHeight="1">
      <c r="A99" s="149" t="s">
        <v>358</v>
      </c>
      <c r="B99" s="138">
        <v>6151.1172681999997</v>
      </c>
      <c r="C99" s="138">
        <v>34.977687299999999</v>
      </c>
      <c r="D99" s="138">
        <v>6186.0949554999997</v>
      </c>
      <c r="E99" s="138" t="s">
        <v>130</v>
      </c>
      <c r="F99" s="138">
        <v>1351.0207270999999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>
        <v>2893.8622930000001</v>
      </c>
      <c r="L99" s="138">
        <v>691.34096709999994</v>
      </c>
      <c r="M99" s="138">
        <v>208.82467109999999</v>
      </c>
      <c r="N99" s="138">
        <v>5008.3046790999997</v>
      </c>
      <c r="O99" s="138">
        <v>63.228239199999997</v>
      </c>
      <c r="P99" s="138">
        <v>744.10508189999996</v>
      </c>
      <c r="Q99" s="138">
        <v>6715.8036383999997</v>
      </c>
      <c r="R99" s="138" t="s">
        <v>130</v>
      </c>
      <c r="S99" s="138" t="s">
        <v>130</v>
      </c>
      <c r="T99" s="138" t="s">
        <v>130</v>
      </c>
      <c r="U99" s="138" t="s">
        <v>130</v>
      </c>
      <c r="V99" s="138" t="s">
        <v>130</v>
      </c>
      <c r="W99" s="138">
        <v>17146.781614</v>
      </c>
      <c r="X99" s="139"/>
      <c r="Y99" s="139"/>
    </row>
    <row r="100" spans="1:25" ht="30" customHeight="1">
      <c r="A100" s="149" t="s">
        <v>359</v>
      </c>
      <c r="B100" s="138">
        <v>3298.3171197000001</v>
      </c>
      <c r="C100" s="138">
        <v>484.32865509999999</v>
      </c>
      <c r="D100" s="138">
        <v>3782.6457748000003</v>
      </c>
      <c r="E100" s="138" t="s">
        <v>130</v>
      </c>
      <c r="F100" s="138">
        <v>22262.094858500001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>
        <v>14779.6216626</v>
      </c>
      <c r="L100" s="138">
        <v>45424.582994800003</v>
      </c>
      <c r="M100" s="138">
        <v>10145.7042716</v>
      </c>
      <c r="N100" s="138">
        <v>21164.351872300002</v>
      </c>
      <c r="O100" s="138">
        <v>499.82686039999999</v>
      </c>
      <c r="P100" s="138">
        <v>13564.4968541</v>
      </c>
      <c r="Q100" s="138">
        <v>90798.962853200006</v>
      </c>
      <c r="R100" s="138">
        <v>2971.8003629</v>
      </c>
      <c r="S100" s="138" t="s">
        <v>130</v>
      </c>
      <c r="T100" s="138">
        <v>47.200474300000003</v>
      </c>
      <c r="U100" s="138" t="s">
        <v>130</v>
      </c>
      <c r="V100" s="138" t="s">
        <v>130</v>
      </c>
      <c r="W100" s="138">
        <v>134642.32598630001</v>
      </c>
      <c r="X100" s="139"/>
      <c r="Y100" s="139"/>
    </row>
    <row r="101" spans="1:25" ht="14.1" customHeight="1">
      <c r="A101" s="155" t="s">
        <v>360</v>
      </c>
      <c r="B101" s="138">
        <v>522.02538219999997</v>
      </c>
      <c r="C101" s="138">
        <v>556.29192190000003</v>
      </c>
      <c r="D101" s="138">
        <v>1078.3173041</v>
      </c>
      <c r="E101" s="138">
        <v>0.98624999999999996</v>
      </c>
      <c r="F101" s="138">
        <v>175.25336129999999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>
        <v>2614.2958779000001</v>
      </c>
      <c r="L101" s="138">
        <v>7357.5695063000003</v>
      </c>
      <c r="M101" s="138">
        <v>3173.3008513999998</v>
      </c>
      <c r="N101" s="138">
        <v>6352.9671363999996</v>
      </c>
      <c r="O101" s="138">
        <v>2</v>
      </c>
      <c r="P101" s="138">
        <v>357.65905770000001</v>
      </c>
      <c r="Q101" s="138">
        <v>17243.496551799999</v>
      </c>
      <c r="R101" s="138" t="s">
        <v>130</v>
      </c>
      <c r="S101" s="138" t="s">
        <v>130</v>
      </c>
      <c r="T101" s="138" t="s">
        <v>130</v>
      </c>
      <c r="U101" s="138" t="s">
        <v>130</v>
      </c>
      <c r="V101" s="138" t="s">
        <v>130</v>
      </c>
      <c r="W101" s="138">
        <v>21112.349345099999</v>
      </c>
      <c r="X101" s="139"/>
      <c r="Y101" s="139"/>
    </row>
    <row r="102" spans="1:25" ht="14.1" customHeight="1">
      <c r="A102" s="155" t="s">
        <v>361</v>
      </c>
      <c r="B102" s="138">
        <v>34588.011052200003</v>
      </c>
      <c r="C102" s="138">
        <v>3823.6871412</v>
      </c>
      <c r="D102" s="138">
        <v>38411.698193400007</v>
      </c>
      <c r="E102" s="138">
        <v>52.509692899999997</v>
      </c>
      <c r="F102" s="138">
        <v>36411.2213605</v>
      </c>
      <c r="G102" s="138" t="s">
        <v>130</v>
      </c>
      <c r="H102" s="138" t="s">
        <v>130</v>
      </c>
      <c r="I102" s="138" t="s">
        <v>130</v>
      </c>
      <c r="J102" s="138">
        <v>289.769454</v>
      </c>
      <c r="K102" s="138">
        <v>37842.820934000003</v>
      </c>
      <c r="L102" s="138">
        <v>48697.252918500002</v>
      </c>
      <c r="M102" s="138">
        <v>21123.122243099999</v>
      </c>
      <c r="N102" s="138">
        <v>82268.654995399993</v>
      </c>
      <c r="O102" s="138">
        <v>1917.9115566</v>
      </c>
      <c r="P102" s="138">
        <v>10709.416599300001</v>
      </c>
      <c r="Q102" s="138">
        <v>164716.3583129</v>
      </c>
      <c r="R102" s="138">
        <v>724.78997330000004</v>
      </c>
      <c r="S102" s="138">
        <v>71.116188399999999</v>
      </c>
      <c r="T102" s="138">
        <v>706.08754280000005</v>
      </c>
      <c r="U102" s="138" t="s">
        <v>130</v>
      </c>
      <c r="V102" s="138" t="s">
        <v>130</v>
      </c>
      <c r="W102" s="138">
        <v>279226.3716522</v>
      </c>
      <c r="X102" s="139"/>
      <c r="Y102" s="139"/>
    </row>
    <row r="103" spans="1:25" ht="21.95" customHeight="1">
      <c r="A103" s="155" t="s">
        <v>362</v>
      </c>
      <c r="B103" s="138">
        <v>56833.533597399997</v>
      </c>
      <c r="C103" s="138">
        <v>3367.5705214999998</v>
      </c>
      <c r="D103" s="138">
        <v>60201.104118899995</v>
      </c>
      <c r="E103" s="138">
        <v>165.2990533</v>
      </c>
      <c r="F103" s="138">
        <v>71178.315963600005</v>
      </c>
      <c r="G103" s="138" t="s">
        <v>130</v>
      </c>
      <c r="H103" s="138" t="s">
        <v>130</v>
      </c>
      <c r="I103" s="138" t="s">
        <v>130</v>
      </c>
      <c r="J103" s="138">
        <v>220.57484030000001</v>
      </c>
      <c r="K103" s="138">
        <v>143127.32924210001</v>
      </c>
      <c r="L103" s="138">
        <v>268198.33933639998</v>
      </c>
      <c r="M103" s="138">
        <v>68412.777531300002</v>
      </c>
      <c r="N103" s="138">
        <v>278500.77087000001</v>
      </c>
      <c r="O103" s="138">
        <v>6595.5238073</v>
      </c>
      <c r="P103" s="138">
        <v>47823.074045000001</v>
      </c>
      <c r="Q103" s="138">
        <v>669530.48559000005</v>
      </c>
      <c r="R103" s="138">
        <v>1089.4630815</v>
      </c>
      <c r="S103" s="138">
        <v>20.623995399999998</v>
      </c>
      <c r="T103" s="138">
        <v>3115.4523816999999</v>
      </c>
      <c r="U103" s="138" t="s">
        <v>130</v>
      </c>
      <c r="V103" s="138" t="s">
        <v>130</v>
      </c>
      <c r="W103" s="138">
        <v>948648.64826680021</v>
      </c>
      <c r="X103" s="139"/>
      <c r="Y103" s="139"/>
    </row>
    <row r="104" spans="1:25" ht="21.95" customHeight="1">
      <c r="A104" s="149" t="s">
        <v>363</v>
      </c>
      <c r="B104" s="138">
        <v>6343.4928184</v>
      </c>
      <c r="C104" s="138">
        <v>103.26075489999999</v>
      </c>
      <c r="D104" s="138">
        <v>6446.7535733000004</v>
      </c>
      <c r="E104" s="138">
        <v>142.61093080000001</v>
      </c>
      <c r="F104" s="138">
        <v>3905.3782691000001</v>
      </c>
      <c r="G104" s="138" t="s">
        <v>130</v>
      </c>
      <c r="H104" s="138" t="s">
        <v>130</v>
      </c>
      <c r="I104" s="138" t="s">
        <v>130</v>
      </c>
      <c r="J104" s="138">
        <v>20.680861499999999</v>
      </c>
      <c r="K104" s="138">
        <v>11365.0220887</v>
      </c>
      <c r="L104" s="138">
        <v>16931.895036599999</v>
      </c>
      <c r="M104" s="138">
        <v>7027.8627365000002</v>
      </c>
      <c r="N104" s="138">
        <v>24912.4465055</v>
      </c>
      <c r="O104" s="138">
        <v>416.61479869999999</v>
      </c>
      <c r="P104" s="138">
        <v>1907.0721857000001</v>
      </c>
      <c r="Q104" s="138">
        <v>51195.891262999998</v>
      </c>
      <c r="R104" s="138">
        <v>130.81864719999999</v>
      </c>
      <c r="S104" s="138" t="s">
        <v>130</v>
      </c>
      <c r="T104" s="138">
        <v>905.57788860000005</v>
      </c>
      <c r="U104" s="138" t="s">
        <v>130</v>
      </c>
      <c r="V104" s="138" t="s">
        <v>130</v>
      </c>
      <c r="W104" s="138">
        <v>74112.733522199997</v>
      </c>
      <c r="X104" s="139"/>
      <c r="Y104" s="139"/>
    </row>
    <row r="105" spans="1:25" ht="14.1" customHeight="1">
      <c r="A105" s="149" t="s">
        <v>364</v>
      </c>
      <c r="B105" s="138">
        <v>978642.08412529994</v>
      </c>
      <c r="C105" s="138">
        <v>1166999.9430329001</v>
      </c>
      <c r="D105" s="138">
        <v>2145642.0271581998</v>
      </c>
      <c r="E105" s="138">
        <v>131913.89483090001</v>
      </c>
      <c r="F105" s="138">
        <v>19948635.165978901</v>
      </c>
      <c r="G105" s="138">
        <v>10519.473833100001</v>
      </c>
      <c r="H105" s="138">
        <v>8365.9833440999992</v>
      </c>
      <c r="I105" s="138">
        <v>120916.1379367</v>
      </c>
      <c r="J105" s="138">
        <v>58869.449853099992</v>
      </c>
      <c r="K105" s="138">
        <v>446792.21201419999</v>
      </c>
      <c r="L105" s="138">
        <v>14838576.4245464</v>
      </c>
      <c r="M105" s="138">
        <v>3251348.7170923995</v>
      </c>
      <c r="N105" s="138">
        <v>6357116.3358961996</v>
      </c>
      <c r="O105" s="138">
        <v>718110.93723200005</v>
      </c>
      <c r="P105" s="138">
        <v>5962780.8109899005</v>
      </c>
      <c r="Q105" s="138">
        <v>31127933.225756902</v>
      </c>
      <c r="R105" s="138">
        <v>9099083.8866800983</v>
      </c>
      <c r="S105" s="138">
        <v>2341.5278901000001</v>
      </c>
      <c r="T105" s="138">
        <v>69959.574253500003</v>
      </c>
      <c r="U105" s="138">
        <v>93073.5265698</v>
      </c>
      <c r="V105" s="138">
        <v>1541.4342464000003</v>
      </c>
      <c r="W105" s="138">
        <v>63265587.520345993</v>
      </c>
      <c r="X105" s="139"/>
      <c r="Y105" s="139"/>
    </row>
    <row r="106" spans="1:25" ht="14.1" customHeight="1">
      <c r="A106" s="155" t="s">
        <v>365</v>
      </c>
      <c r="B106" s="138">
        <v>2669.4765926999999</v>
      </c>
      <c r="C106" s="138">
        <v>10429.7462793</v>
      </c>
      <c r="D106" s="138">
        <v>13099.222871999998</v>
      </c>
      <c r="E106" s="138">
        <v>226.4743694</v>
      </c>
      <c r="F106" s="138">
        <v>245393.18075619999</v>
      </c>
      <c r="G106" s="138" t="s">
        <v>130</v>
      </c>
      <c r="H106" s="138" t="s">
        <v>130</v>
      </c>
      <c r="I106" s="138" t="s">
        <v>130</v>
      </c>
      <c r="J106" s="138">
        <v>4.6975999999999997E-3</v>
      </c>
      <c r="K106" s="138">
        <v>591.83893509999996</v>
      </c>
      <c r="L106" s="138">
        <v>193745.76763710001</v>
      </c>
      <c r="M106" s="138">
        <v>23019.132529300001</v>
      </c>
      <c r="N106" s="138">
        <v>47852.243986599999</v>
      </c>
      <c r="O106" s="138">
        <v>9082.0651562000003</v>
      </c>
      <c r="P106" s="138">
        <v>96988.917938500002</v>
      </c>
      <c r="Q106" s="138">
        <v>370688.12724770006</v>
      </c>
      <c r="R106" s="138">
        <v>72474.160804200001</v>
      </c>
      <c r="S106" s="138" t="s">
        <v>130</v>
      </c>
      <c r="T106" s="138">
        <v>219.42279009999999</v>
      </c>
      <c r="U106" s="138">
        <v>1993.0830054</v>
      </c>
      <c r="V106" s="138" t="s">
        <v>130</v>
      </c>
      <c r="W106" s="138">
        <v>704685.51547770004</v>
      </c>
      <c r="X106" s="139"/>
      <c r="Y106" s="139"/>
    </row>
    <row r="107" spans="1:25" ht="14.1" customHeight="1">
      <c r="A107" s="155" t="s">
        <v>366</v>
      </c>
      <c r="B107" s="138">
        <v>712723.23466740001</v>
      </c>
      <c r="C107" s="138">
        <v>425104.56299940002</v>
      </c>
      <c r="D107" s="138">
        <v>1137827.7976668</v>
      </c>
      <c r="E107" s="138">
        <v>86022.860829199999</v>
      </c>
      <c r="F107" s="138">
        <v>3458358.6042447002</v>
      </c>
      <c r="G107" s="138" t="s">
        <v>130</v>
      </c>
      <c r="H107" s="138" t="s">
        <v>130</v>
      </c>
      <c r="I107" s="138" t="s">
        <v>130</v>
      </c>
      <c r="J107" s="138">
        <v>27621.675154299999</v>
      </c>
      <c r="K107" s="138">
        <v>367913.80190239998</v>
      </c>
      <c r="L107" s="138">
        <v>4174728.4806694998</v>
      </c>
      <c r="M107" s="138">
        <v>1051827.8337163001</v>
      </c>
      <c r="N107" s="138">
        <v>2020735.4729605</v>
      </c>
      <c r="O107" s="138">
        <v>190314.0765967</v>
      </c>
      <c r="P107" s="138">
        <v>1499006.0731988</v>
      </c>
      <c r="Q107" s="138">
        <v>8936611.9371417984</v>
      </c>
      <c r="R107" s="138">
        <v>1566855.0340042</v>
      </c>
      <c r="S107" s="138">
        <v>2239.0278901000001</v>
      </c>
      <c r="T107" s="138">
        <v>21064.9923036</v>
      </c>
      <c r="U107" s="138">
        <v>13841.495519100001</v>
      </c>
      <c r="V107" s="138">
        <v>926.08802189999994</v>
      </c>
      <c r="W107" s="138">
        <v>15619283.314678099</v>
      </c>
      <c r="X107" s="139"/>
      <c r="Y107" s="139"/>
    </row>
    <row r="108" spans="1:25" ht="14.1" customHeight="1">
      <c r="A108" s="155" t="s">
        <v>367</v>
      </c>
      <c r="B108" s="138">
        <v>6468.3155993</v>
      </c>
      <c r="C108" s="138">
        <v>18093.943092000001</v>
      </c>
      <c r="D108" s="138">
        <v>24562.258691300001</v>
      </c>
      <c r="E108" s="138">
        <v>3922.6772046999999</v>
      </c>
      <c r="F108" s="138">
        <v>2594177.3272425998</v>
      </c>
      <c r="G108" s="138">
        <v>2568.4712783999998</v>
      </c>
      <c r="H108" s="138" t="s">
        <v>130</v>
      </c>
      <c r="I108" s="138">
        <v>120890.9581784</v>
      </c>
      <c r="J108" s="138" t="s">
        <v>130</v>
      </c>
      <c r="K108" s="138">
        <v>1797.6953426</v>
      </c>
      <c r="L108" s="138">
        <v>922615.81884059997</v>
      </c>
      <c r="M108" s="138">
        <v>185353.6042002</v>
      </c>
      <c r="N108" s="138">
        <v>450184.97078729997</v>
      </c>
      <c r="O108" s="138">
        <v>102157.73965069999</v>
      </c>
      <c r="P108" s="138">
        <v>645781.12082479999</v>
      </c>
      <c r="Q108" s="138">
        <v>2306093.2543036002</v>
      </c>
      <c r="R108" s="138">
        <v>770412.64569479995</v>
      </c>
      <c r="S108" s="138" t="s">
        <v>130</v>
      </c>
      <c r="T108" s="138">
        <v>1829.4979452</v>
      </c>
      <c r="U108" s="138">
        <v>34037.822781199997</v>
      </c>
      <c r="V108" s="138">
        <v>0.87429089999999998</v>
      </c>
      <c r="W108" s="138">
        <v>5860293.4829536993</v>
      </c>
      <c r="X108" s="139"/>
      <c r="Y108" s="139"/>
    </row>
    <row r="109" spans="1:25" ht="14.1" customHeight="1">
      <c r="A109" s="155" t="s">
        <v>368</v>
      </c>
      <c r="B109" s="138">
        <v>134084.04974039999</v>
      </c>
      <c r="C109" s="138">
        <v>505619.8958686</v>
      </c>
      <c r="D109" s="138">
        <v>639703.94560900005</v>
      </c>
      <c r="E109" s="138">
        <v>26738.743729000002</v>
      </c>
      <c r="F109" s="138">
        <v>6808640.0273257997</v>
      </c>
      <c r="G109" s="138">
        <v>0.35349999999999998</v>
      </c>
      <c r="H109" s="138" t="s">
        <v>130</v>
      </c>
      <c r="I109" s="138" t="s">
        <v>130</v>
      </c>
      <c r="J109" s="138">
        <v>20605.886386400001</v>
      </c>
      <c r="K109" s="138">
        <v>32558.385386599999</v>
      </c>
      <c r="L109" s="138">
        <v>4127897.0460095</v>
      </c>
      <c r="M109" s="138">
        <v>866143.45674589998</v>
      </c>
      <c r="N109" s="138">
        <v>1690923.0169339001</v>
      </c>
      <c r="O109" s="138">
        <v>167052.33755960001</v>
      </c>
      <c r="P109" s="138">
        <v>1488389.7912880001</v>
      </c>
      <c r="Q109" s="138">
        <v>8340405.6485369001</v>
      </c>
      <c r="R109" s="138">
        <v>3470896.4184868</v>
      </c>
      <c r="S109" s="138">
        <v>102</v>
      </c>
      <c r="T109" s="138">
        <v>36554.6704006</v>
      </c>
      <c r="U109" s="138">
        <v>21548.384943599998</v>
      </c>
      <c r="V109" s="138">
        <v>356.48540220000001</v>
      </c>
      <c r="W109" s="138">
        <v>19398110.949706901</v>
      </c>
      <c r="X109" s="139"/>
      <c r="Y109" s="139"/>
    </row>
    <row r="110" spans="1:25" ht="39.950000000000003" customHeight="1">
      <c r="A110" s="149" t="s">
        <v>369</v>
      </c>
      <c r="B110" s="138">
        <v>76429.801325499997</v>
      </c>
      <c r="C110" s="138">
        <v>49580.726523800004</v>
      </c>
      <c r="D110" s="138">
        <v>126010.52784930001</v>
      </c>
      <c r="E110" s="138">
        <v>3031.3082610000001</v>
      </c>
      <c r="F110" s="138">
        <v>1444776.0555789</v>
      </c>
      <c r="G110" s="138" t="s">
        <v>130</v>
      </c>
      <c r="H110" s="138" t="s">
        <v>130</v>
      </c>
      <c r="I110" s="138" t="s">
        <v>130</v>
      </c>
      <c r="J110" s="138">
        <v>4105.3116768999998</v>
      </c>
      <c r="K110" s="138">
        <v>28417.141581700002</v>
      </c>
      <c r="L110" s="138">
        <v>861331.73898859997</v>
      </c>
      <c r="M110" s="138">
        <v>200144.72636880001</v>
      </c>
      <c r="N110" s="138">
        <v>461371.5943465</v>
      </c>
      <c r="O110" s="138">
        <v>36904.556795800003</v>
      </c>
      <c r="P110" s="138">
        <v>270812.81912900001</v>
      </c>
      <c r="Q110" s="138">
        <v>1830565.4356287001</v>
      </c>
      <c r="R110" s="138">
        <v>419644.96544529998</v>
      </c>
      <c r="S110" s="138">
        <v>0.5</v>
      </c>
      <c r="T110" s="138">
        <v>5785.6726810999999</v>
      </c>
      <c r="U110" s="138">
        <v>4635.7705198000003</v>
      </c>
      <c r="V110" s="138">
        <v>190.04264019999999</v>
      </c>
      <c r="W110" s="138">
        <v>3867162.7318629003</v>
      </c>
      <c r="X110" s="139"/>
      <c r="Y110" s="139"/>
    </row>
    <row r="111" spans="1:25" ht="14.1" customHeight="1">
      <c r="A111" s="155" t="s">
        <v>370</v>
      </c>
      <c r="B111" s="138">
        <v>2335.3203349999999</v>
      </c>
      <c r="C111" s="138">
        <v>285.376847</v>
      </c>
      <c r="D111" s="138">
        <v>2620.6971819999999</v>
      </c>
      <c r="E111" s="138" t="s">
        <v>130</v>
      </c>
      <c r="F111" s="138">
        <v>1794.0924448000001</v>
      </c>
      <c r="G111" s="138">
        <v>7950.6490547000003</v>
      </c>
      <c r="H111" s="138">
        <v>8365.9833440999992</v>
      </c>
      <c r="I111" s="138">
        <v>25.1797583</v>
      </c>
      <c r="J111" s="138" t="s">
        <v>130</v>
      </c>
      <c r="K111" s="138">
        <v>3.8292782999999999</v>
      </c>
      <c r="L111" s="138">
        <v>674.53040940000005</v>
      </c>
      <c r="M111" s="138">
        <v>34.147834199999998</v>
      </c>
      <c r="N111" s="138">
        <v>334.76403850000003</v>
      </c>
      <c r="O111" s="138">
        <v>15</v>
      </c>
      <c r="P111" s="138">
        <v>26.031078900000001</v>
      </c>
      <c r="Q111" s="138">
        <v>1084.4733610000001</v>
      </c>
      <c r="R111" s="138">
        <v>0.30178379999999999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21845.206206999999</v>
      </c>
      <c r="X111" s="139"/>
      <c r="Y111" s="139"/>
    </row>
    <row r="112" spans="1:25" ht="14.1" customHeight="1">
      <c r="A112" s="155" t="s">
        <v>371</v>
      </c>
      <c r="B112" s="138">
        <v>19137.356053300002</v>
      </c>
      <c r="C112" s="138">
        <v>73088.745886000004</v>
      </c>
      <c r="D112" s="138">
        <v>92226.101939300002</v>
      </c>
      <c r="E112" s="138">
        <v>8016.4456266999996</v>
      </c>
      <c r="F112" s="138">
        <v>3921449.6388210999</v>
      </c>
      <c r="G112" s="138" t="s">
        <v>130</v>
      </c>
      <c r="H112" s="138" t="s">
        <v>130</v>
      </c>
      <c r="I112" s="138" t="s">
        <v>130</v>
      </c>
      <c r="J112" s="138">
        <v>2757.2553529000002</v>
      </c>
      <c r="K112" s="138">
        <v>10130.1985437</v>
      </c>
      <c r="L112" s="138">
        <v>3277804.1271692999</v>
      </c>
      <c r="M112" s="138">
        <v>592724.09845199995</v>
      </c>
      <c r="N112" s="138">
        <v>1132406.8489647999</v>
      </c>
      <c r="O112" s="138">
        <v>157657.87750259999</v>
      </c>
      <c r="P112" s="138">
        <v>1535896.2332591</v>
      </c>
      <c r="Q112" s="138">
        <v>6696489.1853477992</v>
      </c>
      <c r="R112" s="138">
        <v>2400386.4170729001</v>
      </c>
      <c r="S112" s="138" t="s">
        <v>130</v>
      </c>
      <c r="T112" s="138">
        <v>2465.4959600000002</v>
      </c>
      <c r="U112" s="138">
        <v>13424.470582600001</v>
      </c>
      <c r="V112" s="138">
        <v>48.998296400000001</v>
      </c>
      <c r="W112" s="138">
        <v>13147394.207543401</v>
      </c>
      <c r="X112" s="139"/>
      <c r="Y112" s="139"/>
    </row>
    <row r="113" spans="1:25" ht="14.1" customHeight="1">
      <c r="A113" s="155" t="s">
        <v>372</v>
      </c>
      <c r="B113" s="138">
        <v>5532.8608427999998</v>
      </c>
      <c r="C113" s="138">
        <v>12291.6863565</v>
      </c>
      <c r="D113" s="138">
        <v>17824.547199299999</v>
      </c>
      <c r="E113" s="138">
        <v>1272.3538688000001</v>
      </c>
      <c r="F113" s="138">
        <v>685311.32653099997</v>
      </c>
      <c r="G113" s="138" t="s">
        <v>130</v>
      </c>
      <c r="H113" s="138" t="s">
        <v>130</v>
      </c>
      <c r="I113" s="138" t="s">
        <v>130</v>
      </c>
      <c r="J113" s="138">
        <v>1855.7636279999999</v>
      </c>
      <c r="K113" s="138">
        <v>549.18805220000002</v>
      </c>
      <c r="L113" s="138">
        <v>302896.63727170002</v>
      </c>
      <c r="M113" s="138">
        <v>65813.133883699993</v>
      </c>
      <c r="N113" s="138">
        <v>116759.8707035</v>
      </c>
      <c r="O113" s="138">
        <v>9502.6705796000006</v>
      </c>
      <c r="P113" s="138">
        <v>101542.7294973</v>
      </c>
      <c r="Q113" s="138">
        <v>596515.04193579999</v>
      </c>
      <c r="R113" s="138">
        <v>258827.12385</v>
      </c>
      <c r="S113" s="138" t="s">
        <v>130</v>
      </c>
      <c r="T113" s="138">
        <v>134.66532849999999</v>
      </c>
      <c r="U113" s="138">
        <v>1468.7762012000001</v>
      </c>
      <c r="V113" s="138" t="s">
        <v>130</v>
      </c>
      <c r="W113" s="138">
        <v>1563758.7865948002</v>
      </c>
      <c r="X113" s="139"/>
      <c r="Y113" s="139"/>
    </row>
    <row r="114" spans="1:25" ht="21.95" customHeight="1">
      <c r="A114" s="155" t="s">
        <v>373</v>
      </c>
      <c r="B114" s="138">
        <v>303.88601999999997</v>
      </c>
      <c r="C114" s="138">
        <v>12.9821708</v>
      </c>
      <c r="D114" s="138">
        <v>316.86819079999998</v>
      </c>
      <c r="E114" s="138">
        <v>40.936199100000003</v>
      </c>
      <c r="F114" s="138">
        <v>12331.316780700001</v>
      </c>
      <c r="G114" s="138" t="s">
        <v>130</v>
      </c>
      <c r="H114" s="138" t="s">
        <v>130</v>
      </c>
      <c r="I114" s="138" t="s">
        <v>130</v>
      </c>
      <c r="J114" s="138">
        <v>2.9770499999999998E-2</v>
      </c>
      <c r="K114" s="138">
        <v>8.7532899999999997E-2</v>
      </c>
      <c r="L114" s="138">
        <v>8300.9077938999999</v>
      </c>
      <c r="M114" s="138">
        <v>1403.1833612999999</v>
      </c>
      <c r="N114" s="138">
        <v>5204.4669851999997</v>
      </c>
      <c r="O114" s="138">
        <v>893.62869379999995</v>
      </c>
      <c r="P114" s="138">
        <v>8720.1305888999996</v>
      </c>
      <c r="Q114" s="138">
        <v>24522.317423100001</v>
      </c>
      <c r="R114" s="138">
        <v>17159.179760899999</v>
      </c>
      <c r="S114" s="138" t="s">
        <v>130</v>
      </c>
      <c r="T114" s="138">
        <v>1.5743809</v>
      </c>
      <c r="U114" s="138">
        <v>876.52633060000005</v>
      </c>
      <c r="V114" s="138" t="s">
        <v>130</v>
      </c>
      <c r="W114" s="138">
        <v>55248.836369499993</v>
      </c>
      <c r="X114" s="139"/>
      <c r="Y114" s="139"/>
    </row>
    <row r="115" spans="1:25" ht="14.1" customHeight="1">
      <c r="A115" s="155" t="s">
        <v>374</v>
      </c>
      <c r="B115" s="138">
        <v>5311.8060875000001</v>
      </c>
      <c r="C115" s="138">
        <v>16640.881435399999</v>
      </c>
      <c r="D115" s="138">
        <v>21952.6875229</v>
      </c>
      <c r="E115" s="138">
        <v>1079.2361903999999</v>
      </c>
      <c r="F115" s="138">
        <v>348686.18759290001</v>
      </c>
      <c r="G115" s="138" t="s">
        <v>130</v>
      </c>
      <c r="H115" s="138" t="s">
        <v>130</v>
      </c>
      <c r="I115" s="138" t="s">
        <v>130</v>
      </c>
      <c r="J115" s="138">
        <v>819.21543389999999</v>
      </c>
      <c r="K115" s="138">
        <v>1008.7177727</v>
      </c>
      <c r="L115" s="138">
        <v>520355.12139589997</v>
      </c>
      <c r="M115" s="138">
        <v>98218.306258800003</v>
      </c>
      <c r="N115" s="138">
        <v>208074.98574169999</v>
      </c>
      <c r="O115" s="138">
        <v>24652.926750499999</v>
      </c>
      <c r="P115" s="138">
        <v>251192.1925608</v>
      </c>
      <c r="Q115" s="138">
        <v>1102493.5327077</v>
      </c>
      <c r="R115" s="138">
        <v>57690.3155081</v>
      </c>
      <c r="S115" s="138" t="s">
        <v>130</v>
      </c>
      <c r="T115" s="138">
        <v>1769.8224262000001</v>
      </c>
      <c r="U115" s="138">
        <v>1155.3392002000001</v>
      </c>
      <c r="V115" s="138">
        <v>18.5467513</v>
      </c>
      <c r="W115" s="138">
        <v>1536673.6011063</v>
      </c>
      <c r="X115" s="139"/>
      <c r="Y115" s="139"/>
    </row>
    <row r="116" spans="1:25" ht="14.1" customHeight="1">
      <c r="A116" s="155" t="s">
        <v>375</v>
      </c>
      <c r="B116" s="138">
        <v>25.980996399999999</v>
      </c>
      <c r="C116" s="138">
        <v>81.643080699999999</v>
      </c>
      <c r="D116" s="138">
        <v>107.62407709999999</v>
      </c>
      <c r="E116" s="138">
        <v>101.396968</v>
      </c>
      <c r="F116" s="138">
        <v>30351.314277400001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>
        <v>2.4292620999999999</v>
      </c>
      <c r="L116" s="138">
        <v>3241.5045208000001</v>
      </c>
      <c r="M116" s="138">
        <v>740.46331050000003</v>
      </c>
      <c r="N116" s="138">
        <v>1568.0580250999999</v>
      </c>
      <c r="O116" s="138">
        <v>122.4584973</v>
      </c>
      <c r="P116" s="138">
        <v>1830.5361459999999</v>
      </c>
      <c r="Q116" s="138">
        <v>7503.0204997000001</v>
      </c>
      <c r="R116" s="138">
        <v>1057.9663657000001</v>
      </c>
      <c r="S116" s="138" t="s">
        <v>130</v>
      </c>
      <c r="T116" s="138">
        <v>43.881166100000002</v>
      </c>
      <c r="U116" s="138">
        <v>40.538344100000003</v>
      </c>
      <c r="V116" s="138" t="s">
        <v>130</v>
      </c>
      <c r="W116" s="138">
        <v>39208.170960199997</v>
      </c>
      <c r="X116" s="139"/>
      <c r="Y116" s="139"/>
    </row>
    <row r="117" spans="1:25" ht="14.1" customHeight="1">
      <c r="A117" s="155" t="s">
        <v>376</v>
      </c>
      <c r="B117" s="138">
        <v>13543.7026002</v>
      </c>
      <c r="C117" s="138">
        <v>55769.752493400003</v>
      </c>
      <c r="D117" s="138">
        <v>69313.455093600001</v>
      </c>
      <c r="E117" s="138">
        <v>1461.4615845999999</v>
      </c>
      <c r="F117" s="138">
        <v>396031.59307280002</v>
      </c>
      <c r="G117" s="138" t="s">
        <v>130</v>
      </c>
      <c r="H117" s="138" t="s">
        <v>130</v>
      </c>
      <c r="I117" s="138" t="s">
        <v>130</v>
      </c>
      <c r="J117" s="138">
        <v>1104.3077526</v>
      </c>
      <c r="K117" s="138">
        <v>3818.8984239000001</v>
      </c>
      <c r="L117" s="138">
        <v>414029.00389470003</v>
      </c>
      <c r="M117" s="138">
        <v>161848.2741179</v>
      </c>
      <c r="N117" s="138">
        <v>211818.26605460001</v>
      </c>
      <c r="O117" s="138">
        <v>18322.404145100001</v>
      </c>
      <c r="P117" s="138">
        <v>57641.411300699998</v>
      </c>
      <c r="Q117" s="138">
        <v>863659.35951300012</v>
      </c>
      <c r="R117" s="138">
        <v>63678.384198500004</v>
      </c>
      <c r="S117" s="138" t="s">
        <v>130</v>
      </c>
      <c r="T117" s="138">
        <v>89.878871200000006</v>
      </c>
      <c r="U117" s="138">
        <v>51.319141999999999</v>
      </c>
      <c r="V117" s="138">
        <v>0.39884350000000002</v>
      </c>
      <c r="W117" s="138">
        <v>1399209.0564957003</v>
      </c>
      <c r="X117" s="139"/>
      <c r="Y117" s="139"/>
    </row>
    <row r="118" spans="1:25" ht="14.1" customHeight="1">
      <c r="A118" s="155" t="s">
        <v>377</v>
      </c>
      <c r="B118" s="138">
        <v>76.293264800000003</v>
      </c>
      <c r="C118" s="138" t="s">
        <v>130</v>
      </c>
      <c r="D118" s="138">
        <v>76.293264800000003</v>
      </c>
      <c r="E118" s="138" t="s">
        <v>130</v>
      </c>
      <c r="F118" s="138">
        <v>1334.5013100000001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>
        <v>30955.739945400001</v>
      </c>
      <c r="M118" s="138">
        <v>4078.3563134999999</v>
      </c>
      <c r="N118" s="138">
        <v>9881.7763680000007</v>
      </c>
      <c r="O118" s="138">
        <v>1433.1953040999999</v>
      </c>
      <c r="P118" s="138">
        <v>4952.8241791</v>
      </c>
      <c r="Q118" s="138">
        <v>51301.892110100001</v>
      </c>
      <c r="R118" s="138">
        <v>0.97370489999999998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>
        <v>52713.660389800003</v>
      </c>
      <c r="X118" s="139"/>
      <c r="Y118" s="139"/>
    </row>
    <row r="119" spans="1:25" s="116" customFormat="1" ht="14.1" customHeight="1">
      <c r="A119" s="157" t="s">
        <v>378</v>
      </c>
      <c r="B119" s="158">
        <v>7012567.7520359997</v>
      </c>
      <c r="C119" s="158">
        <v>2885517.1728264</v>
      </c>
      <c r="D119" s="158">
        <v>9898084.9248623997</v>
      </c>
      <c r="E119" s="158">
        <v>1339320.6051781001</v>
      </c>
      <c r="F119" s="158">
        <v>20744782.168694399</v>
      </c>
      <c r="G119" s="158">
        <v>57189.633182699996</v>
      </c>
      <c r="H119" s="158">
        <v>157388.89207969999</v>
      </c>
      <c r="I119" s="158">
        <v>144966.43546810001</v>
      </c>
      <c r="J119" s="158">
        <v>1028842.7378273</v>
      </c>
      <c r="K119" s="158">
        <v>8797232.6147364005</v>
      </c>
      <c r="L119" s="158">
        <v>21307435.6373135</v>
      </c>
      <c r="M119" s="158">
        <v>7479615.2074639006</v>
      </c>
      <c r="N119" s="158">
        <v>13557937.185145799</v>
      </c>
      <c r="O119" s="158">
        <v>926964.90215159999</v>
      </c>
      <c r="P119" s="158">
        <v>7330883.7272418002</v>
      </c>
      <c r="Q119" s="158">
        <v>50602836.659316599</v>
      </c>
      <c r="R119" s="158">
        <v>9196203.4451367985</v>
      </c>
      <c r="S119" s="158">
        <v>3315454.0837792</v>
      </c>
      <c r="T119" s="158">
        <v>2983782.7784117004</v>
      </c>
      <c r="U119" s="158">
        <v>93524.189094800007</v>
      </c>
      <c r="V119" s="158">
        <v>5277.5192836000006</v>
      </c>
      <c r="W119" s="158">
        <v>108364886.6870518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342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1:25" s="162" customFormat="1" ht="11.25">
      <c r="A121" s="928" t="s">
        <v>138</v>
      </c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59"/>
      <c r="D122" s="159"/>
      <c r="E122" s="159"/>
      <c r="F122" s="159"/>
      <c r="G122" s="159"/>
      <c r="H122" s="159"/>
      <c r="I122" s="159"/>
      <c r="J122" s="159"/>
      <c r="K122" s="831"/>
      <c r="L122" s="831"/>
      <c r="M122" s="831"/>
      <c r="N122" s="831"/>
      <c r="O122" s="831"/>
      <c r="P122" s="831"/>
      <c r="Q122" s="831"/>
      <c r="R122" s="831"/>
      <c r="S122" s="831"/>
      <c r="T122" s="831"/>
      <c r="U122" s="831"/>
      <c r="V122" s="831"/>
      <c r="W122" s="831"/>
    </row>
    <row r="123" spans="1:25" s="162" customFormat="1" ht="11.25">
      <c r="A123" s="920" t="s">
        <v>1182</v>
      </c>
      <c r="B123" s="160"/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44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94" zoomScale="60" workbookViewId="0">
      <selection activeCell="A99" sqref="A99:XFD101"/>
    </sheetView>
  </sheetViews>
  <sheetFormatPr defaultColWidth="10.28515625" defaultRowHeight="12.75"/>
  <cols>
    <col min="1" max="1" width="25.42578125" style="161" customWidth="1"/>
    <col min="2" max="2" width="7.42578125" style="162" customWidth="1"/>
    <col min="3" max="5" width="7.5703125" style="162" customWidth="1"/>
    <col min="6" max="6" width="7.85546875" style="162" customWidth="1"/>
    <col min="7" max="7" width="7.42578125" style="162" customWidth="1"/>
    <col min="8" max="8" width="6.85546875" style="162" customWidth="1"/>
    <col min="9" max="9" width="6.5703125" style="162" customWidth="1"/>
    <col min="10" max="10" width="7.28515625" style="162" customWidth="1"/>
    <col min="11" max="22" width="7.7109375" style="112" customWidth="1"/>
    <col min="23" max="23" width="12" style="112" customWidth="1"/>
    <col min="24" max="24" width="6.42578125" style="112" customWidth="1"/>
    <col min="25" max="25" width="7.7109375" style="112" customWidth="1"/>
    <col min="26" max="16384" width="10.28515625" style="112"/>
  </cols>
  <sheetData>
    <row r="1" spans="1:25">
      <c r="A1" s="1014" t="s">
        <v>233</v>
      </c>
      <c r="B1" s="1014"/>
      <c r="C1" s="1014"/>
      <c r="D1" s="1014"/>
      <c r="E1" s="1014"/>
      <c r="F1" s="1014"/>
      <c r="G1" s="1014"/>
      <c r="H1" s="1014"/>
      <c r="I1" s="1014"/>
      <c r="J1" s="1014"/>
      <c r="K1" s="1014"/>
      <c r="L1" s="1015" t="s">
        <v>234</v>
      </c>
      <c r="M1" s="1015"/>
      <c r="N1" s="1015"/>
      <c r="O1" s="1015"/>
      <c r="P1" s="110"/>
      <c r="Q1" s="110"/>
      <c r="R1" s="110"/>
      <c r="S1" s="110"/>
      <c r="T1" s="110"/>
      <c r="U1" s="1018" t="s">
        <v>392</v>
      </c>
      <c r="V1" s="1018"/>
      <c r="W1" s="1018"/>
      <c r="X1" s="111"/>
      <c r="Y1" s="111"/>
    </row>
    <row r="2" spans="1:25">
      <c r="A2" s="113"/>
      <c r="B2" s="110"/>
      <c r="C2" s="110"/>
      <c r="D2" s="110"/>
      <c r="E2" s="110"/>
      <c r="F2" s="110"/>
      <c r="G2" s="110"/>
      <c r="H2" s="110"/>
      <c r="I2" s="110"/>
      <c r="J2" s="110"/>
      <c r="K2" s="114" t="s">
        <v>393</v>
      </c>
      <c r="L2" s="110" t="s">
        <v>237</v>
      </c>
      <c r="M2" s="11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6"/>
      <c r="Y2" s="116"/>
    </row>
    <row r="3" spans="1:25" ht="15">
      <c r="A3" s="113"/>
      <c r="B3" s="117"/>
      <c r="C3" s="117"/>
      <c r="D3" s="117"/>
      <c r="E3" s="117"/>
      <c r="F3" s="117"/>
      <c r="G3" s="117"/>
      <c r="H3" s="117"/>
      <c r="I3" s="117"/>
      <c r="J3" s="117"/>
      <c r="K3" s="118" t="s">
        <v>238</v>
      </c>
      <c r="L3" s="119" t="s">
        <v>239</v>
      </c>
      <c r="M3" s="115"/>
      <c r="N3" s="119"/>
      <c r="O3" s="119"/>
      <c r="P3" s="119"/>
      <c r="Q3" s="119"/>
      <c r="R3" s="119"/>
      <c r="S3" s="119"/>
      <c r="T3" s="119"/>
      <c r="U3" s="120"/>
      <c r="V3" s="120"/>
      <c r="W3" s="120"/>
    </row>
    <row r="4" spans="1:25" ht="9.9499999999999993" customHeight="1">
      <c r="A4" s="113"/>
      <c r="B4" s="121"/>
      <c r="C4" s="121"/>
      <c r="D4" s="121"/>
      <c r="E4" s="121"/>
      <c r="F4" s="121"/>
      <c r="G4" s="121"/>
      <c r="H4" s="121"/>
      <c r="I4" s="121"/>
      <c r="J4" s="121"/>
      <c r="K4" s="122"/>
      <c r="L4" s="119"/>
      <c r="M4" s="115"/>
      <c r="N4" s="119"/>
      <c r="O4" s="119"/>
      <c r="P4" s="119"/>
      <c r="Q4" s="119"/>
      <c r="R4" s="119"/>
      <c r="S4" s="119"/>
      <c r="T4" s="119"/>
      <c r="U4" s="1016" t="s">
        <v>4</v>
      </c>
      <c r="V4" s="1016"/>
      <c r="W4" s="1016"/>
      <c r="X4" s="111"/>
      <c r="Y4" s="111"/>
    </row>
    <row r="5" spans="1:25" ht="12.95" customHeight="1">
      <c r="A5" s="1006" t="s">
        <v>240</v>
      </c>
      <c r="B5" s="1008" t="s">
        <v>241</v>
      </c>
      <c r="C5" s="1010"/>
      <c r="D5" s="1010"/>
      <c r="E5" s="1017" t="s">
        <v>242</v>
      </c>
      <c r="F5" s="1006" t="s">
        <v>243</v>
      </c>
      <c r="G5" s="1017" t="s">
        <v>244</v>
      </c>
      <c r="H5" s="1004" t="s">
        <v>245</v>
      </c>
      <c r="I5" s="1004" t="s">
        <v>246</v>
      </c>
      <c r="J5" s="1004" t="s">
        <v>247</v>
      </c>
      <c r="K5" s="1006" t="s">
        <v>248</v>
      </c>
      <c r="L5" s="1008" t="s">
        <v>249</v>
      </c>
      <c r="M5" s="1009"/>
      <c r="N5" s="1010"/>
      <c r="O5" s="1010"/>
      <c r="P5" s="1010"/>
      <c r="Q5" s="1011"/>
      <c r="R5" s="1012" t="s">
        <v>250</v>
      </c>
      <c r="S5" s="1002" t="s">
        <v>251</v>
      </c>
      <c r="T5" s="1004" t="s">
        <v>252</v>
      </c>
      <c r="U5" s="1002" t="s">
        <v>253</v>
      </c>
      <c r="V5" s="1002" t="s">
        <v>254</v>
      </c>
      <c r="W5" s="1004" t="s">
        <v>255</v>
      </c>
      <c r="X5" s="123"/>
      <c r="Y5" s="124"/>
    </row>
    <row r="6" spans="1:25" ht="33.200000000000003" customHeight="1">
      <c r="A6" s="1007"/>
      <c r="B6" s="125" t="s">
        <v>394</v>
      </c>
      <c r="C6" s="125" t="s">
        <v>395</v>
      </c>
      <c r="D6" s="126" t="s">
        <v>258</v>
      </c>
      <c r="E6" s="1017"/>
      <c r="F6" s="1007"/>
      <c r="G6" s="1017"/>
      <c r="H6" s="1005"/>
      <c r="I6" s="1005"/>
      <c r="J6" s="1005"/>
      <c r="K6" s="1007"/>
      <c r="L6" s="127" t="s">
        <v>259</v>
      </c>
      <c r="M6" s="127" t="s">
        <v>260</v>
      </c>
      <c r="N6" s="127" t="s">
        <v>261</v>
      </c>
      <c r="O6" s="127" t="s">
        <v>262</v>
      </c>
      <c r="P6" s="127" t="s">
        <v>263</v>
      </c>
      <c r="Q6" s="127" t="s">
        <v>264</v>
      </c>
      <c r="R6" s="1013"/>
      <c r="S6" s="1003"/>
      <c r="T6" s="1005"/>
      <c r="U6" s="1003"/>
      <c r="V6" s="1003"/>
      <c r="W6" s="1005"/>
      <c r="X6" s="123"/>
      <c r="Y6" s="124"/>
    </row>
    <row r="7" spans="1:25" ht="12.95" customHeight="1">
      <c r="A7" s="128" t="s">
        <v>11</v>
      </c>
      <c r="B7" s="129" t="s">
        <v>12</v>
      </c>
      <c r="C7" s="129" t="s">
        <v>13</v>
      </c>
      <c r="D7" s="129" t="s">
        <v>66</v>
      </c>
      <c r="E7" s="129" t="s">
        <v>15</v>
      </c>
      <c r="F7" s="129" t="s">
        <v>67</v>
      </c>
      <c r="G7" s="129" t="s">
        <v>110</v>
      </c>
      <c r="H7" s="129" t="s">
        <v>111</v>
      </c>
      <c r="I7" s="129" t="s">
        <v>265</v>
      </c>
      <c r="J7" s="130" t="s">
        <v>266</v>
      </c>
      <c r="K7" s="129" t="s">
        <v>267</v>
      </c>
      <c r="L7" s="129" t="s">
        <v>268</v>
      </c>
      <c r="M7" s="131" t="s">
        <v>269</v>
      </c>
      <c r="N7" s="132" t="s">
        <v>270</v>
      </c>
      <c r="O7" s="129" t="s">
        <v>271</v>
      </c>
      <c r="P7" s="129" t="s">
        <v>272</v>
      </c>
      <c r="Q7" s="129" t="s">
        <v>273</v>
      </c>
      <c r="R7" s="129" t="s">
        <v>274</v>
      </c>
      <c r="S7" s="129" t="s">
        <v>275</v>
      </c>
      <c r="T7" s="129" t="s">
        <v>276</v>
      </c>
      <c r="U7" s="129" t="s">
        <v>277</v>
      </c>
      <c r="V7" s="130" t="s">
        <v>278</v>
      </c>
      <c r="W7" s="130" t="s">
        <v>279</v>
      </c>
      <c r="X7" s="124"/>
      <c r="Y7" s="124"/>
    </row>
    <row r="8" spans="1:25" s="136" customFormat="1" ht="14.1" customHeight="1">
      <c r="A8" s="133" t="s">
        <v>280</v>
      </c>
      <c r="B8" s="134">
        <v>22422.447619899998</v>
      </c>
      <c r="C8" s="134" t="s">
        <v>130</v>
      </c>
      <c r="D8" s="134">
        <v>22422.447619899998</v>
      </c>
      <c r="E8" s="134">
        <v>9985.7026903999995</v>
      </c>
      <c r="F8" s="134">
        <v>2952.9319885999994</v>
      </c>
      <c r="G8" s="134" t="s">
        <v>130</v>
      </c>
      <c r="H8" s="134" t="s">
        <v>130</v>
      </c>
      <c r="I8" s="134" t="s">
        <v>130</v>
      </c>
      <c r="J8" s="134">
        <v>250.3861153</v>
      </c>
      <c r="K8" s="134">
        <v>498625.62599929998</v>
      </c>
      <c r="L8" s="134">
        <v>337978.02160209999</v>
      </c>
      <c r="M8" s="134">
        <v>439602.98945160001</v>
      </c>
      <c r="N8" s="134">
        <v>1015508.5264937</v>
      </c>
      <c r="O8" s="134">
        <v>6378.5865568000008</v>
      </c>
      <c r="P8" s="134">
        <v>16458.498491599999</v>
      </c>
      <c r="Q8" s="134">
        <v>1815926.6225957999</v>
      </c>
      <c r="R8" s="134" t="s">
        <v>130</v>
      </c>
      <c r="S8" s="134" t="s">
        <v>130</v>
      </c>
      <c r="T8" s="134">
        <v>9915.1021777000005</v>
      </c>
      <c r="U8" s="134" t="s">
        <v>130</v>
      </c>
      <c r="V8" s="134" t="s">
        <v>130</v>
      </c>
      <c r="W8" s="134">
        <v>2360078.8191869999</v>
      </c>
      <c r="X8" s="135"/>
      <c r="Y8" s="135"/>
    </row>
    <row r="9" spans="1:25" s="140" customFormat="1" ht="14.1" customHeight="1">
      <c r="A9" s="137" t="s">
        <v>281</v>
      </c>
      <c r="B9" s="138">
        <v>7275.4710212999998</v>
      </c>
      <c r="C9" s="138" t="s">
        <v>130</v>
      </c>
      <c r="D9" s="138">
        <v>7275.4710212999998</v>
      </c>
      <c r="E9" s="138">
        <v>3052.4268525999996</v>
      </c>
      <c r="F9" s="138">
        <v>1482.9633185999999</v>
      </c>
      <c r="G9" s="138" t="s">
        <v>130</v>
      </c>
      <c r="H9" s="138" t="s">
        <v>130</v>
      </c>
      <c r="I9" s="138" t="s">
        <v>130</v>
      </c>
      <c r="J9" s="138">
        <v>247.82474830000001</v>
      </c>
      <c r="K9" s="138">
        <v>40050.798467699999</v>
      </c>
      <c r="L9" s="138">
        <v>73089.704083999997</v>
      </c>
      <c r="M9" s="138">
        <v>99915.106751500003</v>
      </c>
      <c r="N9" s="138">
        <v>301489.60555869999</v>
      </c>
      <c r="O9" s="138">
        <v>3896.9660618000003</v>
      </c>
      <c r="P9" s="138">
        <v>6863.0737385000002</v>
      </c>
      <c r="Q9" s="138">
        <v>485254.45619450003</v>
      </c>
      <c r="R9" s="138" t="s">
        <v>130</v>
      </c>
      <c r="S9" s="138" t="s">
        <v>130</v>
      </c>
      <c r="T9" s="138">
        <v>9911.8146847000007</v>
      </c>
      <c r="U9" s="138" t="s">
        <v>130</v>
      </c>
      <c r="V9" s="138" t="s">
        <v>130</v>
      </c>
      <c r="W9" s="138">
        <v>547275.75528769998</v>
      </c>
      <c r="X9" s="139"/>
      <c r="Y9" s="139"/>
    </row>
    <row r="10" spans="1:25" s="140" customFormat="1" ht="20.100000000000001" customHeight="1">
      <c r="A10" s="141" t="s">
        <v>282</v>
      </c>
      <c r="B10" s="138" t="s">
        <v>130</v>
      </c>
      <c r="C10" s="138" t="s">
        <v>130</v>
      </c>
      <c r="D10" s="138" t="s">
        <v>130</v>
      </c>
      <c r="E10" s="138" t="s">
        <v>130</v>
      </c>
      <c r="F10" s="138" t="s">
        <v>130</v>
      </c>
      <c r="G10" s="138" t="s">
        <v>130</v>
      </c>
      <c r="H10" s="138" t="s">
        <v>130</v>
      </c>
      <c r="I10" s="138" t="s">
        <v>130</v>
      </c>
      <c r="J10" s="138" t="s">
        <v>130</v>
      </c>
      <c r="K10" s="138" t="s">
        <v>130</v>
      </c>
      <c r="L10" s="138" t="s">
        <v>130</v>
      </c>
      <c r="M10" s="138" t="s">
        <v>130</v>
      </c>
      <c r="N10" s="138">
        <v>133.99637430000001</v>
      </c>
      <c r="O10" s="138" t="s">
        <v>130</v>
      </c>
      <c r="P10" s="138">
        <v>1.0004390000000001</v>
      </c>
      <c r="Q10" s="138">
        <v>134.99681330000001</v>
      </c>
      <c r="R10" s="138" t="s">
        <v>130</v>
      </c>
      <c r="S10" s="138" t="s">
        <v>130</v>
      </c>
      <c r="T10" s="138" t="s">
        <v>130</v>
      </c>
      <c r="U10" s="138" t="s">
        <v>130</v>
      </c>
      <c r="V10" s="138" t="s">
        <v>130</v>
      </c>
      <c r="W10" s="138">
        <v>134.99681330000001</v>
      </c>
      <c r="X10" s="139"/>
      <c r="Y10" s="139"/>
    </row>
    <row r="11" spans="1:25" s="140" customFormat="1" ht="39.950000000000003" customHeight="1">
      <c r="A11" s="142" t="s">
        <v>283</v>
      </c>
      <c r="B11" s="138">
        <v>4707.7749627000003</v>
      </c>
      <c r="C11" s="138" t="s">
        <v>130</v>
      </c>
      <c r="D11" s="138">
        <v>4707.7749627000003</v>
      </c>
      <c r="E11" s="138">
        <v>2296.89</v>
      </c>
      <c r="F11" s="138">
        <v>82.454644599999995</v>
      </c>
      <c r="G11" s="138" t="s">
        <v>130</v>
      </c>
      <c r="H11" s="138" t="s">
        <v>130</v>
      </c>
      <c r="I11" s="138" t="s">
        <v>130</v>
      </c>
      <c r="J11" s="138">
        <v>247.6624176</v>
      </c>
      <c r="K11" s="138">
        <v>5265.2195994000003</v>
      </c>
      <c r="L11" s="138">
        <v>11699.451027700001</v>
      </c>
      <c r="M11" s="138">
        <v>3799.2641161000001</v>
      </c>
      <c r="N11" s="138">
        <v>47350.589287900002</v>
      </c>
      <c r="O11" s="138">
        <v>100.9584298</v>
      </c>
      <c r="P11" s="138">
        <v>443.9172954</v>
      </c>
      <c r="Q11" s="138">
        <v>63394.180156900002</v>
      </c>
      <c r="R11" s="138" t="s">
        <v>130</v>
      </c>
      <c r="S11" s="138" t="s">
        <v>130</v>
      </c>
      <c r="T11" s="138">
        <v>9787.6750527000004</v>
      </c>
      <c r="U11" s="138" t="s">
        <v>130</v>
      </c>
      <c r="V11" s="138" t="s">
        <v>130</v>
      </c>
      <c r="W11" s="138">
        <v>85781.856833900005</v>
      </c>
      <c r="X11" s="139"/>
      <c r="Y11" s="139"/>
    </row>
    <row r="12" spans="1:25" s="140" customFormat="1" ht="20.100000000000001" customHeight="1">
      <c r="A12" s="142" t="s">
        <v>284</v>
      </c>
      <c r="B12" s="138">
        <v>2567.6960586</v>
      </c>
      <c r="C12" s="138" t="s">
        <v>130</v>
      </c>
      <c r="D12" s="138">
        <v>2567.6960586</v>
      </c>
      <c r="E12" s="138">
        <v>755.53685259999997</v>
      </c>
      <c r="F12" s="138">
        <v>1400.5086739999999</v>
      </c>
      <c r="G12" s="138" t="s">
        <v>130</v>
      </c>
      <c r="H12" s="138" t="s">
        <v>130</v>
      </c>
      <c r="I12" s="138" t="s">
        <v>130</v>
      </c>
      <c r="J12" s="138">
        <v>0.16233069999999999</v>
      </c>
      <c r="K12" s="138">
        <v>34785.578868299999</v>
      </c>
      <c r="L12" s="138">
        <v>61390.253056299996</v>
      </c>
      <c r="M12" s="138">
        <v>96115.842635399997</v>
      </c>
      <c r="N12" s="138">
        <v>254005.01989649999</v>
      </c>
      <c r="O12" s="138">
        <v>3796.0076320000003</v>
      </c>
      <c r="P12" s="138">
        <v>6418.1560041000002</v>
      </c>
      <c r="Q12" s="138">
        <v>421725.2792243</v>
      </c>
      <c r="R12" s="138" t="s">
        <v>130</v>
      </c>
      <c r="S12" s="138" t="s">
        <v>130</v>
      </c>
      <c r="T12" s="138">
        <v>124.13963199999999</v>
      </c>
      <c r="U12" s="138" t="s">
        <v>130</v>
      </c>
      <c r="V12" s="138" t="s">
        <v>130</v>
      </c>
      <c r="W12" s="138">
        <v>461358.9016405</v>
      </c>
      <c r="X12" s="139"/>
      <c r="Y12" s="139"/>
    </row>
    <row r="13" spans="1:25" s="140" customFormat="1" ht="20.100000000000001" customHeight="1">
      <c r="A13" s="143" t="s">
        <v>285</v>
      </c>
      <c r="B13" s="138">
        <v>15146.9765986</v>
      </c>
      <c r="C13" s="138" t="s">
        <v>130</v>
      </c>
      <c r="D13" s="138">
        <v>15146.9765986</v>
      </c>
      <c r="E13" s="138">
        <v>6933.2758377999999</v>
      </c>
      <c r="F13" s="138">
        <v>1469.9686699999997</v>
      </c>
      <c r="G13" s="138" t="s">
        <v>130</v>
      </c>
      <c r="H13" s="138" t="s">
        <v>130</v>
      </c>
      <c r="I13" s="138" t="s">
        <v>130</v>
      </c>
      <c r="J13" s="138">
        <v>2.5613670000000002</v>
      </c>
      <c r="K13" s="138">
        <v>458574.82753159996</v>
      </c>
      <c r="L13" s="138">
        <v>264888.31751809997</v>
      </c>
      <c r="M13" s="138">
        <v>339687.88270010002</v>
      </c>
      <c r="N13" s="138">
        <v>714018.92093500006</v>
      </c>
      <c r="O13" s="138">
        <v>2481.6204950000001</v>
      </c>
      <c r="P13" s="138">
        <v>9595.4247531000001</v>
      </c>
      <c r="Q13" s="138">
        <v>1330672.1664012999</v>
      </c>
      <c r="R13" s="138" t="s">
        <v>130</v>
      </c>
      <c r="S13" s="138" t="s">
        <v>130</v>
      </c>
      <c r="T13" s="138">
        <v>3.287493</v>
      </c>
      <c r="U13" s="138" t="s">
        <v>130</v>
      </c>
      <c r="V13" s="138" t="s">
        <v>130</v>
      </c>
      <c r="W13" s="138">
        <v>1812803.0638992998</v>
      </c>
      <c r="X13" s="139"/>
      <c r="Y13" s="139"/>
    </row>
    <row r="14" spans="1:25" s="140" customFormat="1" ht="20.100000000000001" customHeight="1">
      <c r="A14" s="142" t="s">
        <v>286</v>
      </c>
      <c r="B14" s="138">
        <v>10991.992997400001</v>
      </c>
      <c r="C14" s="138" t="s">
        <v>130</v>
      </c>
      <c r="D14" s="138">
        <v>10991.992997400001</v>
      </c>
      <c r="E14" s="138">
        <v>6582.9508162000002</v>
      </c>
      <c r="F14" s="138">
        <v>226.94744929999996</v>
      </c>
      <c r="G14" s="138" t="s">
        <v>130</v>
      </c>
      <c r="H14" s="138" t="s">
        <v>130</v>
      </c>
      <c r="I14" s="138" t="s">
        <v>130</v>
      </c>
      <c r="J14" s="138">
        <v>2.5613670000000002</v>
      </c>
      <c r="K14" s="138">
        <v>427989.77466320002</v>
      </c>
      <c r="L14" s="138">
        <v>144734.29041029999</v>
      </c>
      <c r="M14" s="138">
        <v>301731.84974810004</v>
      </c>
      <c r="N14" s="138">
        <v>552287.93819070002</v>
      </c>
      <c r="O14" s="138">
        <v>2444.4804950000002</v>
      </c>
      <c r="P14" s="138">
        <v>9419.9993630000008</v>
      </c>
      <c r="Q14" s="138">
        <v>1010618.5582071001</v>
      </c>
      <c r="R14" s="138" t="s">
        <v>130</v>
      </c>
      <c r="S14" s="138" t="s">
        <v>130</v>
      </c>
      <c r="T14" s="138">
        <v>3.2398830000000003</v>
      </c>
      <c r="U14" s="138" t="s">
        <v>130</v>
      </c>
      <c r="V14" s="138" t="s">
        <v>130</v>
      </c>
      <c r="W14" s="138">
        <v>1456416.0253832003</v>
      </c>
      <c r="X14" s="139"/>
      <c r="Y14" s="139"/>
    </row>
    <row r="15" spans="1:25" s="140" customFormat="1" ht="14.1" customHeight="1">
      <c r="A15" s="142" t="s">
        <v>287</v>
      </c>
      <c r="B15" s="138">
        <v>3811.2762376999999</v>
      </c>
      <c r="C15" s="138" t="s">
        <v>130</v>
      </c>
      <c r="D15" s="138">
        <v>3811.2762376999999</v>
      </c>
      <c r="E15" s="138">
        <v>330.78502159999999</v>
      </c>
      <c r="F15" s="138">
        <v>946.53400979999992</v>
      </c>
      <c r="G15" s="138" t="s">
        <v>130</v>
      </c>
      <c r="H15" s="138" t="s">
        <v>130</v>
      </c>
      <c r="I15" s="138" t="s">
        <v>130</v>
      </c>
      <c r="J15" s="138" t="s">
        <v>130</v>
      </c>
      <c r="K15" s="138">
        <v>17091.7490942</v>
      </c>
      <c r="L15" s="138">
        <v>20524.830065399998</v>
      </c>
      <c r="M15" s="138">
        <v>5518.6749159000001</v>
      </c>
      <c r="N15" s="138">
        <v>27410.960251599998</v>
      </c>
      <c r="O15" s="138" t="s">
        <v>130</v>
      </c>
      <c r="P15" s="138">
        <v>1.4817157999999999</v>
      </c>
      <c r="Q15" s="138">
        <v>53455.946948699995</v>
      </c>
      <c r="R15" s="138" t="s">
        <v>130</v>
      </c>
      <c r="S15" s="138" t="s">
        <v>130</v>
      </c>
      <c r="T15" s="138">
        <v>1E-3</v>
      </c>
      <c r="U15" s="138" t="s">
        <v>130</v>
      </c>
      <c r="V15" s="138" t="s">
        <v>130</v>
      </c>
      <c r="W15" s="138">
        <v>75636.29231199999</v>
      </c>
      <c r="X15" s="139"/>
      <c r="Y15" s="139"/>
    </row>
    <row r="16" spans="1:25" s="140" customFormat="1" ht="20.100000000000001" customHeight="1">
      <c r="A16" s="142" t="s">
        <v>288</v>
      </c>
      <c r="B16" s="138">
        <v>4.7960570999999996</v>
      </c>
      <c r="C16" s="138" t="s">
        <v>130</v>
      </c>
      <c r="D16" s="138">
        <v>4.7960570999999996</v>
      </c>
      <c r="E16" s="138" t="s">
        <v>130</v>
      </c>
      <c r="F16" s="138">
        <v>0.1149732</v>
      </c>
      <c r="G16" s="138" t="s">
        <v>130</v>
      </c>
      <c r="H16" s="138" t="s">
        <v>130</v>
      </c>
      <c r="I16" s="138" t="s">
        <v>130</v>
      </c>
      <c r="J16" s="138" t="s">
        <v>130</v>
      </c>
      <c r="K16" s="138">
        <v>43.168151899999998</v>
      </c>
      <c r="L16" s="138">
        <v>7755.2034796999997</v>
      </c>
      <c r="M16" s="138">
        <v>7912.3774143000001</v>
      </c>
      <c r="N16" s="138">
        <v>4480.2670753000002</v>
      </c>
      <c r="O16" s="138" t="s">
        <v>130</v>
      </c>
      <c r="P16" s="138" t="s">
        <v>130</v>
      </c>
      <c r="Q16" s="138">
        <v>20147.847969299997</v>
      </c>
      <c r="R16" s="138" t="s">
        <v>130</v>
      </c>
      <c r="S16" s="138" t="s">
        <v>130</v>
      </c>
      <c r="T16" s="138">
        <v>2.1000000000000001E-2</v>
      </c>
      <c r="U16" s="138" t="s">
        <v>130</v>
      </c>
      <c r="V16" s="138" t="s">
        <v>130</v>
      </c>
      <c r="W16" s="138">
        <v>20195.948151499997</v>
      </c>
      <c r="X16" s="139"/>
      <c r="Y16" s="139"/>
    </row>
    <row r="17" spans="1:25" s="140" customFormat="1" ht="20.100000000000001" customHeight="1">
      <c r="A17" s="142" t="s">
        <v>289</v>
      </c>
      <c r="B17" s="138">
        <v>40.763709300000002</v>
      </c>
      <c r="C17" s="138" t="s">
        <v>130</v>
      </c>
      <c r="D17" s="138">
        <v>40.763709300000002</v>
      </c>
      <c r="E17" s="138">
        <v>9.5399999999999991</v>
      </c>
      <c r="F17" s="138">
        <v>34.989688600000001</v>
      </c>
      <c r="G17" s="138" t="s">
        <v>130</v>
      </c>
      <c r="H17" s="138" t="s">
        <v>130</v>
      </c>
      <c r="I17" s="138" t="s">
        <v>130</v>
      </c>
      <c r="J17" s="138" t="s">
        <v>130</v>
      </c>
      <c r="K17" s="138">
        <v>9234.9422991999982</v>
      </c>
      <c r="L17" s="138">
        <v>27258.960255400001</v>
      </c>
      <c r="M17" s="138">
        <v>8198.3603315</v>
      </c>
      <c r="N17" s="138">
        <v>3328.6757759000002</v>
      </c>
      <c r="O17" s="138">
        <v>25</v>
      </c>
      <c r="P17" s="138">
        <v>18.231912699999999</v>
      </c>
      <c r="Q17" s="138">
        <v>38829.228275500005</v>
      </c>
      <c r="R17" s="138" t="s">
        <v>130</v>
      </c>
      <c r="S17" s="138" t="s">
        <v>130</v>
      </c>
      <c r="T17" s="138">
        <v>2.5610000000000001E-2</v>
      </c>
      <c r="U17" s="138" t="s">
        <v>130</v>
      </c>
      <c r="V17" s="138" t="s">
        <v>130</v>
      </c>
      <c r="W17" s="138">
        <v>48149.489582599999</v>
      </c>
      <c r="X17" s="139"/>
      <c r="Y17" s="139"/>
    </row>
    <row r="18" spans="1:25" s="140" customFormat="1" ht="20.100000000000001" customHeight="1">
      <c r="A18" s="142" t="s">
        <v>290</v>
      </c>
      <c r="B18" s="138">
        <v>298.14759709999998</v>
      </c>
      <c r="C18" s="138" t="s">
        <v>130</v>
      </c>
      <c r="D18" s="138">
        <v>298.14759709999998</v>
      </c>
      <c r="E18" s="138">
        <v>10</v>
      </c>
      <c r="F18" s="138">
        <v>261.38254910000001</v>
      </c>
      <c r="G18" s="138" t="s">
        <v>130</v>
      </c>
      <c r="H18" s="138" t="s">
        <v>130</v>
      </c>
      <c r="I18" s="138" t="s">
        <v>130</v>
      </c>
      <c r="J18" s="138" t="s">
        <v>130</v>
      </c>
      <c r="K18" s="138">
        <v>4215.1933231000003</v>
      </c>
      <c r="L18" s="138">
        <v>64615.0333073</v>
      </c>
      <c r="M18" s="138">
        <v>16326.620290299999</v>
      </c>
      <c r="N18" s="138">
        <v>126511.07964149999</v>
      </c>
      <c r="O18" s="138">
        <v>12.14</v>
      </c>
      <c r="P18" s="138">
        <v>155.71176159999999</v>
      </c>
      <c r="Q18" s="138">
        <v>207620.5850007</v>
      </c>
      <c r="R18" s="138" t="s">
        <v>130</v>
      </c>
      <c r="S18" s="138" t="s">
        <v>130</v>
      </c>
      <c r="T18" s="138" t="s">
        <v>130</v>
      </c>
      <c r="U18" s="138" t="s">
        <v>130</v>
      </c>
      <c r="V18" s="138" t="s">
        <v>130</v>
      </c>
      <c r="W18" s="138">
        <v>212405.30846999999</v>
      </c>
      <c r="X18" s="139"/>
      <c r="Y18" s="139"/>
    </row>
    <row r="19" spans="1:25" s="136" customFormat="1" ht="14.1" customHeight="1">
      <c r="A19" s="133" t="s">
        <v>291</v>
      </c>
      <c r="B19" s="134">
        <v>1737564.8430580001</v>
      </c>
      <c r="C19" s="134" t="s">
        <v>130</v>
      </c>
      <c r="D19" s="134">
        <v>1737564.8430580001</v>
      </c>
      <c r="E19" s="134">
        <v>317047.65449510003</v>
      </c>
      <c r="F19" s="134">
        <v>7197062.7206452005</v>
      </c>
      <c r="G19" s="134">
        <v>2494.6856435</v>
      </c>
      <c r="H19" s="134">
        <v>14513.8812155</v>
      </c>
      <c r="I19" s="134">
        <v>25398.033483299998</v>
      </c>
      <c r="J19" s="134">
        <v>238965.03073449997</v>
      </c>
      <c r="K19" s="134">
        <v>1228815.0390004998</v>
      </c>
      <c r="L19" s="134">
        <v>8103665.0337903015</v>
      </c>
      <c r="M19" s="134">
        <v>1789880.8686766</v>
      </c>
      <c r="N19" s="134">
        <v>3232888.0712422002</v>
      </c>
      <c r="O19" s="134">
        <v>308959.36447360006</v>
      </c>
      <c r="P19" s="134">
        <v>3315243.2034952999</v>
      </c>
      <c r="Q19" s="134">
        <v>16750636.541678</v>
      </c>
      <c r="R19" s="134">
        <v>3729851.4326957995</v>
      </c>
      <c r="S19" s="134">
        <v>680368.44494149997</v>
      </c>
      <c r="T19" s="134">
        <v>1144347.3998145999</v>
      </c>
      <c r="U19" s="134">
        <v>93524.189094800007</v>
      </c>
      <c r="V19" s="134" t="s">
        <v>130</v>
      </c>
      <c r="W19" s="134">
        <v>33160589.896500297</v>
      </c>
      <c r="X19" s="135"/>
      <c r="Y19" s="135"/>
    </row>
    <row r="20" spans="1:25" s="140" customFormat="1" ht="14.1" customHeight="1">
      <c r="A20" s="143" t="s">
        <v>292</v>
      </c>
      <c r="B20" s="144">
        <v>1380103.6455284001</v>
      </c>
      <c r="C20" s="144" t="s">
        <v>130</v>
      </c>
      <c r="D20" s="138">
        <v>1380103.6455284001</v>
      </c>
      <c r="E20" s="144">
        <v>295632.73871600005</v>
      </c>
      <c r="F20" s="144">
        <v>102091.61006490001</v>
      </c>
      <c r="G20" s="144">
        <v>6.3192849999999998</v>
      </c>
      <c r="H20" s="144" t="s">
        <v>130</v>
      </c>
      <c r="I20" s="144">
        <v>1982.8000095</v>
      </c>
      <c r="J20" s="144">
        <v>236703.13305780001</v>
      </c>
      <c r="K20" s="144">
        <v>814656.09059749986</v>
      </c>
      <c r="L20" s="144">
        <v>1483240.7488129998</v>
      </c>
      <c r="M20" s="144">
        <v>415203.01020720002</v>
      </c>
      <c r="N20" s="144">
        <v>638416.2200187</v>
      </c>
      <c r="O20" s="144">
        <v>40270.3909403</v>
      </c>
      <c r="P20" s="144">
        <v>384226.39472480002</v>
      </c>
      <c r="Q20" s="138">
        <v>2961356.7647040002</v>
      </c>
      <c r="R20" s="144">
        <v>18495.186130499998</v>
      </c>
      <c r="S20" s="144">
        <v>678498.88863249996</v>
      </c>
      <c r="T20" s="144">
        <v>1076097.0372945999</v>
      </c>
      <c r="U20" s="144">
        <v>450.66252499999996</v>
      </c>
      <c r="V20" s="144" t="s">
        <v>130</v>
      </c>
      <c r="W20" s="138">
        <v>7566074.8765457002</v>
      </c>
      <c r="X20" s="139"/>
      <c r="Y20" s="139"/>
    </row>
    <row r="21" spans="1:25" s="140" customFormat="1" ht="14.1" customHeight="1">
      <c r="A21" s="143" t="s">
        <v>293</v>
      </c>
      <c r="B21" s="138">
        <v>23137.928895699999</v>
      </c>
      <c r="C21" s="138" t="s">
        <v>130</v>
      </c>
      <c r="D21" s="138">
        <v>23137.928895699999</v>
      </c>
      <c r="E21" s="138">
        <v>11.9154845</v>
      </c>
      <c r="F21" s="138">
        <v>7787.5402024999994</v>
      </c>
      <c r="G21" s="138" t="s">
        <v>130</v>
      </c>
      <c r="H21" s="138" t="s">
        <v>130</v>
      </c>
      <c r="I21" s="138" t="s">
        <v>130</v>
      </c>
      <c r="J21" s="138">
        <v>576.78882269999997</v>
      </c>
      <c r="K21" s="138">
        <v>7254.1266095999999</v>
      </c>
      <c r="L21" s="138">
        <v>41904.155646200001</v>
      </c>
      <c r="M21" s="138">
        <v>17229.241957300001</v>
      </c>
      <c r="N21" s="138">
        <v>6348.3862494999994</v>
      </c>
      <c r="O21" s="138">
        <v>289.12561299999999</v>
      </c>
      <c r="P21" s="138">
        <v>3939.2001303000002</v>
      </c>
      <c r="Q21" s="138">
        <v>69710.109596299997</v>
      </c>
      <c r="R21" s="138">
        <v>382.74232169999999</v>
      </c>
      <c r="S21" s="138">
        <v>6.1700000000000001E-3</v>
      </c>
      <c r="T21" s="138">
        <v>123.0666161</v>
      </c>
      <c r="U21" s="138" t="s">
        <v>130</v>
      </c>
      <c r="V21" s="138" t="s">
        <v>130</v>
      </c>
      <c r="W21" s="138">
        <v>108984.22471909999</v>
      </c>
      <c r="X21" s="139"/>
      <c r="Y21" s="139"/>
    </row>
    <row r="22" spans="1:25" s="140" customFormat="1" ht="14.1" customHeight="1">
      <c r="A22" s="142" t="s">
        <v>294</v>
      </c>
      <c r="B22" s="138">
        <v>3903.4650514999998</v>
      </c>
      <c r="C22" s="138" t="s">
        <v>130</v>
      </c>
      <c r="D22" s="138">
        <v>3903.4650514999998</v>
      </c>
      <c r="E22" s="138">
        <v>11.9154845</v>
      </c>
      <c r="F22" s="138">
        <v>6558.7986276000001</v>
      </c>
      <c r="G22" s="138" t="s">
        <v>130</v>
      </c>
      <c r="H22" s="138" t="s">
        <v>130</v>
      </c>
      <c r="I22" s="138" t="s">
        <v>130</v>
      </c>
      <c r="J22" s="138">
        <v>268.22466609999998</v>
      </c>
      <c r="K22" s="138">
        <v>656.72288170000002</v>
      </c>
      <c r="L22" s="138">
        <v>11439.480210600001</v>
      </c>
      <c r="M22" s="138">
        <v>650.47962510000002</v>
      </c>
      <c r="N22" s="138">
        <v>2803.6742494</v>
      </c>
      <c r="O22" s="138">
        <v>169.53090889999999</v>
      </c>
      <c r="P22" s="138">
        <v>3129.7926302000001</v>
      </c>
      <c r="Q22" s="138">
        <v>18192.957624200004</v>
      </c>
      <c r="R22" s="138">
        <v>180.03364869999999</v>
      </c>
      <c r="S22" s="138" t="s">
        <v>130</v>
      </c>
      <c r="T22" s="138">
        <v>4.8197431999999996</v>
      </c>
      <c r="U22" s="138" t="s">
        <v>130</v>
      </c>
      <c r="V22" s="138" t="s">
        <v>130</v>
      </c>
      <c r="W22" s="138">
        <v>29776.937727500004</v>
      </c>
      <c r="X22" s="139"/>
      <c r="Y22" s="139"/>
    </row>
    <row r="23" spans="1:25" s="140" customFormat="1" ht="14.1" customHeight="1">
      <c r="A23" s="142" t="s">
        <v>295</v>
      </c>
      <c r="B23" s="138">
        <v>6175.6889861</v>
      </c>
      <c r="C23" s="138" t="s">
        <v>130</v>
      </c>
      <c r="D23" s="138">
        <v>6175.6889861</v>
      </c>
      <c r="E23" s="138" t="s">
        <v>130</v>
      </c>
      <c r="F23" s="138">
        <v>463.28804050000002</v>
      </c>
      <c r="G23" s="138" t="s">
        <v>130</v>
      </c>
      <c r="H23" s="138" t="s">
        <v>130</v>
      </c>
      <c r="I23" s="138" t="s">
        <v>130</v>
      </c>
      <c r="J23" s="138">
        <v>308.56415659999999</v>
      </c>
      <c r="K23" s="138">
        <v>1391.1695278</v>
      </c>
      <c r="L23" s="138">
        <v>4878.7768959000005</v>
      </c>
      <c r="M23" s="138">
        <v>215.35549710000001</v>
      </c>
      <c r="N23" s="138">
        <v>2070.1772681000002</v>
      </c>
      <c r="O23" s="138">
        <v>48.0674815</v>
      </c>
      <c r="P23" s="138">
        <v>370.92643650000002</v>
      </c>
      <c r="Q23" s="138">
        <v>7583.3035791000011</v>
      </c>
      <c r="R23" s="138">
        <v>40.5799965</v>
      </c>
      <c r="S23" s="138" t="s">
        <v>130</v>
      </c>
      <c r="T23" s="138">
        <v>6.1610753000000003</v>
      </c>
      <c r="U23" s="138" t="s">
        <v>130</v>
      </c>
      <c r="V23" s="138" t="s">
        <v>130</v>
      </c>
      <c r="W23" s="138">
        <v>15968.755361900001</v>
      </c>
      <c r="X23" s="139"/>
      <c r="Y23" s="139"/>
    </row>
    <row r="24" spans="1:25" s="140" customFormat="1" ht="14.1" customHeight="1">
      <c r="A24" s="142" t="s">
        <v>296</v>
      </c>
      <c r="B24" s="138">
        <v>4005.1189946999998</v>
      </c>
      <c r="C24" s="138" t="s">
        <v>130</v>
      </c>
      <c r="D24" s="138">
        <v>4005.1189946999998</v>
      </c>
      <c r="E24" s="138" t="s">
        <v>130</v>
      </c>
      <c r="F24" s="138">
        <v>274.3774128</v>
      </c>
      <c r="G24" s="138" t="s">
        <v>130</v>
      </c>
      <c r="H24" s="138" t="s">
        <v>130</v>
      </c>
      <c r="I24" s="138" t="s">
        <v>130</v>
      </c>
      <c r="J24" s="138" t="s">
        <v>130</v>
      </c>
      <c r="K24" s="138">
        <v>1835.7598559999999</v>
      </c>
      <c r="L24" s="138">
        <v>507.12310669999999</v>
      </c>
      <c r="M24" s="138">
        <v>133.81869889999999</v>
      </c>
      <c r="N24" s="138">
        <v>226.16468320000001</v>
      </c>
      <c r="O24" s="138">
        <v>68.527222600000002</v>
      </c>
      <c r="P24" s="138">
        <v>117.812167</v>
      </c>
      <c r="Q24" s="138">
        <v>1053.4458783999999</v>
      </c>
      <c r="R24" s="138">
        <v>5.3318529000000003</v>
      </c>
      <c r="S24" s="138" t="s">
        <v>130</v>
      </c>
      <c r="T24" s="138">
        <v>0.68835979999999997</v>
      </c>
      <c r="U24" s="138" t="s">
        <v>130</v>
      </c>
      <c r="V24" s="138" t="s">
        <v>130</v>
      </c>
      <c r="W24" s="138">
        <v>7174.7223545999996</v>
      </c>
      <c r="X24" s="139"/>
      <c r="Y24" s="139"/>
    </row>
    <row r="25" spans="1:25" s="140" customFormat="1" ht="14.1" customHeight="1">
      <c r="A25" s="142" t="s">
        <v>297</v>
      </c>
      <c r="B25" s="138">
        <v>9053.6558633999994</v>
      </c>
      <c r="C25" s="138" t="s">
        <v>130</v>
      </c>
      <c r="D25" s="138">
        <v>9053.6558633999994</v>
      </c>
      <c r="E25" s="138" t="s">
        <v>130</v>
      </c>
      <c r="F25" s="138">
        <v>491.07612160000002</v>
      </c>
      <c r="G25" s="138" t="s">
        <v>130</v>
      </c>
      <c r="H25" s="138" t="s">
        <v>130</v>
      </c>
      <c r="I25" s="138" t="s">
        <v>130</v>
      </c>
      <c r="J25" s="138" t="s">
        <v>130</v>
      </c>
      <c r="K25" s="138">
        <v>3370.4743441000001</v>
      </c>
      <c r="L25" s="138">
        <v>25078.775432999999</v>
      </c>
      <c r="M25" s="138">
        <v>16229.5881362</v>
      </c>
      <c r="N25" s="138">
        <v>1248.3700487999999</v>
      </c>
      <c r="O25" s="138">
        <v>3</v>
      </c>
      <c r="P25" s="138">
        <v>320.66889659999998</v>
      </c>
      <c r="Q25" s="138">
        <v>42880.402514599999</v>
      </c>
      <c r="R25" s="138">
        <v>156.79682360000001</v>
      </c>
      <c r="S25" s="138">
        <v>6.1700000000000001E-3</v>
      </c>
      <c r="T25" s="138">
        <v>111.39743780000001</v>
      </c>
      <c r="U25" s="138" t="s">
        <v>130</v>
      </c>
      <c r="V25" s="138" t="s">
        <v>130</v>
      </c>
      <c r="W25" s="138">
        <v>56063.8092751</v>
      </c>
      <c r="X25" s="139"/>
      <c r="Y25" s="139"/>
    </row>
    <row r="26" spans="1:25" s="140" customFormat="1" ht="14.1" customHeight="1">
      <c r="A26" s="145" t="s">
        <v>298</v>
      </c>
      <c r="B26" s="138">
        <v>486438.40954159998</v>
      </c>
      <c r="C26" s="138" t="s">
        <v>130</v>
      </c>
      <c r="D26" s="138">
        <v>486438.40954159998</v>
      </c>
      <c r="E26" s="138">
        <v>1142.0937339000002</v>
      </c>
      <c r="F26" s="138">
        <v>27251.2733057</v>
      </c>
      <c r="G26" s="138">
        <v>0.89482499999999998</v>
      </c>
      <c r="H26" s="138" t="s">
        <v>130</v>
      </c>
      <c r="I26" s="138">
        <v>1982.8000095</v>
      </c>
      <c r="J26" s="138">
        <v>99751.879511399995</v>
      </c>
      <c r="K26" s="138">
        <v>459930.08868649998</v>
      </c>
      <c r="L26" s="138">
        <v>681682.45947739994</v>
      </c>
      <c r="M26" s="138">
        <v>257476.2370048</v>
      </c>
      <c r="N26" s="138">
        <v>346482.24011029996</v>
      </c>
      <c r="O26" s="138">
        <v>3442.6301134</v>
      </c>
      <c r="P26" s="138">
        <v>96689.162426499999</v>
      </c>
      <c r="Q26" s="138">
        <v>1385772.7291323999</v>
      </c>
      <c r="R26" s="138">
        <v>3156.4191636</v>
      </c>
      <c r="S26" s="138">
        <v>367231.46080109995</v>
      </c>
      <c r="T26" s="138">
        <v>21544.467243499999</v>
      </c>
      <c r="U26" s="138" t="s">
        <v>130</v>
      </c>
      <c r="V26" s="138" t="s">
        <v>130</v>
      </c>
      <c r="W26" s="138">
        <v>2854202.5159541997</v>
      </c>
      <c r="X26" s="139"/>
      <c r="Y26" s="139"/>
    </row>
    <row r="27" spans="1:25" s="140" customFormat="1" ht="20.100000000000001" customHeight="1">
      <c r="A27" s="142" t="s">
        <v>299</v>
      </c>
      <c r="B27" s="138">
        <v>196763.09229959999</v>
      </c>
      <c r="C27" s="138" t="s">
        <v>130</v>
      </c>
      <c r="D27" s="138">
        <v>196763.09229959999</v>
      </c>
      <c r="E27" s="138">
        <v>310.9543453</v>
      </c>
      <c r="F27" s="138">
        <v>4084.6558915000001</v>
      </c>
      <c r="G27" s="138" t="s">
        <v>130</v>
      </c>
      <c r="H27" s="138" t="s">
        <v>130</v>
      </c>
      <c r="I27" s="138" t="s">
        <v>130</v>
      </c>
      <c r="J27" s="138">
        <v>90227.451610599994</v>
      </c>
      <c r="K27" s="138">
        <v>181897.8734335</v>
      </c>
      <c r="L27" s="138">
        <v>313112.62186780002</v>
      </c>
      <c r="M27" s="138">
        <v>115009.40640180001</v>
      </c>
      <c r="N27" s="138">
        <v>159137.61861149999</v>
      </c>
      <c r="O27" s="138">
        <v>1280.1139126</v>
      </c>
      <c r="P27" s="138">
        <v>65103.921076899998</v>
      </c>
      <c r="Q27" s="138">
        <v>653643.68187059998</v>
      </c>
      <c r="R27" s="138">
        <v>516.24723649999999</v>
      </c>
      <c r="S27" s="138">
        <v>346767.64374239999</v>
      </c>
      <c r="T27" s="138">
        <v>8639.8516502999992</v>
      </c>
      <c r="U27" s="138" t="s">
        <v>130</v>
      </c>
      <c r="V27" s="138" t="s">
        <v>130</v>
      </c>
      <c r="W27" s="138">
        <v>1482851.4520802998</v>
      </c>
      <c r="X27" s="139"/>
      <c r="Y27" s="139"/>
    </row>
    <row r="28" spans="1:25" s="140" customFormat="1" ht="20.100000000000001" customHeight="1">
      <c r="A28" s="142" t="s">
        <v>300</v>
      </c>
      <c r="B28" s="138">
        <v>13184.654580799999</v>
      </c>
      <c r="C28" s="138" t="s">
        <v>130</v>
      </c>
      <c r="D28" s="138">
        <v>13184.654580799999</v>
      </c>
      <c r="E28" s="138">
        <v>0.80306</v>
      </c>
      <c r="F28" s="138">
        <v>153.99769119999999</v>
      </c>
      <c r="G28" s="138" t="s">
        <v>130</v>
      </c>
      <c r="H28" s="138" t="s">
        <v>130</v>
      </c>
      <c r="I28" s="138" t="s">
        <v>130</v>
      </c>
      <c r="J28" s="138">
        <v>433.53535479999999</v>
      </c>
      <c r="K28" s="138">
        <v>17237.839277999999</v>
      </c>
      <c r="L28" s="138">
        <v>16807.670795000002</v>
      </c>
      <c r="M28" s="138">
        <v>4333.7713253000002</v>
      </c>
      <c r="N28" s="138">
        <v>14753.441986600001</v>
      </c>
      <c r="O28" s="138" t="s">
        <v>130</v>
      </c>
      <c r="P28" s="138">
        <v>6636.1904871999996</v>
      </c>
      <c r="Q28" s="138">
        <v>42531.074594100006</v>
      </c>
      <c r="R28" s="138">
        <v>5.0079358999999997</v>
      </c>
      <c r="S28" s="138" t="s">
        <v>130</v>
      </c>
      <c r="T28" s="138">
        <v>12191.7535178</v>
      </c>
      <c r="U28" s="138" t="s">
        <v>130</v>
      </c>
      <c r="V28" s="138" t="s">
        <v>130</v>
      </c>
      <c r="W28" s="138">
        <v>85738.666012599992</v>
      </c>
      <c r="X28" s="139"/>
      <c r="Y28" s="139"/>
    </row>
    <row r="29" spans="1:25" s="140" customFormat="1" ht="14.1" customHeight="1">
      <c r="A29" s="146" t="s">
        <v>301</v>
      </c>
      <c r="B29" s="138">
        <v>230036.1475323</v>
      </c>
      <c r="C29" s="138" t="s">
        <v>130</v>
      </c>
      <c r="D29" s="138">
        <v>230036.1475323</v>
      </c>
      <c r="E29" s="138">
        <v>751.57032860000004</v>
      </c>
      <c r="F29" s="138">
        <v>22213.5592024</v>
      </c>
      <c r="G29" s="138">
        <v>0.89482499999999998</v>
      </c>
      <c r="H29" s="138" t="s">
        <v>130</v>
      </c>
      <c r="I29" s="138">
        <v>1982.8000095</v>
      </c>
      <c r="J29" s="138">
        <v>8272.3327480999997</v>
      </c>
      <c r="K29" s="138">
        <v>222209.9764787</v>
      </c>
      <c r="L29" s="138">
        <v>223050.9434975</v>
      </c>
      <c r="M29" s="138">
        <v>84012.174754199994</v>
      </c>
      <c r="N29" s="138">
        <v>111409.4542734</v>
      </c>
      <c r="O29" s="138">
        <v>2125.2949463999998</v>
      </c>
      <c r="P29" s="138">
        <v>23262.593595499999</v>
      </c>
      <c r="Q29" s="138">
        <v>443860.461067</v>
      </c>
      <c r="R29" s="138">
        <v>2589.5901626</v>
      </c>
      <c r="S29" s="138">
        <v>18768.1695789</v>
      </c>
      <c r="T29" s="138">
        <v>580.34825149999995</v>
      </c>
      <c r="U29" s="138" t="s">
        <v>130</v>
      </c>
      <c r="V29" s="138" t="s">
        <v>130</v>
      </c>
      <c r="W29" s="138">
        <v>951265.8501846001</v>
      </c>
      <c r="X29" s="139"/>
      <c r="Y29" s="139"/>
    </row>
    <row r="30" spans="1:25" s="140" customFormat="1" ht="20.100000000000001" customHeight="1">
      <c r="A30" s="146" t="s">
        <v>302</v>
      </c>
      <c r="B30" s="138">
        <v>46454.515128899999</v>
      </c>
      <c r="C30" s="138" t="s">
        <v>130</v>
      </c>
      <c r="D30" s="138">
        <v>46454.515128899999</v>
      </c>
      <c r="E30" s="138">
        <v>78.766000000000005</v>
      </c>
      <c r="F30" s="138">
        <v>799.06052060000002</v>
      </c>
      <c r="G30" s="138" t="s">
        <v>130</v>
      </c>
      <c r="H30" s="138" t="s">
        <v>130</v>
      </c>
      <c r="I30" s="138" t="s">
        <v>130</v>
      </c>
      <c r="J30" s="138">
        <v>818.55979790000004</v>
      </c>
      <c r="K30" s="138">
        <v>38584.3994963</v>
      </c>
      <c r="L30" s="138">
        <v>128711.2233171</v>
      </c>
      <c r="M30" s="138">
        <v>54120.884523499997</v>
      </c>
      <c r="N30" s="138">
        <v>61181.725238799998</v>
      </c>
      <c r="O30" s="138">
        <v>37.221254399999999</v>
      </c>
      <c r="P30" s="138">
        <v>1686.4572668999999</v>
      </c>
      <c r="Q30" s="138">
        <v>245737.51160069997</v>
      </c>
      <c r="R30" s="138">
        <v>45.573828599999999</v>
      </c>
      <c r="S30" s="138">
        <v>1695.6474797999999</v>
      </c>
      <c r="T30" s="138">
        <v>132.51382390000001</v>
      </c>
      <c r="U30" s="138" t="s">
        <v>130</v>
      </c>
      <c r="V30" s="138" t="s">
        <v>130</v>
      </c>
      <c r="W30" s="138">
        <v>334346.54767669999</v>
      </c>
      <c r="X30" s="139"/>
      <c r="Y30" s="139"/>
    </row>
    <row r="31" spans="1:25" s="140" customFormat="1" ht="20.100000000000001" customHeight="1">
      <c r="A31" s="147" t="s">
        <v>303</v>
      </c>
      <c r="B31" s="138">
        <v>855669.14613430004</v>
      </c>
      <c r="C31" s="138" t="s">
        <v>130</v>
      </c>
      <c r="D31" s="138">
        <v>855669.14613430004</v>
      </c>
      <c r="E31" s="138">
        <v>20912.841380500002</v>
      </c>
      <c r="F31" s="138">
        <v>58256.567203099999</v>
      </c>
      <c r="G31" s="138">
        <v>5.4244599999999998</v>
      </c>
      <c r="H31" s="138" t="s">
        <v>130</v>
      </c>
      <c r="I31" s="138" t="s">
        <v>130</v>
      </c>
      <c r="J31" s="138">
        <v>136167.47050990001</v>
      </c>
      <c r="K31" s="138">
        <v>320522.79875129997</v>
      </c>
      <c r="L31" s="138">
        <v>713043.55855369987</v>
      </c>
      <c r="M31" s="138">
        <v>108506.6214575</v>
      </c>
      <c r="N31" s="138">
        <v>197752.56056150002</v>
      </c>
      <c r="O31" s="138">
        <v>35701.477758200002</v>
      </c>
      <c r="P31" s="138">
        <v>272857.35366379999</v>
      </c>
      <c r="Q31" s="138">
        <v>1327861.5719947</v>
      </c>
      <c r="R31" s="138">
        <v>14341.119731999999</v>
      </c>
      <c r="S31" s="138">
        <v>224735.70825949998</v>
      </c>
      <c r="T31" s="138">
        <v>5171.2405203999997</v>
      </c>
      <c r="U31" s="138">
        <v>450.66252499999996</v>
      </c>
      <c r="V31" s="138" t="s">
        <v>130</v>
      </c>
      <c r="W31" s="138">
        <v>2964094.5514707002</v>
      </c>
      <c r="X31" s="139"/>
      <c r="Y31" s="139"/>
    </row>
    <row r="32" spans="1:25" ht="14.1" customHeight="1">
      <c r="A32" s="148" t="s">
        <v>304</v>
      </c>
      <c r="B32" s="138">
        <v>120118.93812200001</v>
      </c>
      <c r="C32" s="138" t="s">
        <v>130</v>
      </c>
      <c r="D32" s="138">
        <v>120118.93812200001</v>
      </c>
      <c r="E32" s="138">
        <v>45.971822799999998</v>
      </c>
      <c r="F32" s="138">
        <v>1054.4139666999999</v>
      </c>
      <c r="G32" s="138" t="s">
        <v>130</v>
      </c>
      <c r="H32" s="138" t="s">
        <v>130</v>
      </c>
      <c r="I32" s="138" t="s">
        <v>130</v>
      </c>
      <c r="J32" s="138">
        <v>666.0743228</v>
      </c>
      <c r="K32" s="138">
        <v>90533.757128500001</v>
      </c>
      <c r="L32" s="138">
        <v>75155.229110600005</v>
      </c>
      <c r="M32" s="138">
        <v>6496.0900681000003</v>
      </c>
      <c r="N32" s="138">
        <v>12260.232337900001</v>
      </c>
      <c r="O32" s="138">
        <v>1208.2673057</v>
      </c>
      <c r="P32" s="138">
        <v>9397.1085225999996</v>
      </c>
      <c r="Q32" s="138">
        <v>104516.92734490002</v>
      </c>
      <c r="R32" s="138">
        <v>375.38123050000002</v>
      </c>
      <c r="S32" s="138">
        <v>4456.8367779999999</v>
      </c>
      <c r="T32" s="138">
        <v>959.73018639999998</v>
      </c>
      <c r="U32" s="138" t="s">
        <v>130</v>
      </c>
      <c r="V32" s="138" t="s">
        <v>130</v>
      </c>
      <c r="W32" s="138">
        <v>322728.03090260003</v>
      </c>
      <c r="X32" s="139"/>
      <c r="Y32" s="139"/>
    </row>
    <row r="33" spans="1:25" ht="14.1" customHeight="1">
      <c r="A33" s="148" t="s">
        <v>305</v>
      </c>
      <c r="B33" s="138">
        <v>24168.996098600001</v>
      </c>
      <c r="C33" s="138" t="s">
        <v>130</v>
      </c>
      <c r="D33" s="138">
        <v>24168.996098600001</v>
      </c>
      <c r="E33" s="138" t="s">
        <v>130</v>
      </c>
      <c r="F33" s="138">
        <v>158.31186729999999</v>
      </c>
      <c r="G33" s="138" t="s">
        <v>130</v>
      </c>
      <c r="H33" s="138" t="s">
        <v>130</v>
      </c>
      <c r="I33" s="138" t="s">
        <v>130</v>
      </c>
      <c r="J33" s="138">
        <v>71677.156333599996</v>
      </c>
      <c r="K33" s="138">
        <v>2903.3485175000001</v>
      </c>
      <c r="L33" s="138">
        <v>13607.0997456</v>
      </c>
      <c r="M33" s="138">
        <v>5889.2046625000003</v>
      </c>
      <c r="N33" s="138">
        <v>10750.5775773</v>
      </c>
      <c r="O33" s="138">
        <v>50.734541999999998</v>
      </c>
      <c r="P33" s="138">
        <v>516.83469260000004</v>
      </c>
      <c r="Q33" s="138">
        <v>30814.451220000003</v>
      </c>
      <c r="R33" s="138">
        <v>24.6335011</v>
      </c>
      <c r="S33" s="138">
        <v>12939.0902436</v>
      </c>
      <c r="T33" s="138">
        <v>705.42852740000001</v>
      </c>
      <c r="U33" s="138" t="s">
        <v>130</v>
      </c>
      <c r="V33" s="138" t="s">
        <v>130</v>
      </c>
      <c r="W33" s="138">
        <v>143391.41630909999</v>
      </c>
      <c r="X33" s="139"/>
      <c r="Y33" s="139"/>
    </row>
    <row r="34" spans="1:25" ht="14.1" customHeight="1">
      <c r="A34" s="148" t="s">
        <v>306</v>
      </c>
      <c r="B34" s="138">
        <v>121822.9795501</v>
      </c>
      <c r="C34" s="138" t="s">
        <v>130</v>
      </c>
      <c r="D34" s="138">
        <v>121822.9795501</v>
      </c>
      <c r="E34" s="138">
        <v>11100.065919799999</v>
      </c>
      <c r="F34" s="138">
        <v>922.01240480000001</v>
      </c>
      <c r="G34" s="138">
        <v>5.4244599999999998</v>
      </c>
      <c r="H34" s="138" t="s">
        <v>130</v>
      </c>
      <c r="I34" s="138" t="s">
        <v>130</v>
      </c>
      <c r="J34" s="138">
        <v>63139.427522400001</v>
      </c>
      <c r="K34" s="138">
        <v>23994.860184900001</v>
      </c>
      <c r="L34" s="138">
        <v>120390.2519051</v>
      </c>
      <c r="M34" s="138">
        <v>9981.6355698999996</v>
      </c>
      <c r="N34" s="138">
        <v>17247.730296199999</v>
      </c>
      <c r="O34" s="138">
        <v>135.8503657</v>
      </c>
      <c r="P34" s="138">
        <v>2121.5706495999998</v>
      </c>
      <c r="Q34" s="138">
        <v>149877.03878649999</v>
      </c>
      <c r="R34" s="138">
        <v>252.41700510000001</v>
      </c>
      <c r="S34" s="138">
        <v>134521.6628734</v>
      </c>
      <c r="T34" s="138">
        <v>2343.9558003000002</v>
      </c>
      <c r="U34" s="138">
        <v>37.473009400000002</v>
      </c>
      <c r="V34" s="138" t="s">
        <v>130</v>
      </c>
      <c r="W34" s="138">
        <v>508017.31751670007</v>
      </c>
      <c r="X34" s="139"/>
      <c r="Y34" s="139"/>
    </row>
    <row r="35" spans="1:25" ht="14.1" customHeight="1">
      <c r="A35" s="148" t="s">
        <v>307</v>
      </c>
      <c r="B35" s="138">
        <v>195837.13220299999</v>
      </c>
      <c r="C35" s="138" t="s">
        <v>130</v>
      </c>
      <c r="D35" s="138">
        <v>195837.13220299999</v>
      </c>
      <c r="E35" s="138">
        <v>269.58736060000001</v>
      </c>
      <c r="F35" s="138">
        <v>3991.7664516</v>
      </c>
      <c r="G35" s="138" t="s">
        <v>130</v>
      </c>
      <c r="H35" s="138" t="s">
        <v>130</v>
      </c>
      <c r="I35" s="138" t="s">
        <v>130</v>
      </c>
      <c r="J35" s="138">
        <v>230.00682620000001</v>
      </c>
      <c r="K35" s="138">
        <v>68685.641165399997</v>
      </c>
      <c r="L35" s="138">
        <v>189377.4720259</v>
      </c>
      <c r="M35" s="138">
        <v>13103.5714919</v>
      </c>
      <c r="N35" s="138">
        <v>36675.635395700003</v>
      </c>
      <c r="O35" s="138">
        <v>16675.159127899999</v>
      </c>
      <c r="P35" s="138">
        <v>198728.9319232</v>
      </c>
      <c r="Q35" s="138">
        <v>454560.76996459998</v>
      </c>
      <c r="R35" s="138">
        <v>705.98569620000001</v>
      </c>
      <c r="S35" s="138">
        <v>532.67195700000002</v>
      </c>
      <c r="T35" s="138">
        <v>283.95018579999999</v>
      </c>
      <c r="U35" s="138">
        <v>81.7481571</v>
      </c>
      <c r="V35" s="138" t="s">
        <v>130</v>
      </c>
      <c r="W35" s="138">
        <v>725179.25996750011</v>
      </c>
      <c r="X35" s="139"/>
      <c r="Y35" s="139"/>
    </row>
    <row r="36" spans="1:25" ht="14.1" customHeight="1">
      <c r="A36" s="148" t="s">
        <v>308</v>
      </c>
      <c r="B36" s="138">
        <v>331269.41323479998</v>
      </c>
      <c r="C36" s="138" t="s">
        <v>130</v>
      </c>
      <c r="D36" s="138">
        <v>331269.41323479998</v>
      </c>
      <c r="E36" s="138">
        <v>2129.4313593000002</v>
      </c>
      <c r="F36" s="138">
        <v>37575.515126099999</v>
      </c>
      <c r="G36" s="138" t="s">
        <v>130</v>
      </c>
      <c r="H36" s="138" t="s">
        <v>130</v>
      </c>
      <c r="I36" s="138" t="s">
        <v>130</v>
      </c>
      <c r="J36" s="138">
        <v>216.254051</v>
      </c>
      <c r="K36" s="138">
        <v>71393.783734500001</v>
      </c>
      <c r="L36" s="138">
        <v>200371.6669598</v>
      </c>
      <c r="M36" s="138">
        <v>34765.726818100004</v>
      </c>
      <c r="N36" s="138">
        <v>75480.456275300006</v>
      </c>
      <c r="O36" s="138">
        <v>16870.587194399999</v>
      </c>
      <c r="P36" s="138">
        <v>50675.841633600001</v>
      </c>
      <c r="Q36" s="138">
        <v>378164.27888120007</v>
      </c>
      <c r="R36" s="138">
        <v>10818.207914000001</v>
      </c>
      <c r="S36" s="138">
        <v>827.78276589999996</v>
      </c>
      <c r="T36" s="138">
        <v>393.5361284</v>
      </c>
      <c r="U36" s="138">
        <v>274.19417490000001</v>
      </c>
      <c r="V36" s="138" t="s">
        <v>130</v>
      </c>
      <c r="W36" s="138">
        <v>833062.39737010002</v>
      </c>
      <c r="X36" s="139"/>
      <c r="Y36" s="139"/>
    </row>
    <row r="37" spans="1:25" ht="20.100000000000001" customHeight="1">
      <c r="A37" s="148" t="s">
        <v>309</v>
      </c>
      <c r="B37" s="138">
        <v>62451.686925800001</v>
      </c>
      <c r="C37" s="138" t="s">
        <v>130</v>
      </c>
      <c r="D37" s="138">
        <v>62451.686925800001</v>
      </c>
      <c r="E37" s="138">
        <v>7367.7849180000003</v>
      </c>
      <c r="F37" s="138">
        <v>14554.547386599999</v>
      </c>
      <c r="G37" s="138" t="s">
        <v>130</v>
      </c>
      <c r="H37" s="138" t="s">
        <v>130</v>
      </c>
      <c r="I37" s="138" t="s">
        <v>130</v>
      </c>
      <c r="J37" s="138">
        <v>238.55145390000001</v>
      </c>
      <c r="K37" s="138">
        <v>63011.408020499999</v>
      </c>
      <c r="L37" s="138">
        <v>114141.83880670001</v>
      </c>
      <c r="M37" s="138">
        <v>38270.392847000003</v>
      </c>
      <c r="N37" s="138">
        <v>45337.928679099998</v>
      </c>
      <c r="O37" s="138">
        <v>760.87922249999997</v>
      </c>
      <c r="P37" s="138">
        <v>11417.0662422</v>
      </c>
      <c r="Q37" s="138">
        <v>209928.1057975</v>
      </c>
      <c r="R37" s="138">
        <v>2164.4943850999998</v>
      </c>
      <c r="S37" s="138">
        <v>71457.663641599996</v>
      </c>
      <c r="T37" s="138">
        <v>484.63969209999999</v>
      </c>
      <c r="U37" s="138">
        <v>57.2471836</v>
      </c>
      <c r="V37" s="138" t="s">
        <v>130</v>
      </c>
      <c r="W37" s="138">
        <v>431716.12940470001</v>
      </c>
      <c r="X37" s="139"/>
      <c r="Y37" s="139"/>
    </row>
    <row r="38" spans="1:25" ht="20.100000000000001" customHeight="1">
      <c r="A38" s="149" t="s">
        <v>310</v>
      </c>
      <c r="B38" s="138">
        <v>898.74757369999998</v>
      </c>
      <c r="C38" s="138" t="s">
        <v>130</v>
      </c>
      <c r="D38" s="138">
        <v>898.74757369999998</v>
      </c>
      <c r="E38" s="138">
        <v>3.0000000000000001E-3</v>
      </c>
      <c r="F38" s="138">
        <v>11.493365000000001</v>
      </c>
      <c r="G38" s="138" t="s">
        <v>130</v>
      </c>
      <c r="H38" s="138" t="s">
        <v>130</v>
      </c>
      <c r="I38" s="138" t="s">
        <v>130</v>
      </c>
      <c r="J38" s="138">
        <v>0.12990679999999999</v>
      </c>
      <c r="K38" s="138">
        <v>1600.4795906000002</v>
      </c>
      <c r="L38" s="138">
        <v>596.28766199999995</v>
      </c>
      <c r="M38" s="138">
        <v>358.75086250000004</v>
      </c>
      <c r="N38" s="138">
        <v>57.335270100000002</v>
      </c>
      <c r="O38" s="138" t="s">
        <v>130</v>
      </c>
      <c r="P38" s="138">
        <v>2</v>
      </c>
      <c r="Q38" s="138">
        <v>1014.3737946</v>
      </c>
      <c r="R38" s="138">
        <v>0.17499999999999999</v>
      </c>
      <c r="S38" s="138" t="s">
        <v>130</v>
      </c>
      <c r="T38" s="138">
        <v>5.3571999999999995E-2</v>
      </c>
      <c r="U38" s="138" t="s">
        <v>130</v>
      </c>
      <c r="V38" s="138" t="s">
        <v>130</v>
      </c>
      <c r="W38" s="138">
        <v>3525.4558027000003</v>
      </c>
      <c r="X38" s="139"/>
      <c r="Y38" s="139"/>
    </row>
    <row r="39" spans="1:25" ht="14.1" customHeight="1">
      <c r="A39" s="148" t="s">
        <v>311</v>
      </c>
      <c r="B39" s="138">
        <v>390.2970899</v>
      </c>
      <c r="C39" s="138" t="s">
        <v>130</v>
      </c>
      <c r="D39" s="138">
        <v>390.2970899</v>
      </c>
      <c r="E39" s="138">
        <v>3.0000000000000001E-3</v>
      </c>
      <c r="F39" s="138">
        <v>5.1650505999999998</v>
      </c>
      <c r="G39" s="138" t="s">
        <v>130</v>
      </c>
      <c r="H39" s="138" t="s">
        <v>130</v>
      </c>
      <c r="I39" s="138" t="s">
        <v>130</v>
      </c>
      <c r="J39" s="138" t="s">
        <v>130</v>
      </c>
      <c r="K39" s="138">
        <v>173.9667628</v>
      </c>
      <c r="L39" s="138">
        <v>49.167787599999997</v>
      </c>
      <c r="M39" s="138" t="s">
        <v>130</v>
      </c>
      <c r="N39" s="138">
        <v>2.923</v>
      </c>
      <c r="O39" s="138" t="s">
        <v>130</v>
      </c>
      <c r="P39" s="138" t="s">
        <v>130</v>
      </c>
      <c r="Q39" s="138">
        <v>52.090787599999999</v>
      </c>
      <c r="R39" s="138" t="s">
        <v>130</v>
      </c>
      <c r="S39" s="138" t="s">
        <v>130</v>
      </c>
      <c r="T39" s="138">
        <v>5.0000000000000001E-3</v>
      </c>
      <c r="U39" s="138" t="s">
        <v>130</v>
      </c>
      <c r="V39" s="138" t="s">
        <v>130</v>
      </c>
      <c r="W39" s="138">
        <v>621.52769089999993</v>
      </c>
      <c r="X39" s="139"/>
      <c r="Y39" s="139"/>
    </row>
    <row r="40" spans="1:25" ht="14.1" customHeight="1">
      <c r="A40" s="148" t="s">
        <v>312</v>
      </c>
      <c r="B40" s="138">
        <v>269.9643082</v>
      </c>
      <c r="C40" s="138" t="s">
        <v>130</v>
      </c>
      <c r="D40" s="138">
        <v>269.9643082</v>
      </c>
      <c r="E40" s="138" t="s">
        <v>130</v>
      </c>
      <c r="F40" s="138">
        <v>2.2303316</v>
      </c>
      <c r="G40" s="138" t="s">
        <v>130</v>
      </c>
      <c r="H40" s="138" t="s">
        <v>130</v>
      </c>
      <c r="I40" s="138" t="s">
        <v>130</v>
      </c>
      <c r="J40" s="138">
        <v>0.12990679999999999</v>
      </c>
      <c r="K40" s="138">
        <v>1390.0839327000001</v>
      </c>
      <c r="L40" s="138">
        <v>536.11987439999996</v>
      </c>
      <c r="M40" s="138">
        <v>231.76129130000001</v>
      </c>
      <c r="N40" s="138">
        <v>46.037121900000002</v>
      </c>
      <c r="O40" s="138" t="s">
        <v>130</v>
      </c>
      <c r="P40" s="138" t="s">
        <v>130</v>
      </c>
      <c r="Q40" s="138">
        <v>813.91828759999999</v>
      </c>
      <c r="R40" s="138" t="s">
        <v>130</v>
      </c>
      <c r="S40" s="138" t="s">
        <v>130</v>
      </c>
      <c r="T40" s="138">
        <v>4.8571999999999997E-2</v>
      </c>
      <c r="U40" s="138" t="s">
        <v>130</v>
      </c>
      <c r="V40" s="138" t="s">
        <v>130</v>
      </c>
      <c r="W40" s="138">
        <v>2476.3753389000003</v>
      </c>
      <c r="X40" s="139"/>
      <c r="Y40" s="139"/>
    </row>
    <row r="41" spans="1:25" ht="14.1" customHeight="1">
      <c r="A41" s="148" t="s">
        <v>313</v>
      </c>
      <c r="B41" s="138">
        <v>1.4284167000000001</v>
      </c>
      <c r="C41" s="138" t="s">
        <v>130</v>
      </c>
      <c r="D41" s="138">
        <v>1.4284167000000001</v>
      </c>
      <c r="E41" s="138" t="s">
        <v>130</v>
      </c>
      <c r="F41" s="138">
        <v>8.3219000000000001E-3</v>
      </c>
      <c r="G41" s="138" t="s">
        <v>130</v>
      </c>
      <c r="H41" s="138" t="s">
        <v>130</v>
      </c>
      <c r="I41" s="138" t="s">
        <v>130</v>
      </c>
      <c r="J41" s="138" t="s">
        <v>130</v>
      </c>
      <c r="K41" s="138" t="s">
        <v>130</v>
      </c>
      <c r="L41" s="138" t="s">
        <v>130</v>
      </c>
      <c r="M41" s="138" t="s">
        <v>130</v>
      </c>
      <c r="N41" s="138" t="s">
        <v>130</v>
      </c>
      <c r="O41" s="138" t="s">
        <v>130</v>
      </c>
      <c r="P41" s="138" t="s">
        <v>130</v>
      </c>
      <c r="Q41" s="138" t="s">
        <v>130</v>
      </c>
      <c r="R41" s="138" t="s">
        <v>130</v>
      </c>
      <c r="S41" s="138" t="s">
        <v>130</v>
      </c>
      <c r="T41" s="138" t="s">
        <v>130</v>
      </c>
      <c r="U41" s="138" t="s">
        <v>130</v>
      </c>
      <c r="V41" s="138" t="s">
        <v>130</v>
      </c>
      <c r="W41" s="138">
        <v>1.4367386000000002</v>
      </c>
      <c r="X41" s="139"/>
      <c r="Y41" s="139"/>
    </row>
    <row r="42" spans="1:25" ht="14.1" customHeight="1">
      <c r="A42" s="150" t="s">
        <v>314</v>
      </c>
      <c r="B42" s="151">
        <v>237.05775890000001</v>
      </c>
      <c r="C42" s="151" t="s">
        <v>130</v>
      </c>
      <c r="D42" s="151">
        <v>237.05775890000001</v>
      </c>
      <c r="E42" s="151" t="s">
        <v>130</v>
      </c>
      <c r="F42" s="151">
        <v>4.0896609000000002</v>
      </c>
      <c r="G42" s="151" t="s">
        <v>130</v>
      </c>
      <c r="H42" s="151" t="s">
        <v>130</v>
      </c>
      <c r="I42" s="151" t="s">
        <v>130</v>
      </c>
      <c r="J42" s="151" t="s">
        <v>130</v>
      </c>
      <c r="K42" s="151">
        <v>36.428895099999998</v>
      </c>
      <c r="L42" s="151">
        <v>11</v>
      </c>
      <c r="M42" s="151">
        <v>126.9895712</v>
      </c>
      <c r="N42" s="151">
        <v>8.3751481999999999</v>
      </c>
      <c r="O42" s="151" t="s">
        <v>130</v>
      </c>
      <c r="P42" s="151">
        <v>2</v>
      </c>
      <c r="Q42" s="151">
        <v>148.36471940000001</v>
      </c>
      <c r="R42" s="151">
        <v>0.17499999999999999</v>
      </c>
      <c r="S42" s="151" t="s">
        <v>130</v>
      </c>
      <c r="T42" s="151" t="s">
        <v>130</v>
      </c>
      <c r="U42" s="151" t="s">
        <v>130</v>
      </c>
      <c r="V42" s="151" t="s">
        <v>130</v>
      </c>
      <c r="W42" s="151">
        <v>426.11603430000002</v>
      </c>
      <c r="X42" s="139"/>
      <c r="Y42" s="139"/>
    </row>
    <row r="43" spans="1:25">
      <c r="A43" s="1014" t="s">
        <v>233</v>
      </c>
      <c r="B43" s="1014"/>
      <c r="C43" s="1014"/>
      <c r="D43" s="1014"/>
      <c r="E43" s="1014"/>
      <c r="F43" s="1014"/>
      <c r="G43" s="1014"/>
      <c r="H43" s="1014"/>
      <c r="I43" s="1014"/>
      <c r="J43" s="1014"/>
      <c r="K43" s="1014"/>
      <c r="L43" s="1015" t="s">
        <v>234</v>
      </c>
      <c r="M43" s="1015"/>
      <c r="N43" s="1015"/>
      <c r="O43" s="1015"/>
      <c r="P43" s="110"/>
      <c r="Q43" s="110"/>
      <c r="R43" s="110"/>
      <c r="S43" s="110"/>
      <c r="T43" s="110"/>
      <c r="U43" s="1018" t="s">
        <v>392</v>
      </c>
      <c r="V43" s="1018"/>
      <c r="W43" s="1018"/>
      <c r="X43" s="111"/>
      <c r="Y43" s="111"/>
    </row>
    <row r="44" spans="1:25">
      <c r="A44" s="113"/>
      <c r="B44" s="110"/>
      <c r="C44" s="110"/>
      <c r="D44" s="110"/>
      <c r="E44" s="110"/>
      <c r="F44" s="110"/>
      <c r="G44" s="110"/>
      <c r="H44" s="110"/>
      <c r="I44" s="110"/>
      <c r="J44" s="110"/>
      <c r="K44" s="114" t="s">
        <v>393</v>
      </c>
      <c r="L44" s="110" t="s">
        <v>237</v>
      </c>
      <c r="M44" s="115"/>
      <c r="N44" s="110"/>
      <c r="O44" s="110"/>
      <c r="P44" s="110"/>
      <c r="Q44" s="110"/>
      <c r="R44" s="110"/>
      <c r="S44" s="110"/>
      <c r="T44" s="110"/>
      <c r="U44" s="110"/>
      <c r="V44" s="110"/>
      <c r="W44" s="115"/>
      <c r="X44" s="116"/>
      <c r="Y44" s="152"/>
    </row>
    <row r="45" spans="1:25" ht="15">
      <c r="A45" s="113"/>
      <c r="B45" s="117"/>
      <c r="C45" s="117"/>
      <c r="D45" s="117"/>
      <c r="E45" s="117"/>
      <c r="F45" s="117"/>
      <c r="G45" s="117"/>
      <c r="H45" s="117"/>
      <c r="I45" s="117"/>
      <c r="J45" s="117"/>
      <c r="K45" s="118" t="s">
        <v>238</v>
      </c>
      <c r="L45" s="119" t="s">
        <v>239</v>
      </c>
      <c r="M45" s="115"/>
      <c r="N45" s="119"/>
      <c r="O45" s="119"/>
      <c r="P45" s="119"/>
      <c r="Q45" s="119"/>
      <c r="R45" s="119"/>
      <c r="S45" s="119"/>
      <c r="T45" s="120"/>
      <c r="U45" s="120"/>
      <c r="V45" s="120"/>
      <c r="W45" s="120"/>
    </row>
    <row r="46" spans="1:25" ht="9.9499999999999993" customHeight="1">
      <c r="A46" s="113"/>
      <c r="B46" s="121"/>
      <c r="C46" s="121"/>
      <c r="D46" s="121"/>
      <c r="E46" s="121"/>
      <c r="F46" s="121"/>
      <c r="G46" s="121"/>
      <c r="H46" s="121"/>
      <c r="I46" s="121"/>
      <c r="J46" s="121"/>
      <c r="K46" s="122"/>
      <c r="L46" s="119"/>
      <c r="M46" s="115"/>
      <c r="N46" s="119"/>
      <c r="O46" s="119"/>
      <c r="P46" s="119"/>
      <c r="Q46" s="119"/>
      <c r="R46" s="119"/>
      <c r="S46" s="119"/>
      <c r="T46" s="1016" t="s">
        <v>4</v>
      </c>
      <c r="U46" s="1016"/>
      <c r="V46" s="1016"/>
      <c r="W46" s="1016"/>
      <c r="X46" s="111"/>
      <c r="Y46" s="111"/>
    </row>
    <row r="47" spans="1:25" ht="12.95" customHeight="1">
      <c r="A47" s="1006" t="s">
        <v>240</v>
      </c>
      <c r="B47" s="1008" t="s">
        <v>241</v>
      </c>
      <c r="C47" s="1010"/>
      <c r="D47" s="1010"/>
      <c r="E47" s="1017" t="s">
        <v>242</v>
      </c>
      <c r="F47" s="1006" t="s">
        <v>243</v>
      </c>
      <c r="G47" s="1017" t="s">
        <v>244</v>
      </c>
      <c r="H47" s="1004" t="s">
        <v>245</v>
      </c>
      <c r="I47" s="1004" t="s">
        <v>246</v>
      </c>
      <c r="J47" s="1004" t="s">
        <v>247</v>
      </c>
      <c r="K47" s="1006" t="s">
        <v>248</v>
      </c>
      <c r="L47" s="1008" t="s">
        <v>249</v>
      </c>
      <c r="M47" s="1009"/>
      <c r="N47" s="1010"/>
      <c r="O47" s="1010"/>
      <c r="P47" s="1010"/>
      <c r="Q47" s="1011"/>
      <c r="R47" s="1012" t="s">
        <v>250</v>
      </c>
      <c r="S47" s="1002" t="s">
        <v>251</v>
      </c>
      <c r="T47" s="1004" t="s">
        <v>252</v>
      </c>
      <c r="U47" s="1002" t="s">
        <v>253</v>
      </c>
      <c r="V47" s="1002" t="s">
        <v>254</v>
      </c>
      <c r="W47" s="1004" t="s">
        <v>255</v>
      </c>
      <c r="X47" s="153"/>
      <c r="Y47" s="124"/>
    </row>
    <row r="48" spans="1:25" ht="33.200000000000003" customHeight="1">
      <c r="A48" s="1007"/>
      <c r="B48" s="125" t="s">
        <v>394</v>
      </c>
      <c r="C48" s="125" t="s">
        <v>395</v>
      </c>
      <c r="D48" s="126" t="s">
        <v>258</v>
      </c>
      <c r="E48" s="1017"/>
      <c r="F48" s="1007"/>
      <c r="G48" s="1017"/>
      <c r="H48" s="1005"/>
      <c r="I48" s="1005"/>
      <c r="J48" s="1005"/>
      <c r="K48" s="1007"/>
      <c r="L48" s="127" t="s">
        <v>259</v>
      </c>
      <c r="M48" s="127" t="s">
        <v>260</v>
      </c>
      <c r="N48" s="127" t="s">
        <v>261</v>
      </c>
      <c r="O48" s="127" t="s">
        <v>262</v>
      </c>
      <c r="P48" s="127" t="s">
        <v>263</v>
      </c>
      <c r="Q48" s="127" t="s">
        <v>264</v>
      </c>
      <c r="R48" s="1013"/>
      <c r="S48" s="1003"/>
      <c r="T48" s="1005"/>
      <c r="U48" s="1003"/>
      <c r="V48" s="1003"/>
      <c r="W48" s="1005"/>
      <c r="X48" s="153"/>
      <c r="Y48" s="124"/>
    </row>
    <row r="49" spans="1:25">
      <c r="A49" s="128" t="s">
        <v>11</v>
      </c>
      <c r="B49" s="129" t="s">
        <v>12</v>
      </c>
      <c r="C49" s="129" t="s">
        <v>13</v>
      </c>
      <c r="D49" s="129" t="s">
        <v>66</v>
      </c>
      <c r="E49" s="129" t="s">
        <v>15</v>
      </c>
      <c r="F49" s="129" t="s">
        <v>67</v>
      </c>
      <c r="G49" s="129" t="s">
        <v>110</v>
      </c>
      <c r="H49" s="129" t="s">
        <v>111</v>
      </c>
      <c r="I49" s="129" t="s">
        <v>265</v>
      </c>
      <c r="J49" s="130" t="s">
        <v>266</v>
      </c>
      <c r="K49" s="129" t="s">
        <v>267</v>
      </c>
      <c r="L49" s="129" t="s">
        <v>268</v>
      </c>
      <c r="M49" s="131" t="s">
        <v>269</v>
      </c>
      <c r="N49" s="132" t="s">
        <v>270</v>
      </c>
      <c r="O49" s="129" t="s">
        <v>271</v>
      </c>
      <c r="P49" s="129" t="s">
        <v>272</v>
      </c>
      <c r="Q49" s="129" t="s">
        <v>273</v>
      </c>
      <c r="R49" s="129" t="s">
        <v>274</v>
      </c>
      <c r="S49" s="129" t="s">
        <v>275</v>
      </c>
      <c r="T49" s="129" t="s">
        <v>276</v>
      </c>
      <c r="U49" s="129" t="s">
        <v>277</v>
      </c>
      <c r="V49" s="130" t="s">
        <v>278</v>
      </c>
      <c r="W49" s="130" t="s">
        <v>279</v>
      </c>
      <c r="X49" s="124"/>
      <c r="Y49" s="124"/>
    </row>
    <row r="50" spans="1:25" ht="14.1" customHeight="1">
      <c r="A50" s="149" t="s">
        <v>315</v>
      </c>
      <c r="B50" s="138">
        <v>13959.4133831</v>
      </c>
      <c r="C50" s="138" t="s">
        <v>130</v>
      </c>
      <c r="D50" s="138">
        <v>13959.4133831</v>
      </c>
      <c r="E50" s="138">
        <v>38.950847200000005</v>
      </c>
      <c r="F50" s="138">
        <v>8784.7359885999995</v>
      </c>
      <c r="G50" s="138" t="s">
        <v>130</v>
      </c>
      <c r="H50" s="138" t="s">
        <v>130</v>
      </c>
      <c r="I50" s="138" t="s">
        <v>130</v>
      </c>
      <c r="J50" s="138" t="s">
        <v>130</v>
      </c>
      <c r="K50" s="138">
        <v>25348.596959499999</v>
      </c>
      <c r="L50" s="138">
        <v>44473.634597600001</v>
      </c>
      <c r="M50" s="138">
        <v>31632.158925099997</v>
      </c>
      <c r="N50" s="138">
        <v>87775.697827299999</v>
      </c>
      <c r="O50" s="138">
        <v>837.1574556999999</v>
      </c>
      <c r="P50" s="138">
        <v>10738.678504200001</v>
      </c>
      <c r="Q50" s="138">
        <v>175457.32730990002</v>
      </c>
      <c r="R50" s="138">
        <v>614.72991319999994</v>
      </c>
      <c r="S50" s="138" t="s">
        <v>130</v>
      </c>
      <c r="T50" s="138">
        <v>990.56517769999994</v>
      </c>
      <c r="U50" s="138" t="s">
        <v>130</v>
      </c>
      <c r="V50" s="138" t="s">
        <v>130</v>
      </c>
      <c r="W50" s="138">
        <v>225194.3195792</v>
      </c>
      <c r="X50" s="139"/>
      <c r="Y50" s="139"/>
    </row>
    <row r="51" spans="1:25" ht="27" customHeight="1">
      <c r="A51" s="148" t="s">
        <v>316</v>
      </c>
      <c r="B51" s="138">
        <v>8002.7467515999997</v>
      </c>
      <c r="C51" s="138" t="s">
        <v>130</v>
      </c>
      <c r="D51" s="138">
        <v>8002.7467515999997</v>
      </c>
      <c r="E51" s="138">
        <v>32.533986800000001</v>
      </c>
      <c r="F51" s="138">
        <v>5800.7686320000003</v>
      </c>
      <c r="G51" s="138" t="s">
        <v>130</v>
      </c>
      <c r="H51" s="138" t="s">
        <v>130</v>
      </c>
      <c r="I51" s="138" t="s">
        <v>130</v>
      </c>
      <c r="J51" s="138" t="s">
        <v>130</v>
      </c>
      <c r="K51" s="138">
        <v>17619.624836300001</v>
      </c>
      <c r="L51" s="138">
        <v>21589.898405100001</v>
      </c>
      <c r="M51" s="138">
        <v>11900.6208747</v>
      </c>
      <c r="N51" s="138">
        <v>41327.040636999998</v>
      </c>
      <c r="O51" s="138">
        <v>360.7885033</v>
      </c>
      <c r="P51" s="138">
        <v>7706.5404335000003</v>
      </c>
      <c r="Q51" s="138">
        <v>82884.888853600016</v>
      </c>
      <c r="R51" s="138">
        <v>444.39284579999998</v>
      </c>
      <c r="S51" s="138" t="s">
        <v>130</v>
      </c>
      <c r="T51" s="138">
        <v>699.68506109999998</v>
      </c>
      <c r="U51" s="138" t="s">
        <v>130</v>
      </c>
      <c r="V51" s="138" t="s">
        <v>130</v>
      </c>
      <c r="W51" s="138">
        <v>115484.64096720002</v>
      </c>
      <c r="X51" s="139"/>
      <c r="Y51" s="139"/>
    </row>
    <row r="52" spans="1:25" ht="18">
      <c r="A52" s="148" t="s">
        <v>317</v>
      </c>
      <c r="B52" s="138">
        <v>1172.1820734999999</v>
      </c>
      <c r="C52" s="138" t="s">
        <v>130</v>
      </c>
      <c r="D52" s="138">
        <v>1172.1820734999999</v>
      </c>
      <c r="E52" s="138">
        <v>8.4500000000000006E-2</v>
      </c>
      <c r="F52" s="138">
        <v>135.478272</v>
      </c>
      <c r="G52" s="138" t="s">
        <v>130</v>
      </c>
      <c r="H52" s="138" t="s">
        <v>130</v>
      </c>
      <c r="I52" s="138" t="s">
        <v>130</v>
      </c>
      <c r="J52" s="138" t="s">
        <v>130</v>
      </c>
      <c r="K52" s="138">
        <v>2514.9465845999998</v>
      </c>
      <c r="L52" s="138">
        <v>2875.4369090999999</v>
      </c>
      <c r="M52" s="138">
        <v>872.03399360000003</v>
      </c>
      <c r="N52" s="138">
        <v>3462.7815427999999</v>
      </c>
      <c r="O52" s="138">
        <v>228.1004317</v>
      </c>
      <c r="P52" s="138">
        <v>862.93311730000005</v>
      </c>
      <c r="Q52" s="138">
        <v>8301.2859945</v>
      </c>
      <c r="R52" s="138">
        <v>17.951998400000001</v>
      </c>
      <c r="S52" s="138" t="s">
        <v>130</v>
      </c>
      <c r="T52" s="138">
        <v>0.01</v>
      </c>
      <c r="U52" s="138" t="s">
        <v>130</v>
      </c>
      <c r="V52" s="138" t="s">
        <v>130</v>
      </c>
      <c r="W52" s="138">
        <v>12141.939423</v>
      </c>
      <c r="X52" s="139"/>
      <c r="Y52" s="139"/>
    </row>
    <row r="53" spans="1:25" ht="14.1" customHeight="1">
      <c r="A53" s="148" t="s">
        <v>318</v>
      </c>
      <c r="B53" s="138">
        <v>432.54193770000001</v>
      </c>
      <c r="C53" s="138" t="s">
        <v>130</v>
      </c>
      <c r="D53" s="138">
        <v>432.54193770000001</v>
      </c>
      <c r="E53" s="138">
        <v>6.3243603999999998</v>
      </c>
      <c r="F53" s="138">
        <v>1621.5524651999999</v>
      </c>
      <c r="G53" s="138" t="s">
        <v>130</v>
      </c>
      <c r="H53" s="138" t="s">
        <v>130</v>
      </c>
      <c r="I53" s="138" t="s">
        <v>130</v>
      </c>
      <c r="J53" s="138" t="s">
        <v>130</v>
      </c>
      <c r="K53" s="138">
        <v>2367.4923053000002</v>
      </c>
      <c r="L53" s="138">
        <v>10986.357093500001</v>
      </c>
      <c r="M53" s="138">
        <v>6034.6252291999999</v>
      </c>
      <c r="N53" s="138">
        <v>32186.545382</v>
      </c>
      <c r="O53" s="138">
        <v>10</v>
      </c>
      <c r="P53" s="138">
        <v>52.887052099999998</v>
      </c>
      <c r="Q53" s="138">
        <v>49270.414756799997</v>
      </c>
      <c r="R53" s="138" t="s">
        <v>130</v>
      </c>
      <c r="S53" s="138" t="s">
        <v>130</v>
      </c>
      <c r="T53" s="138">
        <v>0.15301999999999999</v>
      </c>
      <c r="U53" s="138" t="s">
        <v>130</v>
      </c>
      <c r="V53" s="138" t="s">
        <v>130</v>
      </c>
      <c r="W53" s="138">
        <v>53698.478845399994</v>
      </c>
      <c r="X53" s="139"/>
      <c r="Y53" s="139"/>
    </row>
    <row r="54" spans="1:25" ht="14.1" customHeight="1">
      <c r="A54" s="148" t="s">
        <v>319</v>
      </c>
      <c r="B54" s="138">
        <v>1113.5210261</v>
      </c>
      <c r="C54" s="138" t="s">
        <v>130</v>
      </c>
      <c r="D54" s="138">
        <v>1113.5210261</v>
      </c>
      <c r="E54" s="138" t="s">
        <v>130</v>
      </c>
      <c r="F54" s="138">
        <v>39.875311099999998</v>
      </c>
      <c r="G54" s="138" t="s">
        <v>130</v>
      </c>
      <c r="H54" s="138" t="s">
        <v>130</v>
      </c>
      <c r="I54" s="138" t="s">
        <v>130</v>
      </c>
      <c r="J54" s="138" t="s">
        <v>130</v>
      </c>
      <c r="K54" s="138">
        <v>346.1545074</v>
      </c>
      <c r="L54" s="138">
        <v>3061.7558534</v>
      </c>
      <c r="M54" s="138">
        <v>9804.1475725</v>
      </c>
      <c r="N54" s="138">
        <v>506.97712780000001</v>
      </c>
      <c r="O54" s="138">
        <v>20</v>
      </c>
      <c r="P54" s="138">
        <v>1.9791785</v>
      </c>
      <c r="Q54" s="138">
        <v>13394.859732200001</v>
      </c>
      <c r="R54" s="138">
        <v>44.006480099999997</v>
      </c>
      <c r="S54" s="138" t="s">
        <v>130</v>
      </c>
      <c r="T54" s="138">
        <v>2.3133385</v>
      </c>
      <c r="U54" s="138" t="s">
        <v>130</v>
      </c>
      <c r="V54" s="138" t="s">
        <v>130</v>
      </c>
      <c r="W54" s="138">
        <v>14940.730395400002</v>
      </c>
      <c r="X54" s="139"/>
      <c r="Y54" s="139"/>
    </row>
    <row r="55" spans="1:25" ht="27" customHeight="1">
      <c r="A55" s="148" t="s">
        <v>320</v>
      </c>
      <c r="B55" s="138">
        <v>3238.4215942000001</v>
      </c>
      <c r="C55" s="138" t="s">
        <v>130</v>
      </c>
      <c r="D55" s="138">
        <v>3238.4215942000001</v>
      </c>
      <c r="E55" s="138">
        <v>8.0000000000000002E-3</v>
      </c>
      <c r="F55" s="138">
        <v>1187.0613083000001</v>
      </c>
      <c r="G55" s="138" t="s">
        <v>130</v>
      </c>
      <c r="H55" s="138" t="s">
        <v>130</v>
      </c>
      <c r="I55" s="138" t="s">
        <v>130</v>
      </c>
      <c r="J55" s="138" t="s">
        <v>130</v>
      </c>
      <c r="K55" s="138">
        <v>2500.3787259000001</v>
      </c>
      <c r="L55" s="138">
        <v>5960.1863364999999</v>
      </c>
      <c r="M55" s="138">
        <v>3020.7312551</v>
      </c>
      <c r="N55" s="138">
        <v>10292.3531377</v>
      </c>
      <c r="O55" s="138">
        <v>218.26852070000001</v>
      </c>
      <c r="P55" s="138">
        <v>2114.3387228000001</v>
      </c>
      <c r="Q55" s="138">
        <v>21605.877972799997</v>
      </c>
      <c r="R55" s="138">
        <v>108.3785889</v>
      </c>
      <c r="S55" s="138" t="s">
        <v>130</v>
      </c>
      <c r="T55" s="138">
        <v>288.4037581</v>
      </c>
      <c r="U55" s="138" t="s">
        <v>130</v>
      </c>
      <c r="V55" s="138" t="s">
        <v>130</v>
      </c>
      <c r="W55" s="138">
        <v>28928.529948199997</v>
      </c>
      <c r="X55" s="139"/>
      <c r="Y55" s="139"/>
    </row>
    <row r="56" spans="1:25" ht="48" customHeight="1">
      <c r="A56" s="149" t="s">
        <v>321</v>
      </c>
      <c r="B56" s="138" t="s">
        <v>130</v>
      </c>
      <c r="C56" s="138" t="s">
        <v>130</v>
      </c>
      <c r="D56" s="138" t="s">
        <v>130</v>
      </c>
      <c r="E56" s="138">
        <v>273526.93426990003</v>
      </c>
      <c r="F56" s="138" t="s">
        <v>130</v>
      </c>
      <c r="G56" s="138" t="s">
        <v>130</v>
      </c>
      <c r="H56" s="138" t="s">
        <v>130</v>
      </c>
      <c r="I56" s="138" t="s">
        <v>130</v>
      </c>
      <c r="J56" s="138">
        <v>206.864307</v>
      </c>
      <c r="K56" s="138" t="s">
        <v>130</v>
      </c>
      <c r="L56" s="138">
        <v>1540.6528761</v>
      </c>
      <c r="M56" s="138" t="s">
        <v>130</v>
      </c>
      <c r="N56" s="138" t="s">
        <v>130</v>
      </c>
      <c r="O56" s="138" t="s">
        <v>130</v>
      </c>
      <c r="P56" s="138" t="s">
        <v>130</v>
      </c>
      <c r="Q56" s="138">
        <v>1540.6528761</v>
      </c>
      <c r="R56" s="138" t="s">
        <v>130</v>
      </c>
      <c r="S56" s="138">
        <v>86531.713401899993</v>
      </c>
      <c r="T56" s="138">
        <v>1048267.6441648999</v>
      </c>
      <c r="U56" s="138" t="s">
        <v>130</v>
      </c>
      <c r="V56" s="138" t="s">
        <v>130</v>
      </c>
      <c r="W56" s="138">
        <v>1410073.8090197998</v>
      </c>
      <c r="X56" s="139"/>
      <c r="Y56" s="139"/>
    </row>
    <row r="57" spans="1:25" ht="14.1" customHeight="1">
      <c r="A57" s="149" t="s">
        <v>322</v>
      </c>
      <c r="B57" s="138">
        <v>105314.0398179</v>
      </c>
      <c r="C57" s="138" t="s">
        <v>130</v>
      </c>
      <c r="D57" s="138">
        <v>105314.0398179</v>
      </c>
      <c r="E57" s="138">
        <v>1359.7063502999997</v>
      </c>
      <c r="F57" s="138">
        <v>10670.654723199999</v>
      </c>
      <c r="G57" s="138" t="s">
        <v>130</v>
      </c>
      <c r="H57" s="138" t="s">
        <v>130</v>
      </c>
      <c r="I57" s="138" t="s">
        <v>130</v>
      </c>
      <c r="J57" s="138">
        <v>454.61949470000008</v>
      </c>
      <c r="K57" s="138">
        <v>215357.18934150002</v>
      </c>
      <c r="L57" s="138">
        <v>370017.50425130001</v>
      </c>
      <c r="M57" s="138">
        <v>464319.10650809994</v>
      </c>
      <c r="N57" s="138">
        <v>460654.3010868</v>
      </c>
      <c r="O57" s="138">
        <v>1975.2340532999999</v>
      </c>
      <c r="P57" s="138">
        <v>189910.74656490001</v>
      </c>
      <c r="Q57" s="138">
        <v>1486876.8924644</v>
      </c>
      <c r="R57" s="138">
        <v>16827.9373189</v>
      </c>
      <c r="S57" s="138" t="s">
        <v>130</v>
      </c>
      <c r="T57" s="138">
        <v>64.342149800000001</v>
      </c>
      <c r="U57" s="138" t="s">
        <v>130</v>
      </c>
      <c r="V57" s="138" t="s">
        <v>130</v>
      </c>
      <c r="W57" s="138">
        <v>1836925.3816606998</v>
      </c>
      <c r="X57" s="139"/>
      <c r="Y57" s="139"/>
    </row>
    <row r="58" spans="1:25" ht="18">
      <c r="A58" s="149" t="s">
        <v>323</v>
      </c>
      <c r="B58" s="138">
        <v>4471.5715703000005</v>
      </c>
      <c r="C58" s="138" t="s">
        <v>130</v>
      </c>
      <c r="D58" s="138">
        <v>4471.5715703000005</v>
      </c>
      <c r="E58" s="138">
        <v>2.4966986000000002</v>
      </c>
      <c r="F58" s="138">
        <v>1651.3501170999998</v>
      </c>
      <c r="G58" s="138" t="s">
        <v>130</v>
      </c>
      <c r="H58" s="138" t="s">
        <v>130</v>
      </c>
      <c r="I58" s="138" t="s">
        <v>130</v>
      </c>
      <c r="J58" s="138">
        <v>0.81527720000000004</v>
      </c>
      <c r="K58" s="138">
        <v>103388.3505538</v>
      </c>
      <c r="L58" s="138">
        <v>83103.458826299975</v>
      </c>
      <c r="M58" s="138">
        <v>29764.767681300003</v>
      </c>
      <c r="N58" s="138">
        <v>164037.10789069999</v>
      </c>
      <c r="O58" s="138">
        <v>756.50803819999999</v>
      </c>
      <c r="P58" s="138">
        <v>15409.2850696</v>
      </c>
      <c r="Q58" s="138">
        <v>293071.12750609993</v>
      </c>
      <c r="R58" s="138">
        <v>277.9411399</v>
      </c>
      <c r="S58" s="138" t="s">
        <v>130</v>
      </c>
      <c r="T58" s="138">
        <v>21.7361732</v>
      </c>
      <c r="U58" s="138" t="s">
        <v>130</v>
      </c>
      <c r="V58" s="138" t="s">
        <v>130</v>
      </c>
      <c r="W58" s="138">
        <v>402885.38903619995</v>
      </c>
      <c r="X58" s="139"/>
      <c r="Y58" s="139"/>
    </row>
    <row r="59" spans="1:25" ht="14.1" customHeight="1">
      <c r="A59" s="148" t="s">
        <v>324</v>
      </c>
      <c r="B59" s="138">
        <v>86.216181500000005</v>
      </c>
      <c r="C59" s="138" t="s">
        <v>130</v>
      </c>
      <c r="D59" s="138">
        <v>86.216181500000005</v>
      </c>
      <c r="E59" s="138">
        <v>1.2454E-3</v>
      </c>
      <c r="F59" s="138">
        <v>58.752744399999997</v>
      </c>
      <c r="G59" s="138" t="s">
        <v>130</v>
      </c>
      <c r="H59" s="138" t="s">
        <v>130</v>
      </c>
      <c r="I59" s="138" t="s">
        <v>130</v>
      </c>
      <c r="J59" s="138" t="s">
        <v>130</v>
      </c>
      <c r="K59" s="138">
        <v>83104.791067900005</v>
      </c>
      <c r="L59" s="138">
        <v>38751.887489799999</v>
      </c>
      <c r="M59" s="138">
        <v>5909.8890499999998</v>
      </c>
      <c r="N59" s="138" t="s">
        <v>130</v>
      </c>
      <c r="O59" s="138" t="s">
        <v>130</v>
      </c>
      <c r="P59" s="138" t="s">
        <v>130</v>
      </c>
      <c r="Q59" s="138">
        <v>44661.776539799997</v>
      </c>
      <c r="R59" s="138" t="s">
        <v>130</v>
      </c>
      <c r="S59" s="138" t="s">
        <v>130</v>
      </c>
      <c r="T59" s="138" t="s">
        <v>130</v>
      </c>
      <c r="U59" s="138" t="s">
        <v>130</v>
      </c>
      <c r="V59" s="138" t="s">
        <v>130</v>
      </c>
      <c r="W59" s="138">
        <v>127911.53777900001</v>
      </c>
      <c r="X59" s="139"/>
      <c r="Y59" s="139"/>
    </row>
    <row r="60" spans="1:25" ht="14.1" customHeight="1">
      <c r="A60" s="148" t="s">
        <v>325</v>
      </c>
      <c r="B60" s="138">
        <v>743.38195689999998</v>
      </c>
      <c r="C60" s="138" t="s">
        <v>130</v>
      </c>
      <c r="D60" s="138">
        <v>743.38195689999998</v>
      </c>
      <c r="E60" s="138" t="s">
        <v>130</v>
      </c>
      <c r="F60" s="138">
        <v>20.893775099999999</v>
      </c>
      <c r="G60" s="138" t="s">
        <v>130</v>
      </c>
      <c r="H60" s="138" t="s">
        <v>130</v>
      </c>
      <c r="I60" s="138" t="s">
        <v>130</v>
      </c>
      <c r="J60" s="138" t="s">
        <v>130</v>
      </c>
      <c r="K60" s="138">
        <v>19.643941300000002</v>
      </c>
      <c r="L60" s="138">
        <v>795.83549149999999</v>
      </c>
      <c r="M60" s="138">
        <v>72.568887000000004</v>
      </c>
      <c r="N60" s="138" t="s">
        <v>130</v>
      </c>
      <c r="O60" s="138" t="s">
        <v>130</v>
      </c>
      <c r="P60" s="138">
        <v>15.722464</v>
      </c>
      <c r="Q60" s="138">
        <v>884.12684249999995</v>
      </c>
      <c r="R60" s="138" t="s">
        <v>130</v>
      </c>
      <c r="S60" s="138" t="s">
        <v>130</v>
      </c>
      <c r="T60" s="138">
        <v>1.0999999999999999E-2</v>
      </c>
      <c r="U60" s="138" t="s">
        <v>130</v>
      </c>
      <c r="V60" s="138" t="s">
        <v>130</v>
      </c>
      <c r="W60" s="138">
        <v>1668.0575157999999</v>
      </c>
      <c r="X60" s="139"/>
      <c r="Y60" s="139"/>
    </row>
    <row r="61" spans="1:25" ht="18" customHeight="1">
      <c r="A61" s="148" t="s">
        <v>326</v>
      </c>
      <c r="B61" s="138">
        <v>0.11468</v>
      </c>
      <c r="C61" s="138" t="s">
        <v>130</v>
      </c>
      <c r="D61" s="138">
        <v>0.11468</v>
      </c>
      <c r="E61" s="138" t="s">
        <v>130</v>
      </c>
      <c r="F61" s="138">
        <v>1.0990171</v>
      </c>
      <c r="G61" s="138" t="s">
        <v>130</v>
      </c>
      <c r="H61" s="138" t="s">
        <v>130</v>
      </c>
      <c r="I61" s="138" t="s">
        <v>130</v>
      </c>
      <c r="J61" s="138" t="s">
        <v>130</v>
      </c>
      <c r="K61" s="138">
        <v>0.23731430000000001</v>
      </c>
      <c r="L61" s="138">
        <v>10140</v>
      </c>
      <c r="M61" s="138" t="s">
        <v>130</v>
      </c>
      <c r="N61" s="138" t="s">
        <v>130</v>
      </c>
      <c r="O61" s="138" t="s">
        <v>130</v>
      </c>
      <c r="P61" s="138" t="s">
        <v>130</v>
      </c>
      <c r="Q61" s="138">
        <v>10140</v>
      </c>
      <c r="R61" s="138" t="s">
        <v>130</v>
      </c>
      <c r="S61" s="138" t="s">
        <v>130</v>
      </c>
      <c r="T61" s="138" t="s">
        <v>130</v>
      </c>
      <c r="U61" s="138" t="s">
        <v>130</v>
      </c>
      <c r="V61" s="138" t="s">
        <v>130</v>
      </c>
      <c r="W61" s="138">
        <v>10141.4510114</v>
      </c>
      <c r="X61" s="139"/>
      <c r="Y61" s="139"/>
    </row>
    <row r="62" spans="1:25" ht="18">
      <c r="A62" s="148" t="s">
        <v>327</v>
      </c>
      <c r="B62" s="138">
        <v>2959.0034561000002</v>
      </c>
      <c r="C62" s="138" t="s">
        <v>130</v>
      </c>
      <c r="D62" s="138">
        <v>2959.0034561000002</v>
      </c>
      <c r="E62" s="138">
        <v>2.1691258000000002</v>
      </c>
      <c r="F62" s="138">
        <v>1276.7247597999999</v>
      </c>
      <c r="G62" s="138" t="s">
        <v>130</v>
      </c>
      <c r="H62" s="138" t="s">
        <v>130</v>
      </c>
      <c r="I62" s="138" t="s">
        <v>130</v>
      </c>
      <c r="J62" s="138" t="s">
        <v>130</v>
      </c>
      <c r="K62" s="138">
        <v>18998.071933200001</v>
      </c>
      <c r="L62" s="138">
        <v>23033.595763400001</v>
      </c>
      <c r="M62" s="138">
        <v>7603.0739723999995</v>
      </c>
      <c r="N62" s="138">
        <v>32043.916106000001</v>
      </c>
      <c r="O62" s="138">
        <v>720.50803819999999</v>
      </c>
      <c r="P62" s="138">
        <v>13939.480610799999</v>
      </c>
      <c r="Q62" s="138">
        <v>77340.574490800005</v>
      </c>
      <c r="R62" s="138">
        <v>277.9411399</v>
      </c>
      <c r="S62" s="138" t="s">
        <v>130</v>
      </c>
      <c r="T62" s="138">
        <v>16.220141600000002</v>
      </c>
      <c r="U62" s="138" t="s">
        <v>130</v>
      </c>
      <c r="V62" s="138" t="s">
        <v>130</v>
      </c>
      <c r="W62" s="138">
        <v>100870.70504720001</v>
      </c>
      <c r="X62" s="139"/>
      <c r="Y62" s="139"/>
    </row>
    <row r="63" spans="1:25" ht="14.1" customHeight="1">
      <c r="A63" s="148" t="s">
        <v>328</v>
      </c>
      <c r="B63" s="138">
        <v>3.3470800000000002E-2</v>
      </c>
      <c r="C63" s="138" t="s">
        <v>130</v>
      </c>
      <c r="D63" s="138">
        <v>3.3470800000000002E-2</v>
      </c>
      <c r="E63" s="138" t="s">
        <v>130</v>
      </c>
      <c r="F63" s="138">
        <v>2.6378694</v>
      </c>
      <c r="G63" s="138" t="s">
        <v>130</v>
      </c>
      <c r="H63" s="138" t="s">
        <v>130</v>
      </c>
      <c r="I63" s="138" t="s">
        <v>130</v>
      </c>
      <c r="J63" s="138" t="s">
        <v>130</v>
      </c>
      <c r="K63" s="138">
        <v>748.26735940000003</v>
      </c>
      <c r="L63" s="138">
        <v>6489.7307621999998</v>
      </c>
      <c r="M63" s="138">
        <v>14018.0966496</v>
      </c>
      <c r="N63" s="138">
        <v>129309.00738900001</v>
      </c>
      <c r="O63" s="138" t="s">
        <v>130</v>
      </c>
      <c r="P63" s="138">
        <v>12</v>
      </c>
      <c r="Q63" s="138">
        <v>149828.83480080002</v>
      </c>
      <c r="R63" s="138" t="s">
        <v>130</v>
      </c>
      <c r="S63" s="138" t="s">
        <v>130</v>
      </c>
      <c r="T63" s="138" t="s">
        <v>130</v>
      </c>
      <c r="U63" s="138" t="s">
        <v>130</v>
      </c>
      <c r="V63" s="138" t="s">
        <v>130</v>
      </c>
      <c r="W63" s="138">
        <v>150579.77350040001</v>
      </c>
      <c r="X63" s="139"/>
      <c r="Y63" s="139"/>
    </row>
    <row r="64" spans="1:25" ht="14.1" customHeight="1">
      <c r="A64" s="148" t="s">
        <v>329</v>
      </c>
      <c r="B64" s="138">
        <v>3.4485377000000002</v>
      </c>
      <c r="C64" s="138" t="s">
        <v>130</v>
      </c>
      <c r="D64" s="138">
        <v>3.4485377000000002</v>
      </c>
      <c r="E64" s="138" t="s">
        <v>130</v>
      </c>
      <c r="F64" s="138">
        <v>3.5170115000000002</v>
      </c>
      <c r="G64" s="138" t="s">
        <v>130</v>
      </c>
      <c r="H64" s="138" t="s">
        <v>130</v>
      </c>
      <c r="I64" s="138" t="s">
        <v>130</v>
      </c>
      <c r="J64" s="138" t="s">
        <v>130</v>
      </c>
      <c r="K64" s="138" t="s">
        <v>130</v>
      </c>
      <c r="L64" s="138">
        <v>186.03547649999999</v>
      </c>
      <c r="M64" s="138">
        <v>206.60058419999999</v>
      </c>
      <c r="N64" s="138">
        <v>14.7151107</v>
      </c>
      <c r="O64" s="138" t="s">
        <v>130</v>
      </c>
      <c r="P64" s="138">
        <v>48.719530300000002</v>
      </c>
      <c r="Q64" s="138">
        <v>456.07070169999997</v>
      </c>
      <c r="R64" s="138" t="s">
        <v>130</v>
      </c>
      <c r="S64" s="138" t="s">
        <v>130</v>
      </c>
      <c r="T64" s="138" t="s">
        <v>130</v>
      </c>
      <c r="U64" s="138" t="s">
        <v>130</v>
      </c>
      <c r="V64" s="138" t="s">
        <v>130</v>
      </c>
      <c r="W64" s="138">
        <v>463.03625089999997</v>
      </c>
      <c r="X64" s="139"/>
      <c r="Y64" s="139"/>
    </row>
    <row r="65" spans="1:25" ht="18" customHeight="1">
      <c r="A65" s="148" t="s">
        <v>330</v>
      </c>
      <c r="B65" s="138">
        <v>679.37328730000002</v>
      </c>
      <c r="C65" s="138" t="s">
        <v>130</v>
      </c>
      <c r="D65" s="138">
        <v>679.37328730000002</v>
      </c>
      <c r="E65" s="138">
        <v>0.32632739999999999</v>
      </c>
      <c r="F65" s="138">
        <v>287.72493980000002</v>
      </c>
      <c r="G65" s="138" t="s">
        <v>130</v>
      </c>
      <c r="H65" s="138" t="s">
        <v>130</v>
      </c>
      <c r="I65" s="138" t="s">
        <v>130</v>
      </c>
      <c r="J65" s="138">
        <v>0.81527720000000004</v>
      </c>
      <c r="K65" s="138">
        <v>517.33893769999997</v>
      </c>
      <c r="L65" s="138">
        <v>3706.3738429</v>
      </c>
      <c r="M65" s="138">
        <v>1954.5385381000001</v>
      </c>
      <c r="N65" s="138">
        <v>2669.4692850000001</v>
      </c>
      <c r="O65" s="138">
        <v>36</v>
      </c>
      <c r="P65" s="138">
        <v>1393.3624645</v>
      </c>
      <c r="Q65" s="138">
        <v>9759.7441305000011</v>
      </c>
      <c r="R65" s="138" t="s">
        <v>130</v>
      </c>
      <c r="S65" s="138" t="s">
        <v>130</v>
      </c>
      <c r="T65" s="138">
        <v>5.5050315999999997</v>
      </c>
      <c r="U65" s="138" t="s">
        <v>130</v>
      </c>
      <c r="V65" s="138" t="s">
        <v>130</v>
      </c>
      <c r="W65" s="138">
        <v>11250.827931500002</v>
      </c>
      <c r="X65" s="139"/>
      <c r="Y65" s="139"/>
    </row>
    <row r="66" spans="1:25" ht="20.100000000000001" customHeight="1">
      <c r="A66" s="149" t="s">
        <v>331</v>
      </c>
      <c r="B66" s="138">
        <v>53363.265284299996</v>
      </c>
      <c r="C66" s="138" t="s">
        <v>130</v>
      </c>
      <c r="D66" s="138">
        <v>53363.265284299996</v>
      </c>
      <c r="E66" s="138">
        <v>962.58750329999998</v>
      </c>
      <c r="F66" s="138">
        <v>1780.4700258</v>
      </c>
      <c r="G66" s="138" t="s">
        <v>130</v>
      </c>
      <c r="H66" s="138" t="s">
        <v>130</v>
      </c>
      <c r="I66" s="138" t="s">
        <v>130</v>
      </c>
      <c r="J66" s="138">
        <v>416.76492000000002</v>
      </c>
      <c r="K66" s="138">
        <v>43547.068777499997</v>
      </c>
      <c r="L66" s="138">
        <v>122522.13091070001</v>
      </c>
      <c r="M66" s="138">
        <v>364026.95969629998</v>
      </c>
      <c r="N66" s="138">
        <v>54752.3780253</v>
      </c>
      <c r="O66" s="138">
        <v>510.77818689999998</v>
      </c>
      <c r="P66" s="138">
        <v>14305.990244100001</v>
      </c>
      <c r="Q66" s="138">
        <v>556118.23706329998</v>
      </c>
      <c r="R66" s="138">
        <v>219.6781976</v>
      </c>
      <c r="S66" s="138" t="s">
        <v>130</v>
      </c>
      <c r="T66" s="138">
        <v>12.9353652</v>
      </c>
      <c r="U66" s="138" t="s">
        <v>130</v>
      </c>
      <c r="V66" s="138" t="s">
        <v>130</v>
      </c>
      <c r="W66" s="138">
        <v>656421.00713699998</v>
      </c>
      <c r="X66" s="139"/>
      <c r="Y66" s="139"/>
    </row>
    <row r="67" spans="1:25" ht="14.1" customHeight="1">
      <c r="A67" s="148" t="s">
        <v>332</v>
      </c>
      <c r="B67" s="138">
        <v>1938.0098382000001</v>
      </c>
      <c r="C67" s="138" t="s">
        <v>130</v>
      </c>
      <c r="D67" s="138">
        <v>1938.0098382000001</v>
      </c>
      <c r="E67" s="138">
        <v>22.5215</v>
      </c>
      <c r="F67" s="138">
        <v>9.1309223999999993</v>
      </c>
      <c r="G67" s="138" t="s">
        <v>130</v>
      </c>
      <c r="H67" s="138" t="s">
        <v>130</v>
      </c>
      <c r="I67" s="138" t="s">
        <v>130</v>
      </c>
      <c r="J67" s="138" t="s">
        <v>130</v>
      </c>
      <c r="K67" s="138">
        <v>7143.3358473999997</v>
      </c>
      <c r="L67" s="138">
        <v>5185.1026939000003</v>
      </c>
      <c r="M67" s="138">
        <v>10860.0365</v>
      </c>
      <c r="N67" s="138">
        <v>10509.5495894</v>
      </c>
      <c r="O67" s="138" t="s">
        <v>130</v>
      </c>
      <c r="P67" s="138">
        <v>11466.733999300001</v>
      </c>
      <c r="Q67" s="138">
        <v>38021.422782599999</v>
      </c>
      <c r="R67" s="138" t="s">
        <v>130</v>
      </c>
      <c r="S67" s="138" t="s">
        <v>130</v>
      </c>
      <c r="T67" s="138" t="s">
        <v>130</v>
      </c>
      <c r="U67" s="138" t="s">
        <v>130</v>
      </c>
      <c r="V67" s="138" t="s">
        <v>130</v>
      </c>
      <c r="W67" s="138">
        <v>47134.420890599999</v>
      </c>
      <c r="X67" s="139"/>
      <c r="Y67" s="139"/>
    </row>
    <row r="68" spans="1:25" ht="20.100000000000001" customHeight="1">
      <c r="A68" s="148" t="s">
        <v>333</v>
      </c>
      <c r="B68" s="138">
        <v>165.96394989999999</v>
      </c>
      <c r="C68" s="138" t="s">
        <v>130</v>
      </c>
      <c r="D68" s="138">
        <v>165.96394989999999</v>
      </c>
      <c r="E68" s="138" t="s">
        <v>130</v>
      </c>
      <c r="F68" s="138">
        <v>6.9429299999999999E-2</v>
      </c>
      <c r="G68" s="138" t="s">
        <v>130</v>
      </c>
      <c r="H68" s="138" t="s">
        <v>130</v>
      </c>
      <c r="I68" s="138" t="s">
        <v>130</v>
      </c>
      <c r="J68" s="138" t="s">
        <v>130</v>
      </c>
      <c r="K68" s="138">
        <v>366.10460369999998</v>
      </c>
      <c r="L68" s="138">
        <v>14639.1920034</v>
      </c>
      <c r="M68" s="138">
        <v>761.71573880000005</v>
      </c>
      <c r="N68" s="138" t="s">
        <v>130</v>
      </c>
      <c r="O68" s="138" t="s">
        <v>130</v>
      </c>
      <c r="P68" s="138" t="s">
        <v>130</v>
      </c>
      <c r="Q68" s="138">
        <v>15400.907742199999</v>
      </c>
      <c r="R68" s="138" t="s">
        <v>130</v>
      </c>
      <c r="S68" s="138" t="s">
        <v>130</v>
      </c>
      <c r="T68" s="138" t="s">
        <v>130</v>
      </c>
      <c r="U68" s="138" t="s">
        <v>130</v>
      </c>
      <c r="V68" s="138" t="s">
        <v>130</v>
      </c>
      <c r="W68" s="138">
        <v>15933.045725099999</v>
      </c>
      <c r="X68" s="139"/>
      <c r="Y68" s="139"/>
    </row>
    <row r="69" spans="1:25" ht="14.1" customHeight="1">
      <c r="A69" s="148" t="s">
        <v>334</v>
      </c>
      <c r="B69" s="138">
        <v>55.864052399999998</v>
      </c>
      <c r="C69" s="138" t="s">
        <v>130</v>
      </c>
      <c r="D69" s="138">
        <v>55.864052399999998</v>
      </c>
      <c r="E69" s="138" t="s">
        <v>130</v>
      </c>
      <c r="F69" s="138">
        <v>57.148112900000001</v>
      </c>
      <c r="G69" s="138" t="s">
        <v>130</v>
      </c>
      <c r="H69" s="138" t="s">
        <v>130</v>
      </c>
      <c r="I69" s="138" t="s">
        <v>130</v>
      </c>
      <c r="J69" s="138" t="s">
        <v>130</v>
      </c>
      <c r="K69" s="138">
        <v>3100.4239530999998</v>
      </c>
      <c r="L69" s="138">
        <v>7984.5424265000001</v>
      </c>
      <c r="M69" s="138">
        <v>2149.8045559000002</v>
      </c>
      <c r="N69" s="138">
        <v>392.50364500000001</v>
      </c>
      <c r="O69" s="138">
        <v>110</v>
      </c>
      <c r="P69" s="138">
        <v>86.225037</v>
      </c>
      <c r="Q69" s="138">
        <v>10723.075664400001</v>
      </c>
      <c r="R69" s="138" t="s">
        <v>130</v>
      </c>
      <c r="S69" s="138" t="s">
        <v>130</v>
      </c>
      <c r="T69" s="138">
        <v>2.7646727000000002</v>
      </c>
      <c r="U69" s="138" t="s">
        <v>130</v>
      </c>
      <c r="V69" s="138" t="s">
        <v>130</v>
      </c>
      <c r="W69" s="138">
        <v>13939.276455499999</v>
      </c>
      <c r="X69" s="139"/>
      <c r="Y69" s="139"/>
    </row>
    <row r="70" spans="1:25" ht="14.1" customHeight="1">
      <c r="A70" s="154" t="s">
        <v>335</v>
      </c>
      <c r="B70" s="138">
        <v>341.96274190000003</v>
      </c>
      <c r="C70" s="138" t="s">
        <v>130</v>
      </c>
      <c r="D70" s="138">
        <v>341.96274190000003</v>
      </c>
      <c r="E70" s="138">
        <v>934.54671619999999</v>
      </c>
      <c r="F70" s="138">
        <v>0.29071160000000001</v>
      </c>
      <c r="G70" s="138" t="s">
        <v>130</v>
      </c>
      <c r="H70" s="138" t="s">
        <v>130</v>
      </c>
      <c r="I70" s="138" t="s">
        <v>130</v>
      </c>
      <c r="J70" s="138" t="s">
        <v>130</v>
      </c>
      <c r="K70" s="138">
        <v>1086.2242136</v>
      </c>
      <c r="L70" s="138">
        <v>6873.9929394999999</v>
      </c>
      <c r="M70" s="138">
        <v>1560.567303</v>
      </c>
      <c r="N70" s="138">
        <v>500</v>
      </c>
      <c r="O70" s="138" t="s">
        <v>130</v>
      </c>
      <c r="P70" s="138">
        <v>0.68437119999999996</v>
      </c>
      <c r="Q70" s="138">
        <v>8935.2446137000006</v>
      </c>
      <c r="R70" s="138" t="s">
        <v>130</v>
      </c>
      <c r="S70" s="138" t="s">
        <v>130</v>
      </c>
      <c r="T70" s="138">
        <v>0.64288599999999996</v>
      </c>
      <c r="U70" s="138" t="s">
        <v>130</v>
      </c>
      <c r="V70" s="138" t="s">
        <v>130</v>
      </c>
      <c r="W70" s="138">
        <v>11298.911883000001</v>
      </c>
      <c r="X70" s="139"/>
      <c r="Y70" s="139"/>
    </row>
    <row r="71" spans="1:25" ht="20.100000000000001" customHeight="1">
      <c r="A71" s="148" t="s">
        <v>336</v>
      </c>
      <c r="B71" s="138">
        <v>9919.1744858999991</v>
      </c>
      <c r="C71" s="138" t="s">
        <v>130</v>
      </c>
      <c r="D71" s="138">
        <v>9919.1744858999991</v>
      </c>
      <c r="E71" s="138">
        <v>5.4093422999999996</v>
      </c>
      <c r="F71" s="138">
        <v>1500.2050571</v>
      </c>
      <c r="G71" s="138" t="s">
        <v>130</v>
      </c>
      <c r="H71" s="138" t="s">
        <v>130</v>
      </c>
      <c r="I71" s="138" t="s">
        <v>130</v>
      </c>
      <c r="J71" s="138" t="s">
        <v>130</v>
      </c>
      <c r="K71" s="138">
        <v>28570.8112434</v>
      </c>
      <c r="L71" s="138">
        <v>80356.187527500006</v>
      </c>
      <c r="M71" s="138">
        <v>340706.1428643</v>
      </c>
      <c r="N71" s="138">
        <v>36966.940545600002</v>
      </c>
      <c r="O71" s="138">
        <v>399.35622189999998</v>
      </c>
      <c r="P71" s="138">
        <v>2418.3467218999999</v>
      </c>
      <c r="Q71" s="138">
        <v>460846.97388120001</v>
      </c>
      <c r="R71" s="138">
        <v>219.6781976</v>
      </c>
      <c r="S71" s="138" t="s">
        <v>130</v>
      </c>
      <c r="T71" s="138">
        <v>0.1203395</v>
      </c>
      <c r="U71" s="138" t="s">
        <v>130</v>
      </c>
      <c r="V71" s="138" t="s">
        <v>130</v>
      </c>
      <c r="W71" s="138">
        <v>501062.37254700001</v>
      </c>
      <c r="X71" s="139"/>
      <c r="Y71" s="139"/>
    </row>
    <row r="72" spans="1:25" ht="20.100000000000001" customHeight="1">
      <c r="A72" s="148" t="s">
        <v>337</v>
      </c>
      <c r="B72" s="138">
        <v>40942.290216000001</v>
      </c>
      <c r="C72" s="138" t="s">
        <v>130</v>
      </c>
      <c r="D72" s="138">
        <v>40942.290216000001</v>
      </c>
      <c r="E72" s="138">
        <v>0.1099448</v>
      </c>
      <c r="F72" s="138">
        <v>213.62579249999999</v>
      </c>
      <c r="G72" s="138" t="s">
        <v>130</v>
      </c>
      <c r="H72" s="138" t="s">
        <v>130</v>
      </c>
      <c r="I72" s="138" t="s">
        <v>130</v>
      </c>
      <c r="J72" s="138">
        <v>416.76492000000002</v>
      </c>
      <c r="K72" s="138">
        <v>3280.1689163000001</v>
      </c>
      <c r="L72" s="138">
        <v>7483.1133198999996</v>
      </c>
      <c r="M72" s="138">
        <v>7988.6927342999998</v>
      </c>
      <c r="N72" s="138">
        <v>6383.3842452999997</v>
      </c>
      <c r="O72" s="138">
        <v>1.4219649999999999</v>
      </c>
      <c r="P72" s="138">
        <v>334.00011469999998</v>
      </c>
      <c r="Q72" s="138">
        <v>22190.6123792</v>
      </c>
      <c r="R72" s="138" t="s">
        <v>130</v>
      </c>
      <c r="S72" s="138" t="s">
        <v>130</v>
      </c>
      <c r="T72" s="138">
        <v>9.4074670000000005</v>
      </c>
      <c r="U72" s="138" t="s">
        <v>130</v>
      </c>
      <c r="V72" s="138" t="s">
        <v>130</v>
      </c>
      <c r="W72" s="138">
        <v>67052.979635800002</v>
      </c>
      <c r="X72" s="139"/>
      <c r="Y72" s="139"/>
    </row>
    <row r="73" spans="1:25" ht="20.100000000000001" customHeight="1">
      <c r="A73" s="149" t="s">
        <v>338</v>
      </c>
      <c r="B73" s="138">
        <v>32252.811537900001</v>
      </c>
      <c r="C73" s="138" t="s">
        <v>130</v>
      </c>
      <c r="D73" s="138">
        <v>32252.811537900001</v>
      </c>
      <c r="E73" s="138">
        <v>393.61914839999997</v>
      </c>
      <c r="F73" s="138">
        <v>6804.5363705</v>
      </c>
      <c r="G73" s="138" t="s">
        <v>130</v>
      </c>
      <c r="H73" s="138" t="s">
        <v>130</v>
      </c>
      <c r="I73" s="138" t="s">
        <v>130</v>
      </c>
      <c r="J73" s="138">
        <v>14.0347575</v>
      </c>
      <c r="K73" s="138">
        <v>29415.350845100002</v>
      </c>
      <c r="L73" s="138">
        <v>126216.646118</v>
      </c>
      <c r="M73" s="138">
        <v>62060.0826867</v>
      </c>
      <c r="N73" s="138">
        <v>229251.83460050001</v>
      </c>
      <c r="O73" s="138">
        <v>707.75331719999997</v>
      </c>
      <c r="P73" s="138">
        <v>160060.98449510001</v>
      </c>
      <c r="Q73" s="138">
        <v>578297.3012175</v>
      </c>
      <c r="R73" s="138">
        <v>16330.3179814</v>
      </c>
      <c r="S73" s="138" t="s">
        <v>130</v>
      </c>
      <c r="T73" s="138">
        <v>7.2459982999999992</v>
      </c>
      <c r="U73" s="138" t="s">
        <v>130</v>
      </c>
      <c r="V73" s="138" t="s">
        <v>130</v>
      </c>
      <c r="W73" s="138">
        <v>663515.21785659995</v>
      </c>
      <c r="X73" s="139"/>
      <c r="Y73" s="139"/>
    </row>
    <row r="74" spans="1:25" ht="14.1" customHeight="1">
      <c r="A74" s="148" t="s">
        <v>339</v>
      </c>
      <c r="B74" s="138">
        <v>2517.6752569999999</v>
      </c>
      <c r="C74" s="138" t="s">
        <v>130</v>
      </c>
      <c r="D74" s="138">
        <v>2517.6752569999999</v>
      </c>
      <c r="E74" s="138">
        <v>332.84711399999998</v>
      </c>
      <c r="F74" s="138">
        <v>554.61635750000005</v>
      </c>
      <c r="G74" s="138" t="s">
        <v>130</v>
      </c>
      <c r="H74" s="138" t="s">
        <v>130</v>
      </c>
      <c r="I74" s="138" t="s">
        <v>130</v>
      </c>
      <c r="J74" s="138">
        <v>11.2954873</v>
      </c>
      <c r="K74" s="138">
        <v>17465.5765508</v>
      </c>
      <c r="L74" s="138">
        <v>10741.8282743</v>
      </c>
      <c r="M74" s="138">
        <v>6219.5707621000001</v>
      </c>
      <c r="N74" s="138">
        <v>53478.349696199999</v>
      </c>
      <c r="O74" s="138">
        <v>13</v>
      </c>
      <c r="P74" s="138">
        <v>5244.1830223999996</v>
      </c>
      <c r="Q74" s="138">
        <v>75696.931754999998</v>
      </c>
      <c r="R74" s="138">
        <v>5793.6731153000001</v>
      </c>
      <c r="S74" s="138" t="s">
        <v>130</v>
      </c>
      <c r="T74" s="138" t="s">
        <v>130</v>
      </c>
      <c r="U74" s="138" t="s">
        <v>130</v>
      </c>
      <c r="V74" s="138" t="s">
        <v>130</v>
      </c>
      <c r="W74" s="138">
        <v>102372.61563689999</v>
      </c>
      <c r="X74" s="139"/>
      <c r="Y74" s="139"/>
    </row>
    <row r="75" spans="1:25" ht="14.1" customHeight="1">
      <c r="A75" s="148" t="s">
        <v>340</v>
      </c>
      <c r="B75" s="138">
        <v>967.38005369999996</v>
      </c>
      <c r="C75" s="138" t="s">
        <v>130</v>
      </c>
      <c r="D75" s="138">
        <v>967.38005369999996</v>
      </c>
      <c r="E75" s="138">
        <v>60.772034400000003</v>
      </c>
      <c r="F75" s="138">
        <v>102.5464884</v>
      </c>
      <c r="G75" s="138" t="s">
        <v>130</v>
      </c>
      <c r="H75" s="138" t="s">
        <v>130</v>
      </c>
      <c r="I75" s="138" t="s">
        <v>130</v>
      </c>
      <c r="J75" s="138">
        <v>2.7392702</v>
      </c>
      <c r="K75" s="138">
        <v>5055.8670609000001</v>
      </c>
      <c r="L75" s="138">
        <v>15246.441003100001</v>
      </c>
      <c r="M75" s="138">
        <v>12005.8310927</v>
      </c>
      <c r="N75" s="138">
        <v>62266.3692821</v>
      </c>
      <c r="O75" s="138">
        <v>82.565536300000005</v>
      </c>
      <c r="P75" s="138">
        <v>1355.2458816000001</v>
      </c>
      <c r="Q75" s="138">
        <v>90956.452795799996</v>
      </c>
      <c r="R75" s="138">
        <v>732.79728599999999</v>
      </c>
      <c r="S75" s="138" t="s">
        <v>130</v>
      </c>
      <c r="T75" s="138">
        <v>2.5058E-2</v>
      </c>
      <c r="U75" s="138" t="s">
        <v>130</v>
      </c>
      <c r="V75" s="138" t="s">
        <v>130</v>
      </c>
      <c r="W75" s="138">
        <v>97878.580047399999</v>
      </c>
      <c r="X75" s="139"/>
      <c r="Y75" s="139"/>
    </row>
    <row r="76" spans="1:25" ht="20.100000000000001" customHeight="1">
      <c r="A76" s="148" t="s">
        <v>341</v>
      </c>
      <c r="B76" s="138">
        <v>28767.7562272</v>
      </c>
      <c r="C76" s="138" t="s">
        <v>130</v>
      </c>
      <c r="D76" s="138">
        <v>28767.7562272</v>
      </c>
      <c r="E76" s="138" t="s">
        <v>130</v>
      </c>
      <c r="F76" s="138">
        <v>6147.3735245999997</v>
      </c>
      <c r="G76" s="138" t="s">
        <v>130</v>
      </c>
      <c r="H76" s="138" t="s">
        <v>130</v>
      </c>
      <c r="I76" s="138" t="s">
        <v>130</v>
      </c>
      <c r="J76" s="138" t="s">
        <v>130</v>
      </c>
      <c r="K76" s="138">
        <v>6893.9072334000002</v>
      </c>
      <c r="L76" s="138">
        <v>100228.3768406</v>
      </c>
      <c r="M76" s="138">
        <v>43834.680831899997</v>
      </c>
      <c r="N76" s="138">
        <v>113507.1156222</v>
      </c>
      <c r="O76" s="138">
        <v>612.18778090000001</v>
      </c>
      <c r="P76" s="138">
        <v>153461.55559110001</v>
      </c>
      <c r="Q76" s="138">
        <v>411643.91666670004</v>
      </c>
      <c r="R76" s="138">
        <v>9803.8475801000004</v>
      </c>
      <c r="S76" s="138" t="s">
        <v>130</v>
      </c>
      <c r="T76" s="138">
        <v>7.2209402999999996</v>
      </c>
      <c r="U76" s="138" t="s">
        <v>130</v>
      </c>
      <c r="V76" s="138" t="s">
        <v>130</v>
      </c>
      <c r="W76" s="138">
        <v>463264.02217230003</v>
      </c>
      <c r="X76" s="139"/>
      <c r="Y76" s="139"/>
    </row>
    <row r="77" spans="1:25" ht="14.1" customHeight="1">
      <c r="A77" s="149" t="s">
        <v>342</v>
      </c>
      <c r="B77" s="138">
        <v>15226.391425399999</v>
      </c>
      <c r="C77" s="138" t="s">
        <v>130</v>
      </c>
      <c r="D77" s="138">
        <v>15226.391425399999</v>
      </c>
      <c r="E77" s="138">
        <v>1.0030000000000001</v>
      </c>
      <c r="F77" s="138">
        <v>434.2982098</v>
      </c>
      <c r="G77" s="138" t="s">
        <v>130</v>
      </c>
      <c r="H77" s="138" t="s">
        <v>130</v>
      </c>
      <c r="I77" s="138" t="s">
        <v>130</v>
      </c>
      <c r="J77" s="138">
        <v>23.004539999999999</v>
      </c>
      <c r="K77" s="138">
        <v>39006.419165100007</v>
      </c>
      <c r="L77" s="138">
        <v>38175.268396300002</v>
      </c>
      <c r="M77" s="138">
        <v>8467.2964437999999</v>
      </c>
      <c r="N77" s="138">
        <v>12612.980570299998</v>
      </c>
      <c r="O77" s="138">
        <v>0.19451099999999999</v>
      </c>
      <c r="P77" s="138">
        <v>134.48675610000001</v>
      </c>
      <c r="Q77" s="138">
        <v>59390.226677499995</v>
      </c>
      <c r="R77" s="138" t="s">
        <v>130</v>
      </c>
      <c r="S77" s="138" t="s">
        <v>130</v>
      </c>
      <c r="T77" s="138">
        <v>22.424613100000002</v>
      </c>
      <c r="U77" s="138" t="s">
        <v>130</v>
      </c>
      <c r="V77" s="138" t="s">
        <v>130</v>
      </c>
      <c r="W77" s="138">
        <v>114103.76763090001</v>
      </c>
      <c r="X77" s="139"/>
      <c r="Y77" s="139"/>
    </row>
    <row r="78" spans="1:25" ht="14.1" customHeight="1">
      <c r="A78" s="148" t="s">
        <v>343</v>
      </c>
      <c r="B78" s="138">
        <v>30.976741799999999</v>
      </c>
      <c r="C78" s="138" t="s">
        <v>130</v>
      </c>
      <c r="D78" s="138">
        <v>30.976741799999999</v>
      </c>
      <c r="E78" s="138" t="s">
        <v>130</v>
      </c>
      <c r="F78" s="138">
        <v>23.929169999999999</v>
      </c>
      <c r="G78" s="138" t="s">
        <v>130</v>
      </c>
      <c r="H78" s="138" t="s">
        <v>130</v>
      </c>
      <c r="I78" s="138" t="s">
        <v>130</v>
      </c>
      <c r="J78" s="138" t="s">
        <v>130</v>
      </c>
      <c r="K78" s="138">
        <v>92.532709199999999</v>
      </c>
      <c r="L78" s="138" t="s">
        <v>130</v>
      </c>
      <c r="M78" s="138" t="s">
        <v>130</v>
      </c>
      <c r="N78" s="138" t="s">
        <v>130</v>
      </c>
      <c r="O78" s="138" t="s">
        <v>130</v>
      </c>
      <c r="P78" s="138" t="s">
        <v>130</v>
      </c>
      <c r="Q78" s="138" t="s">
        <v>130</v>
      </c>
      <c r="R78" s="138" t="s">
        <v>130</v>
      </c>
      <c r="S78" s="138" t="s">
        <v>130</v>
      </c>
      <c r="T78" s="138">
        <v>1.0968E-2</v>
      </c>
      <c r="U78" s="138" t="s">
        <v>130</v>
      </c>
      <c r="V78" s="138" t="s">
        <v>130</v>
      </c>
      <c r="W78" s="138">
        <v>147.449589</v>
      </c>
      <c r="X78" s="139"/>
      <c r="Y78" s="139"/>
    </row>
    <row r="79" spans="1:25" ht="20.100000000000001" customHeight="1">
      <c r="A79" s="148" t="s">
        <v>344</v>
      </c>
      <c r="B79" s="138">
        <v>49.115806499999998</v>
      </c>
      <c r="C79" s="138" t="s">
        <v>130</v>
      </c>
      <c r="D79" s="138">
        <v>49.115806499999998</v>
      </c>
      <c r="E79" s="138">
        <v>0.98575000000000002</v>
      </c>
      <c r="F79" s="138">
        <v>49.349146699999999</v>
      </c>
      <c r="G79" s="138" t="s">
        <v>130</v>
      </c>
      <c r="H79" s="138" t="s">
        <v>130</v>
      </c>
      <c r="I79" s="138" t="s">
        <v>130</v>
      </c>
      <c r="J79" s="138" t="s">
        <v>130</v>
      </c>
      <c r="K79" s="138">
        <v>5103.1140320000004</v>
      </c>
      <c r="L79" s="138">
        <v>573.13371489999997</v>
      </c>
      <c r="M79" s="138">
        <v>5784.6082280999999</v>
      </c>
      <c r="N79" s="138">
        <v>6632.3675458999996</v>
      </c>
      <c r="O79" s="138" t="s">
        <v>130</v>
      </c>
      <c r="P79" s="138">
        <v>5</v>
      </c>
      <c r="Q79" s="138">
        <v>12995.1094889</v>
      </c>
      <c r="R79" s="138" t="s">
        <v>130</v>
      </c>
      <c r="S79" s="138" t="s">
        <v>130</v>
      </c>
      <c r="T79" s="138" t="s">
        <v>130</v>
      </c>
      <c r="U79" s="138" t="s">
        <v>130</v>
      </c>
      <c r="V79" s="138" t="s">
        <v>130</v>
      </c>
      <c r="W79" s="138">
        <v>18197.674224099999</v>
      </c>
      <c r="X79" s="139"/>
      <c r="Y79" s="139"/>
    </row>
    <row r="80" spans="1:25" ht="20.100000000000001" customHeight="1">
      <c r="A80" s="148" t="s">
        <v>345</v>
      </c>
      <c r="B80" s="138">
        <v>14670.965703399999</v>
      </c>
      <c r="C80" s="138" t="s">
        <v>130</v>
      </c>
      <c r="D80" s="138">
        <v>14670.965703399999</v>
      </c>
      <c r="E80" s="138">
        <v>1.7250000000000001E-2</v>
      </c>
      <c r="F80" s="138">
        <v>237.07722290000001</v>
      </c>
      <c r="G80" s="138" t="s">
        <v>130</v>
      </c>
      <c r="H80" s="138" t="s">
        <v>130</v>
      </c>
      <c r="I80" s="138" t="s">
        <v>130</v>
      </c>
      <c r="J80" s="138">
        <v>16.113409999999998</v>
      </c>
      <c r="K80" s="138">
        <v>32586.999758000002</v>
      </c>
      <c r="L80" s="138">
        <v>16335.9619059</v>
      </c>
      <c r="M80" s="138">
        <v>1197.0509055</v>
      </c>
      <c r="N80" s="138">
        <v>5565.6738973000001</v>
      </c>
      <c r="O80" s="138" t="s">
        <v>130</v>
      </c>
      <c r="P80" s="138" t="s">
        <v>130</v>
      </c>
      <c r="Q80" s="138">
        <v>23098.686708699999</v>
      </c>
      <c r="R80" s="138" t="s">
        <v>130</v>
      </c>
      <c r="S80" s="138" t="s">
        <v>130</v>
      </c>
      <c r="T80" s="138">
        <v>0.114385</v>
      </c>
      <c r="U80" s="138" t="s">
        <v>130</v>
      </c>
      <c r="V80" s="138" t="s">
        <v>130</v>
      </c>
      <c r="W80" s="138">
        <v>70609.97443799999</v>
      </c>
      <c r="X80" s="139"/>
      <c r="Y80" s="139"/>
    </row>
    <row r="81" spans="1:25" ht="20.100000000000001" customHeight="1">
      <c r="A81" s="148" t="s">
        <v>346</v>
      </c>
      <c r="B81" s="138">
        <v>14.183229799999999</v>
      </c>
      <c r="C81" s="138" t="s">
        <v>130</v>
      </c>
      <c r="D81" s="138">
        <v>14.183229799999999</v>
      </c>
      <c r="E81" s="138" t="s">
        <v>130</v>
      </c>
      <c r="F81" s="138">
        <v>51.932002099999998</v>
      </c>
      <c r="G81" s="138" t="s">
        <v>130</v>
      </c>
      <c r="H81" s="138" t="s">
        <v>130</v>
      </c>
      <c r="I81" s="138" t="s">
        <v>130</v>
      </c>
      <c r="J81" s="138" t="s">
        <v>130</v>
      </c>
      <c r="K81" s="138">
        <v>739.49256160000004</v>
      </c>
      <c r="L81" s="138">
        <v>4517.8150820000001</v>
      </c>
      <c r="M81" s="138">
        <v>117.072385</v>
      </c>
      <c r="N81" s="138">
        <v>101.48375</v>
      </c>
      <c r="O81" s="138" t="s">
        <v>130</v>
      </c>
      <c r="P81" s="138" t="s">
        <v>130</v>
      </c>
      <c r="Q81" s="138">
        <v>4736.3712170000008</v>
      </c>
      <c r="R81" s="138" t="s">
        <v>130</v>
      </c>
      <c r="S81" s="138" t="s">
        <v>130</v>
      </c>
      <c r="T81" s="138" t="s">
        <v>130</v>
      </c>
      <c r="U81" s="138" t="s">
        <v>130</v>
      </c>
      <c r="V81" s="138" t="s">
        <v>130</v>
      </c>
      <c r="W81" s="138">
        <v>5541.9790105000011</v>
      </c>
      <c r="X81" s="139"/>
      <c r="Y81" s="139"/>
    </row>
    <row r="82" spans="1:25" ht="20.100000000000001" customHeight="1">
      <c r="A82" s="150" t="s">
        <v>347</v>
      </c>
      <c r="B82" s="151">
        <v>461.14994389999998</v>
      </c>
      <c r="C82" s="151" t="s">
        <v>130</v>
      </c>
      <c r="D82" s="151">
        <v>461.14994389999998</v>
      </c>
      <c r="E82" s="151" t="s">
        <v>130</v>
      </c>
      <c r="F82" s="151">
        <v>72.010668100000004</v>
      </c>
      <c r="G82" s="151" t="s">
        <v>130</v>
      </c>
      <c r="H82" s="151" t="s">
        <v>130</v>
      </c>
      <c r="I82" s="151" t="s">
        <v>130</v>
      </c>
      <c r="J82" s="151">
        <v>6.8911300000000004</v>
      </c>
      <c r="K82" s="151">
        <v>484.2801043</v>
      </c>
      <c r="L82" s="151">
        <v>16748.357693499998</v>
      </c>
      <c r="M82" s="151">
        <v>1368.5649252000001</v>
      </c>
      <c r="N82" s="151">
        <v>313.45537710000002</v>
      </c>
      <c r="O82" s="151">
        <v>0.19451099999999999</v>
      </c>
      <c r="P82" s="151">
        <v>129.48675610000001</v>
      </c>
      <c r="Q82" s="151">
        <v>18560.059262899998</v>
      </c>
      <c r="R82" s="151" t="s">
        <v>130</v>
      </c>
      <c r="S82" s="151" t="s">
        <v>130</v>
      </c>
      <c r="T82" s="151">
        <v>22.299260100000001</v>
      </c>
      <c r="U82" s="151" t="s">
        <v>130</v>
      </c>
      <c r="V82" s="151" t="s">
        <v>130</v>
      </c>
      <c r="W82" s="151">
        <v>19606.690369299999</v>
      </c>
      <c r="X82" s="139"/>
      <c r="Y82" s="139"/>
    </row>
    <row r="83" spans="1:25">
      <c r="A83" s="1014" t="s">
        <v>233</v>
      </c>
      <c r="B83" s="1014"/>
      <c r="C83" s="1014"/>
      <c r="D83" s="1014"/>
      <c r="E83" s="1014"/>
      <c r="F83" s="1014"/>
      <c r="G83" s="1014"/>
      <c r="H83" s="1014"/>
      <c r="I83" s="1014"/>
      <c r="J83" s="1014"/>
      <c r="K83" s="1014"/>
      <c r="L83" s="1015" t="s">
        <v>234</v>
      </c>
      <c r="M83" s="1015"/>
      <c r="N83" s="1015"/>
      <c r="O83" s="1015"/>
      <c r="P83" s="110"/>
      <c r="Q83" s="110"/>
      <c r="R83" s="110"/>
      <c r="S83" s="110"/>
      <c r="T83" s="110"/>
      <c r="U83" s="1016" t="s">
        <v>396</v>
      </c>
      <c r="V83" s="1016"/>
      <c r="W83" s="1016"/>
      <c r="X83" s="111"/>
      <c r="Y83" s="111"/>
    </row>
    <row r="84" spans="1:25">
      <c r="A84" s="113"/>
      <c r="B84" s="110"/>
      <c r="C84" s="110"/>
      <c r="D84" s="110"/>
      <c r="E84" s="110"/>
      <c r="F84" s="110"/>
      <c r="G84" s="110"/>
      <c r="H84" s="110"/>
      <c r="I84" s="110"/>
      <c r="J84" s="110"/>
      <c r="K84" s="114" t="s">
        <v>393</v>
      </c>
      <c r="L84" s="110" t="s">
        <v>237</v>
      </c>
      <c r="M84" s="115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6"/>
      <c r="Y84" s="116"/>
    </row>
    <row r="85" spans="1:25" ht="15">
      <c r="A85" s="113"/>
      <c r="B85" s="117"/>
      <c r="C85" s="117"/>
      <c r="D85" s="117"/>
      <c r="E85" s="117"/>
      <c r="F85" s="117"/>
      <c r="G85" s="117"/>
      <c r="H85" s="117"/>
      <c r="I85" s="117"/>
      <c r="J85" s="117"/>
      <c r="K85" s="118" t="s">
        <v>238</v>
      </c>
      <c r="L85" s="119" t="s">
        <v>239</v>
      </c>
      <c r="M85" s="115"/>
      <c r="N85" s="119"/>
      <c r="O85" s="119"/>
      <c r="P85" s="119"/>
      <c r="Q85" s="119"/>
      <c r="R85" s="119"/>
      <c r="S85" s="119"/>
      <c r="T85" s="119"/>
      <c r="U85" s="120"/>
      <c r="V85" s="120"/>
      <c r="W85" s="120"/>
    </row>
    <row r="86" spans="1:25">
      <c r="A86" s="113"/>
      <c r="B86" s="121"/>
      <c r="C86" s="121"/>
      <c r="D86" s="121"/>
      <c r="E86" s="121"/>
      <c r="F86" s="121"/>
      <c r="G86" s="121"/>
      <c r="H86" s="121"/>
      <c r="I86" s="121"/>
      <c r="J86" s="121"/>
      <c r="K86" s="122"/>
      <c r="L86" s="119"/>
      <c r="M86" s="115"/>
      <c r="N86" s="119"/>
      <c r="O86" s="119"/>
      <c r="P86" s="119"/>
      <c r="Q86" s="119"/>
      <c r="R86" s="119"/>
      <c r="S86" s="119"/>
      <c r="T86" s="119"/>
      <c r="U86" s="1016" t="s">
        <v>4</v>
      </c>
      <c r="V86" s="1016"/>
      <c r="W86" s="1016"/>
      <c r="X86" s="111"/>
      <c r="Y86" s="111"/>
    </row>
    <row r="87" spans="1:25" ht="12.95" customHeight="1">
      <c r="A87" s="1006" t="s">
        <v>240</v>
      </c>
      <c r="B87" s="1008" t="s">
        <v>241</v>
      </c>
      <c r="C87" s="1010"/>
      <c r="D87" s="1010"/>
      <c r="E87" s="1017" t="s">
        <v>242</v>
      </c>
      <c r="F87" s="1006" t="s">
        <v>243</v>
      </c>
      <c r="G87" s="1017" t="s">
        <v>244</v>
      </c>
      <c r="H87" s="1004" t="s">
        <v>245</v>
      </c>
      <c r="I87" s="1004" t="s">
        <v>246</v>
      </c>
      <c r="J87" s="1004" t="s">
        <v>247</v>
      </c>
      <c r="K87" s="1006" t="s">
        <v>248</v>
      </c>
      <c r="L87" s="1008" t="s">
        <v>249</v>
      </c>
      <c r="M87" s="1009"/>
      <c r="N87" s="1010"/>
      <c r="O87" s="1010"/>
      <c r="P87" s="1010"/>
      <c r="Q87" s="1011"/>
      <c r="R87" s="1012" t="s">
        <v>250</v>
      </c>
      <c r="S87" s="1002" t="s">
        <v>251</v>
      </c>
      <c r="T87" s="1004" t="s">
        <v>252</v>
      </c>
      <c r="U87" s="1002" t="s">
        <v>253</v>
      </c>
      <c r="V87" s="1002" t="s">
        <v>254</v>
      </c>
      <c r="W87" s="1004" t="s">
        <v>255</v>
      </c>
      <c r="X87" s="123"/>
      <c r="Y87" s="124"/>
    </row>
    <row r="88" spans="1:25" ht="33.200000000000003" customHeight="1">
      <c r="A88" s="1007"/>
      <c r="B88" s="125" t="s">
        <v>394</v>
      </c>
      <c r="C88" s="125" t="s">
        <v>395</v>
      </c>
      <c r="D88" s="126" t="s">
        <v>258</v>
      </c>
      <c r="E88" s="1017"/>
      <c r="F88" s="1007"/>
      <c r="G88" s="1017"/>
      <c r="H88" s="1005"/>
      <c r="I88" s="1005"/>
      <c r="J88" s="1005"/>
      <c r="K88" s="1007"/>
      <c r="L88" s="127" t="s">
        <v>259</v>
      </c>
      <c r="M88" s="127" t="s">
        <v>260</v>
      </c>
      <c r="N88" s="127" t="s">
        <v>261</v>
      </c>
      <c r="O88" s="127" t="s">
        <v>262</v>
      </c>
      <c r="P88" s="127" t="s">
        <v>263</v>
      </c>
      <c r="Q88" s="127" t="s">
        <v>264</v>
      </c>
      <c r="R88" s="1013"/>
      <c r="S88" s="1003"/>
      <c r="T88" s="1005"/>
      <c r="U88" s="1003"/>
      <c r="V88" s="1003"/>
      <c r="W88" s="1005"/>
      <c r="X88" s="123"/>
      <c r="Y88" s="124"/>
    </row>
    <row r="89" spans="1:25">
      <c r="A89" s="128" t="s">
        <v>11</v>
      </c>
      <c r="B89" s="129" t="s">
        <v>12</v>
      </c>
      <c r="C89" s="129" t="s">
        <v>13</v>
      </c>
      <c r="D89" s="129" t="s">
        <v>66</v>
      </c>
      <c r="E89" s="129" t="s">
        <v>15</v>
      </c>
      <c r="F89" s="129" t="s">
        <v>67</v>
      </c>
      <c r="G89" s="129" t="s">
        <v>110</v>
      </c>
      <c r="H89" s="129" t="s">
        <v>111</v>
      </c>
      <c r="I89" s="129" t="s">
        <v>265</v>
      </c>
      <c r="J89" s="130" t="s">
        <v>266</v>
      </c>
      <c r="K89" s="129" t="s">
        <v>267</v>
      </c>
      <c r="L89" s="129" t="s">
        <v>268</v>
      </c>
      <c r="M89" s="131" t="s">
        <v>269</v>
      </c>
      <c r="N89" s="132" t="s">
        <v>270</v>
      </c>
      <c r="O89" s="129" t="s">
        <v>271</v>
      </c>
      <c r="P89" s="129" t="s">
        <v>272</v>
      </c>
      <c r="Q89" s="129" t="s">
        <v>273</v>
      </c>
      <c r="R89" s="129" t="s">
        <v>274</v>
      </c>
      <c r="S89" s="129" t="s">
        <v>275</v>
      </c>
      <c r="T89" s="129" t="s">
        <v>276</v>
      </c>
      <c r="U89" s="129" t="s">
        <v>277</v>
      </c>
      <c r="V89" s="130" t="s">
        <v>278</v>
      </c>
      <c r="W89" s="130" t="s">
        <v>279</v>
      </c>
      <c r="X89" s="124"/>
      <c r="Y89" s="124"/>
    </row>
    <row r="90" spans="1:25" ht="48" customHeight="1">
      <c r="A90" s="149" t="s">
        <v>349</v>
      </c>
      <c r="B90" s="138">
        <v>301.6698902</v>
      </c>
      <c r="C90" s="138" t="s">
        <v>130</v>
      </c>
      <c r="D90" s="138">
        <v>301.6698902</v>
      </c>
      <c r="E90" s="138" t="s">
        <v>130</v>
      </c>
      <c r="F90" s="138" t="s">
        <v>130</v>
      </c>
      <c r="G90" s="138">
        <v>556.606087</v>
      </c>
      <c r="H90" s="138">
        <v>14465.3350921</v>
      </c>
      <c r="I90" s="138" t="s">
        <v>130</v>
      </c>
      <c r="J90" s="138" t="s">
        <v>130</v>
      </c>
      <c r="K90" s="138" t="s">
        <v>130</v>
      </c>
      <c r="L90" s="138" t="s">
        <v>130</v>
      </c>
      <c r="M90" s="138">
        <v>135.5472651</v>
      </c>
      <c r="N90" s="138" t="s">
        <v>130</v>
      </c>
      <c r="O90" s="138" t="s">
        <v>130</v>
      </c>
      <c r="P90" s="138">
        <v>5</v>
      </c>
      <c r="Q90" s="138">
        <v>140.5472651</v>
      </c>
      <c r="R90" s="138" t="s">
        <v>130</v>
      </c>
      <c r="S90" s="138" t="s">
        <v>130</v>
      </c>
      <c r="T90" s="138" t="s">
        <v>130</v>
      </c>
      <c r="U90" s="138" t="s">
        <v>130</v>
      </c>
      <c r="V90" s="138" t="s">
        <v>130</v>
      </c>
      <c r="W90" s="138">
        <v>15464.158334400001</v>
      </c>
      <c r="X90" s="139"/>
      <c r="Y90" s="139"/>
    </row>
    <row r="91" spans="1:25" ht="21.95" customHeight="1">
      <c r="A91" s="149" t="s">
        <v>350</v>
      </c>
      <c r="B91" s="138">
        <v>13650.551048099998</v>
      </c>
      <c r="C91" s="138" t="s">
        <v>130</v>
      </c>
      <c r="D91" s="138">
        <v>13650.551048099998</v>
      </c>
      <c r="E91" s="138">
        <v>196.7257189</v>
      </c>
      <c r="F91" s="138">
        <v>37285.491614099999</v>
      </c>
      <c r="G91" s="138" t="s">
        <v>130</v>
      </c>
      <c r="H91" s="138" t="s">
        <v>130</v>
      </c>
      <c r="I91" s="138" t="s">
        <v>130</v>
      </c>
      <c r="J91" s="138">
        <v>3.4375000000000003E-2</v>
      </c>
      <c r="K91" s="138">
        <v>41043.741761700003</v>
      </c>
      <c r="L91" s="138">
        <v>107358.02252069999</v>
      </c>
      <c r="M91" s="138">
        <v>22917.068586400001</v>
      </c>
      <c r="N91" s="138">
        <v>90184.609046599988</v>
      </c>
      <c r="O91" s="138">
        <v>1204.1320329</v>
      </c>
      <c r="P91" s="138">
        <v>31855.121313600001</v>
      </c>
      <c r="Q91" s="138">
        <v>253518.95350019995</v>
      </c>
      <c r="R91" s="138">
        <v>4906.5540769999998</v>
      </c>
      <c r="S91" s="138" t="s">
        <v>130</v>
      </c>
      <c r="T91" s="138">
        <v>3500.9059056000001</v>
      </c>
      <c r="U91" s="138" t="s">
        <v>130</v>
      </c>
      <c r="V91" s="138" t="s">
        <v>130</v>
      </c>
      <c r="W91" s="138">
        <v>354102.95800059993</v>
      </c>
      <c r="X91" s="139"/>
      <c r="Y91" s="139"/>
    </row>
    <row r="92" spans="1:25" ht="14.1" customHeight="1">
      <c r="A92" s="149" t="s">
        <v>351</v>
      </c>
      <c r="B92" s="138">
        <v>2912.7038971000002</v>
      </c>
      <c r="C92" s="138" t="s">
        <v>130</v>
      </c>
      <c r="D92" s="138">
        <v>2912.7038971000002</v>
      </c>
      <c r="E92" s="138">
        <v>2E-3</v>
      </c>
      <c r="F92" s="138">
        <v>12866.0048766</v>
      </c>
      <c r="G92" s="138" t="s">
        <v>130</v>
      </c>
      <c r="H92" s="138" t="s">
        <v>130</v>
      </c>
      <c r="I92" s="138" t="s">
        <v>130</v>
      </c>
      <c r="J92" s="138" t="s">
        <v>130</v>
      </c>
      <c r="K92" s="138">
        <v>3040.8881405000002</v>
      </c>
      <c r="L92" s="138">
        <v>3305.0639606</v>
      </c>
      <c r="M92" s="138">
        <v>961.95811089999995</v>
      </c>
      <c r="N92" s="138">
        <v>2550.5874907000002</v>
      </c>
      <c r="O92" s="138">
        <v>102.9351886</v>
      </c>
      <c r="P92" s="138">
        <v>1933.328479</v>
      </c>
      <c r="Q92" s="138">
        <v>8853.8732297999995</v>
      </c>
      <c r="R92" s="138">
        <v>126.88178499999999</v>
      </c>
      <c r="S92" s="138" t="s">
        <v>130</v>
      </c>
      <c r="T92" s="138">
        <v>769.434617</v>
      </c>
      <c r="U92" s="138" t="s">
        <v>130</v>
      </c>
      <c r="V92" s="138" t="s">
        <v>130</v>
      </c>
      <c r="W92" s="138">
        <v>28569.788546</v>
      </c>
      <c r="X92" s="139"/>
      <c r="Y92" s="139"/>
    </row>
    <row r="93" spans="1:25" ht="14.1" customHeight="1">
      <c r="A93" s="149" t="s">
        <v>352</v>
      </c>
      <c r="B93" s="138">
        <v>385.0915273</v>
      </c>
      <c r="C93" s="138" t="s">
        <v>130</v>
      </c>
      <c r="D93" s="138">
        <v>385.0915273</v>
      </c>
      <c r="E93" s="138" t="s">
        <v>130</v>
      </c>
      <c r="F93" s="138">
        <v>301.38988469999998</v>
      </c>
      <c r="G93" s="138" t="s">
        <v>130</v>
      </c>
      <c r="H93" s="138" t="s">
        <v>130</v>
      </c>
      <c r="I93" s="138" t="s">
        <v>130</v>
      </c>
      <c r="J93" s="138" t="s">
        <v>130</v>
      </c>
      <c r="K93" s="138">
        <v>286.9847451</v>
      </c>
      <c r="L93" s="138">
        <v>140.6307114</v>
      </c>
      <c r="M93" s="138">
        <v>13.326318000000001</v>
      </c>
      <c r="N93" s="138">
        <v>1268.5483663</v>
      </c>
      <c r="O93" s="138">
        <v>37.873344299999999</v>
      </c>
      <c r="P93" s="138">
        <v>198.141006</v>
      </c>
      <c r="Q93" s="138">
        <v>1658.5197460000002</v>
      </c>
      <c r="R93" s="138">
        <v>1.5545199999999999</v>
      </c>
      <c r="S93" s="138" t="s">
        <v>130</v>
      </c>
      <c r="T93" s="138">
        <v>1.9146109</v>
      </c>
      <c r="U93" s="138" t="s">
        <v>130</v>
      </c>
      <c r="V93" s="138" t="s">
        <v>130</v>
      </c>
      <c r="W93" s="138">
        <v>2635.4550340000001</v>
      </c>
      <c r="X93" s="139"/>
      <c r="Y93" s="139"/>
    </row>
    <row r="94" spans="1:25" ht="14.1" customHeight="1">
      <c r="A94" s="149" t="s">
        <v>353</v>
      </c>
      <c r="B94" s="138">
        <v>85.655122399999996</v>
      </c>
      <c r="C94" s="138" t="s">
        <v>130</v>
      </c>
      <c r="D94" s="138">
        <v>85.655122399999996</v>
      </c>
      <c r="E94" s="138" t="s">
        <v>130</v>
      </c>
      <c r="F94" s="138">
        <v>32.297086200000003</v>
      </c>
      <c r="G94" s="138" t="s">
        <v>130</v>
      </c>
      <c r="H94" s="138" t="s">
        <v>130</v>
      </c>
      <c r="I94" s="138" t="s">
        <v>130</v>
      </c>
      <c r="J94" s="138" t="s">
        <v>130</v>
      </c>
      <c r="K94" s="138">
        <v>94.655374800000004</v>
      </c>
      <c r="L94" s="138">
        <v>450.51855289999997</v>
      </c>
      <c r="M94" s="138">
        <v>5.5530330000000001</v>
      </c>
      <c r="N94" s="138">
        <v>154.21133610000001</v>
      </c>
      <c r="O94" s="138" t="s">
        <v>130</v>
      </c>
      <c r="P94" s="138">
        <v>12.4345015</v>
      </c>
      <c r="Q94" s="138">
        <v>622.7174235</v>
      </c>
      <c r="R94" s="138">
        <v>0.1329835</v>
      </c>
      <c r="S94" s="138" t="s">
        <v>130</v>
      </c>
      <c r="T94" s="138" t="s">
        <v>130</v>
      </c>
      <c r="U94" s="138" t="s">
        <v>130</v>
      </c>
      <c r="V94" s="138" t="s">
        <v>130</v>
      </c>
      <c r="W94" s="138">
        <v>835.45799040000009</v>
      </c>
      <c r="X94" s="139"/>
      <c r="Y94" s="139"/>
    </row>
    <row r="95" spans="1:25" ht="14.1" customHeight="1">
      <c r="A95" s="155" t="s">
        <v>354</v>
      </c>
      <c r="B95" s="138">
        <v>415.99978299999998</v>
      </c>
      <c r="C95" s="138" t="s">
        <v>130</v>
      </c>
      <c r="D95" s="138">
        <v>415.99978299999998</v>
      </c>
      <c r="E95" s="138" t="s">
        <v>130</v>
      </c>
      <c r="F95" s="138">
        <v>1439.0626683999999</v>
      </c>
      <c r="G95" s="138" t="s">
        <v>130</v>
      </c>
      <c r="H95" s="138" t="s">
        <v>130</v>
      </c>
      <c r="I95" s="138" t="s">
        <v>130</v>
      </c>
      <c r="J95" s="138" t="s">
        <v>130</v>
      </c>
      <c r="K95" s="138">
        <v>1712.4302611999999</v>
      </c>
      <c r="L95" s="138">
        <v>2349.5312100000001</v>
      </c>
      <c r="M95" s="138">
        <v>1437.4623979</v>
      </c>
      <c r="N95" s="138">
        <v>2644.9871527</v>
      </c>
      <c r="O95" s="138">
        <v>70.089308500000001</v>
      </c>
      <c r="P95" s="138">
        <v>502.61082800000003</v>
      </c>
      <c r="Q95" s="138">
        <v>7004.6808970999991</v>
      </c>
      <c r="R95" s="138">
        <v>245.78735320000001</v>
      </c>
      <c r="S95" s="138" t="s">
        <v>130</v>
      </c>
      <c r="T95" s="138">
        <v>21.794816000000001</v>
      </c>
      <c r="U95" s="138" t="s">
        <v>130</v>
      </c>
      <c r="V95" s="138" t="s">
        <v>130</v>
      </c>
      <c r="W95" s="138">
        <v>10839.755778899998</v>
      </c>
      <c r="X95" s="139"/>
      <c r="Y95" s="139"/>
    </row>
    <row r="96" spans="1:25" ht="14.1" customHeight="1">
      <c r="A96" s="155" t="s">
        <v>355</v>
      </c>
      <c r="B96" s="138">
        <v>41.191620200000003</v>
      </c>
      <c r="C96" s="138" t="s">
        <v>130</v>
      </c>
      <c r="D96" s="138">
        <v>41.191620200000003</v>
      </c>
      <c r="E96" s="138">
        <v>0.15</v>
      </c>
      <c r="F96" s="138">
        <v>27.597513500000002</v>
      </c>
      <c r="G96" s="138" t="s">
        <v>130</v>
      </c>
      <c r="H96" s="138" t="s">
        <v>130</v>
      </c>
      <c r="I96" s="138" t="s">
        <v>130</v>
      </c>
      <c r="J96" s="138" t="s">
        <v>130</v>
      </c>
      <c r="K96" s="138">
        <v>41.787195799999999</v>
      </c>
      <c r="L96" s="138">
        <v>16.508284</v>
      </c>
      <c r="M96" s="138" t="s">
        <v>130</v>
      </c>
      <c r="N96" s="138">
        <v>127.8780745</v>
      </c>
      <c r="O96" s="138" t="s">
        <v>130</v>
      </c>
      <c r="P96" s="138">
        <v>23.061346499999999</v>
      </c>
      <c r="Q96" s="138">
        <v>167.44770499999998</v>
      </c>
      <c r="R96" s="138" t="s">
        <v>130</v>
      </c>
      <c r="S96" s="138" t="s">
        <v>130</v>
      </c>
      <c r="T96" s="138">
        <v>0.2112936</v>
      </c>
      <c r="U96" s="138" t="s">
        <v>130</v>
      </c>
      <c r="V96" s="138" t="s">
        <v>130</v>
      </c>
      <c r="W96" s="138">
        <v>278.38532809999992</v>
      </c>
      <c r="X96" s="139"/>
      <c r="Y96" s="139"/>
    </row>
    <row r="97" spans="1:25" ht="14.1" customHeight="1">
      <c r="A97" s="149" t="s">
        <v>356</v>
      </c>
      <c r="B97" s="138">
        <v>244.13439500000001</v>
      </c>
      <c r="C97" s="138" t="s">
        <v>130</v>
      </c>
      <c r="D97" s="138">
        <v>244.13439500000001</v>
      </c>
      <c r="E97" s="138" t="s">
        <v>130</v>
      </c>
      <c r="F97" s="138">
        <v>95.161517599999996</v>
      </c>
      <c r="G97" s="138" t="s">
        <v>130</v>
      </c>
      <c r="H97" s="138" t="s">
        <v>130</v>
      </c>
      <c r="I97" s="138" t="s">
        <v>130</v>
      </c>
      <c r="J97" s="138" t="s">
        <v>130</v>
      </c>
      <c r="K97" s="138">
        <v>76.076147000000006</v>
      </c>
      <c r="L97" s="138">
        <v>187.56017120000001</v>
      </c>
      <c r="M97" s="138">
        <v>500.00000899999998</v>
      </c>
      <c r="N97" s="138">
        <v>25.1665356</v>
      </c>
      <c r="O97" s="138" t="s">
        <v>130</v>
      </c>
      <c r="P97" s="138">
        <v>315.56931989999998</v>
      </c>
      <c r="Q97" s="138">
        <v>1028.2960356999999</v>
      </c>
      <c r="R97" s="138" t="s">
        <v>130</v>
      </c>
      <c r="S97" s="138" t="s">
        <v>130</v>
      </c>
      <c r="T97" s="138" t="s">
        <v>130</v>
      </c>
      <c r="U97" s="138" t="s">
        <v>130</v>
      </c>
      <c r="V97" s="138" t="s">
        <v>130</v>
      </c>
      <c r="W97" s="138">
        <v>1443.6680953</v>
      </c>
      <c r="X97" s="139"/>
      <c r="Y97" s="139"/>
    </row>
    <row r="98" spans="1:25" ht="14.1" customHeight="1">
      <c r="A98" s="156" t="s">
        <v>357</v>
      </c>
      <c r="B98" s="138">
        <v>60.071359000000001</v>
      </c>
      <c r="C98" s="138" t="s">
        <v>130</v>
      </c>
      <c r="D98" s="138">
        <v>60.071359000000001</v>
      </c>
      <c r="E98" s="138" t="s">
        <v>130</v>
      </c>
      <c r="F98" s="138">
        <v>19.147748499999999</v>
      </c>
      <c r="G98" s="138" t="s">
        <v>130</v>
      </c>
      <c r="H98" s="138" t="s">
        <v>130</v>
      </c>
      <c r="I98" s="138" t="s">
        <v>130</v>
      </c>
      <c r="J98" s="138">
        <v>3.4375000000000003E-2</v>
      </c>
      <c r="K98" s="138">
        <v>33.524438000000004</v>
      </c>
      <c r="L98" s="138" t="s">
        <v>130</v>
      </c>
      <c r="M98" s="138">
        <v>0.99855609999999995</v>
      </c>
      <c r="N98" s="138">
        <v>357.2658333</v>
      </c>
      <c r="O98" s="138" t="s">
        <v>130</v>
      </c>
      <c r="P98" s="138" t="s">
        <v>130</v>
      </c>
      <c r="Q98" s="138">
        <v>358.26438939999997</v>
      </c>
      <c r="R98" s="138">
        <v>1.6176218</v>
      </c>
      <c r="S98" s="138" t="s">
        <v>130</v>
      </c>
      <c r="T98" s="138">
        <v>1.4E-2</v>
      </c>
      <c r="U98" s="138" t="s">
        <v>130</v>
      </c>
      <c r="V98" s="138" t="s">
        <v>130</v>
      </c>
      <c r="W98" s="138">
        <v>472.67393169999997</v>
      </c>
      <c r="X98" s="139"/>
      <c r="Y98" s="139"/>
    </row>
    <row r="99" spans="1:25" ht="14.1" customHeight="1">
      <c r="A99" s="149" t="s">
        <v>358</v>
      </c>
      <c r="B99" s="138">
        <v>86.297503300000002</v>
      </c>
      <c r="C99" s="138" t="s">
        <v>130</v>
      </c>
      <c r="D99" s="138">
        <v>86.297503300000002</v>
      </c>
      <c r="E99" s="138" t="s">
        <v>130</v>
      </c>
      <c r="F99" s="138">
        <v>85.863417299999995</v>
      </c>
      <c r="G99" s="138" t="s">
        <v>130</v>
      </c>
      <c r="H99" s="138" t="s">
        <v>130</v>
      </c>
      <c r="I99" s="138" t="s">
        <v>130</v>
      </c>
      <c r="J99" s="138" t="s">
        <v>130</v>
      </c>
      <c r="K99" s="138">
        <v>841.39626099999998</v>
      </c>
      <c r="L99" s="138">
        <v>303.19435019999997</v>
      </c>
      <c r="M99" s="138">
        <v>51.35125</v>
      </c>
      <c r="N99" s="138">
        <v>3296.9692206</v>
      </c>
      <c r="O99" s="138">
        <v>5</v>
      </c>
      <c r="P99" s="138">
        <v>49.55198</v>
      </c>
      <c r="Q99" s="138">
        <v>3706.0668008000002</v>
      </c>
      <c r="R99" s="138" t="s">
        <v>130</v>
      </c>
      <c r="S99" s="138" t="s">
        <v>130</v>
      </c>
      <c r="T99" s="138" t="s">
        <v>130</v>
      </c>
      <c r="U99" s="138" t="s">
        <v>130</v>
      </c>
      <c r="V99" s="138" t="s">
        <v>130</v>
      </c>
      <c r="W99" s="138">
        <v>4719.6239824000004</v>
      </c>
      <c r="X99" s="139"/>
      <c r="Y99" s="139"/>
    </row>
    <row r="100" spans="1:25" ht="30" customHeight="1">
      <c r="A100" s="149" t="s">
        <v>359</v>
      </c>
      <c r="B100" s="138">
        <v>964.58613349999996</v>
      </c>
      <c r="C100" s="138" t="s">
        <v>130</v>
      </c>
      <c r="D100" s="138">
        <v>964.58613349999996</v>
      </c>
      <c r="E100" s="138" t="s">
        <v>130</v>
      </c>
      <c r="F100" s="138">
        <v>10867.0668262</v>
      </c>
      <c r="G100" s="138" t="s">
        <v>130</v>
      </c>
      <c r="H100" s="138" t="s">
        <v>130</v>
      </c>
      <c r="I100" s="138" t="s">
        <v>130</v>
      </c>
      <c r="J100" s="138" t="s">
        <v>130</v>
      </c>
      <c r="K100" s="138">
        <v>12171.185982700001</v>
      </c>
      <c r="L100" s="138">
        <v>23324.704476700001</v>
      </c>
      <c r="M100" s="138">
        <v>4164.5277078999998</v>
      </c>
      <c r="N100" s="138">
        <v>8780.7593139000001</v>
      </c>
      <c r="O100" s="138">
        <v>186.3004148</v>
      </c>
      <c r="P100" s="138">
        <v>8418.1357709000004</v>
      </c>
      <c r="Q100" s="138">
        <v>44874.427684199996</v>
      </c>
      <c r="R100" s="138">
        <v>2933.2249507000001</v>
      </c>
      <c r="S100" s="138" t="s">
        <v>130</v>
      </c>
      <c r="T100" s="138">
        <v>47.200474300000003</v>
      </c>
      <c r="U100" s="138" t="s">
        <v>130</v>
      </c>
      <c r="V100" s="138" t="s">
        <v>130</v>
      </c>
      <c r="W100" s="138">
        <v>71857.692051599995</v>
      </c>
      <c r="X100" s="139"/>
      <c r="Y100" s="139"/>
    </row>
    <row r="101" spans="1:25" ht="14.1" customHeight="1">
      <c r="A101" s="155" t="s">
        <v>360</v>
      </c>
      <c r="B101" s="138">
        <v>103.855633</v>
      </c>
      <c r="C101" s="138" t="s">
        <v>130</v>
      </c>
      <c r="D101" s="138">
        <v>103.855633</v>
      </c>
      <c r="E101" s="138">
        <v>0.98624999999999996</v>
      </c>
      <c r="F101" s="138">
        <v>1.1748551</v>
      </c>
      <c r="G101" s="138" t="s">
        <v>130</v>
      </c>
      <c r="H101" s="138" t="s">
        <v>130</v>
      </c>
      <c r="I101" s="138" t="s">
        <v>130</v>
      </c>
      <c r="J101" s="138" t="s">
        <v>130</v>
      </c>
      <c r="K101" s="138">
        <v>377.8122047</v>
      </c>
      <c r="L101" s="138">
        <v>1934.6810754000001</v>
      </c>
      <c r="M101" s="138">
        <v>498.80191480000002</v>
      </c>
      <c r="N101" s="138">
        <v>706.85862640000005</v>
      </c>
      <c r="O101" s="138" t="s">
        <v>130</v>
      </c>
      <c r="P101" s="138" t="s">
        <v>130</v>
      </c>
      <c r="Q101" s="138">
        <v>3140.3416166000002</v>
      </c>
      <c r="R101" s="138" t="s">
        <v>130</v>
      </c>
      <c r="S101" s="138" t="s">
        <v>130</v>
      </c>
      <c r="T101" s="138" t="s">
        <v>130</v>
      </c>
      <c r="U101" s="138" t="s">
        <v>130</v>
      </c>
      <c r="V101" s="138" t="s">
        <v>130</v>
      </c>
      <c r="W101" s="138">
        <v>3624.1705594</v>
      </c>
      <c r="X101" s="139"/>
      <c r="Y101" s="139"/>
    </row>
    <row r="102" spans="1:25" ht="14.1" customHeight="1">
      <c r="A102" s="155" t="s">
        <v>361</v>
      </c>
      <c r="B102" s="138">
        <v>2296.1504338</v>
      </c>
      <c r="C102" s="138" t="s">
        <v>130</v>
      </c>
      <c r="D102" s="138">
        <v>2296.1504338</v>
      </c>
      <c r="E102" s="138">
        <v>52.509692899999997</v>
      </c>
      <c r="F102" s="138">
        <v>3564.0393651999998</v>
      </c>
      <c r="G102" s="138" t="s">
        <v>130</v>
      </c>
      <c r="H102" s="138" t="s">
        <v>130</v>
      </c>
      <c r="I102" s="138" t="s">
        <v>130</v>
      </c>
      <c r="J102" s="138" t="s">
        <v>130</v>
      </c>
      <c r="K102" s="138">
        <v>4754.5441043999999</v>
      </c>
      <c r="L102" s="138">
        <v>8038.3310746999996</v>
      </c>
      <c r="M102" s="138">
        <v>3722.0724623000001</v>
      </c>
      <c r="N102" s="138">
        <v>15292.5503477</v>
      </c>
      <c r="O102" s="138">
        <v>277.63734290000002</v>
      </c>
      <c r="P102" s="138">
        <v>2156.8000115</v>
      </c>
      <c r="Q102" s="138">
        <v>29487.391239100001</v>
      </c>
      <c r="R102" s="138">
        <v>490.96721220000001</v>
      </c>
      <c r="S102" s="138" t="s">
        <v>130</v>
      </c>
      <c r="T102" s="138">
        <v>661.08143470000005</v>
      </c>
      <c r="U102" s="138" t="s">
        <v>130</v>
      </c>
      <c r="V102" s="138" t="s">
        <v>130</v>
      </c>
      <c r="W102" s="138">
        <v>41306.683482299995</v>
      </c>
      <c r="X102" s="139"/>
      <c r="Y102" s="139"/>
    </row>
    <row r="103" spans="1:25" ht="21.95" customHeight="1">
      <c r="A103" s="155" t="s">
        <v>362</v>
      </c>
      <c r="B103" s="138">
        <v>3672.0205728999999</v>
      </c>
      <c r="C103" s="138" t="s">
        <v>130</v>
      </c>
      <c r="D103" s="138">
        <v>3672.0205728999999</v>
      </c>
      <c r="E103" s="138">
        <v>0.46684520000000002</v>
      </c>
      <c r="F103" s="138">
        <v>6702.6202235000001</v>
      </c>
      <c r="G103" s="138" t="s">
        <v>130</v>
      </c>
      <c r="H103" s="138" t="s">
        <v>130</v>
      </c>
      <c r="I103" s="138" t="s">
        <v>130</v>
      </c>
      <c r="J103" s="138" t="s">
        <v>130</v>
      </c>
      <c r="K103" s="138">
        <v>13215.778003199999</v>
      </c>
      <c r="L103" s="138">
        <v>59644.116265700002</v>
      </c>
      <c r="M103" s="138">
        <v>8826.6746927999993</v>
      </c>
      <c r="N103" s="138">
        <v>46843.132262599996</v>
      </c>
      <c r="O103" s="138">
        <v>366.15777170000001</v>
      </c>
      <c r="P103" s="138">
        <v>16892.407036000001</v>
      </c>
      <c r="Q103" s="138">
        <v>132572.4880288</v>
      </c>
      <c r="R103" s="138">
        <v>986.86612339999999</v>
      </c>
      <c r="S103" s="138" t="s">
        <v>130</v>
      </c>
      <c r="T103" s="138">
        <v>1099.7536692000001</v>
      </c>
      <c r="U103" s="138" t="s">
        <v>130</v>
      </c>
      <c r="V103" s="138" t="s">
        <v>130</v>
      </c>
      <c r="W103" s="138">
        <v>158249.99346619999</v>
      </c>
      <c r="X103" s="139"/>
      <c r="Y103" s="139"/>
    </row>
    <row r="104" spans="1:25" ht="21.95" customHeight="1">
      <c r="A104" s="149" t="s">
        <v>363</v>
      </c>
      <c r="B104" s="138">
        <v>2382.7930676000001</v>
      </c>
      <c r="C104" s="138" t="s">
        <v>130</v>
      </c>
      <c r="D104" s="138">
        <v>2382.7930676000001</v>
      </c>
      <c r="E104" s="138">
        <v>142.61093080000001</v>
      </c>
      <c r="F104" s="138">
        <v>1284.0656312999999</v>
      </c>
      <c r="G104" s="138" t="s">
        <v>130</v>
      </c>
      <c r="H104" s="138" t="s">
        <v>130</v>
      </c>
      <c r="I104" s="138" t="s">
        <v>130</v>
      </c>
      <c r="J104" s="138" t="s">
        <v>130</v>
      </c>
      <c r="K104" s="138">
        <v>4396.6789032999995</v>
      </c>
      <c r="L104" s="138">
        <v>7663.1823879000003</v>
      </c>
      <c r="M104" s="138">
        <v>2734.3421337</v>
      </c>
      <c r="N104" s="138">
        <v>8135.6944862</v>
      </c>
      <c r="O104" s="138">
        <v>158.1386621</v>
      </c>
      <c r="P104" s="138">
        <v>1353.0810343000001</v>
      </c>
      <c r="Q104" s="138">
        <v>20044.438704199998</v>
      </c>
      <c r="R104" s="138">
        <v>119.52152719999999</v>
      </c>
      <c r="S104" s="138" t="s">
        <v>130</v>
      </c>
      <c r="T104" s="138">
        <v>899.50098990000004</v>
      </c>
      <c r="U104" s="138" t="s">
        <v>130</v>
      </c>
      <c r="V104" s="138" t="s">
        <v>130</v>
      </c>
      <c r="W104" s="138">
        <v>29269.609754299996</v>
      </c>
      <c r="X104" s="139"/>
      <c r="Y104" s="139"/>
    </row>
    <row r="105" spans="1:25" ht="14.1" customHeight="1">
      <c r="A105" s="149" t="s">
        <v>364</v>
      </c>
      <c r="B105" s="138">
        <v>238194.93677340003</v>
      </c>
      <c r="C105" s="138" t="s">
        <v>130</v>
      </c>
      <c r="D105" s="138">
        <v>238194.93677340003</v>
      </c>
      <c r="E105" s="138">
        <v>19858.4837099</v>
      </c>
      <c r="F105" s="138">
        <v>7047014.9642430004</v>
      </c>
      <c r="G105" s="138">
        <v>1931.7602715</v>
      </c>
      <c r="H105" s="138">
        <v>48.546123399999999</v>
      </c>
      <c r="I105" s="138">
        <v>23415.233473799999</v>
      </c>
      <c r="J105" s="138">
        <v>1807.2438070000001</v>
      </c>
      <c r="K105" s="138">
        <v>157758.01729979998</v>
      </c>
      <c r="L105" s="138">
        <v>6143048.7582053011</v>
      </c>
      <c r="M105" s="138">
        <v>887306.13610980008</v>
      </c>
      <c r="N105" s="138">
        <v>2043632.9410901</v>
      </c>
      <c r="O105" s="138">
        <v>265509.60744710005</v>
      </c>
      <c r="P105" s="138">
        <v>2709245.9408919998</v>
      </c>
      <c r="Q105" s="138">
        <v>12048743.383744301</v>
      </c>
      <c r="R105" s="138">
        <v>3689621.7551693995</v>
      </c>
      <c r="S105" s="138">
        <v>1869.5563090000001</v>
      </c>
      <c r="T105" s="138">
        <v>64685.114464600003</v>
      </c>
      <c r="U105" s="138">
        <v>93073.5265698</v>
      </c>
      <c r="V105" s="138" t="s">
        <v>130</v>
      </c>
      <c r="W105" s="138">
        <v>23388022.521958899</v>
      </c>
      <c r="X105" s="139"/>
      <c r="Y105" s="139"/>
    </row>
    <row r="106" spans="1:25" ht="14.1" customHeight="1">
      <c r="A106" s="155" t="s">
        <v>365</v>
      </c>
      <c r="B106" s="138">
        <v>103.23646530000001</v>
      </c>
      <c r="C106" s="138" t="s">
        <v>130</v>
      </c>
      <c r="D106" s="138">
        <v>103.23646530000001</v>
      </c>
      <c r="E106" s="138">
        <v>41.465030900000002</v>
      </c>
      <c r="F106" s="138">
        <v>39058.451779399998</v>
      </c>
      <c r="G106" s="138" t="s">
        <v>130</v>
      </c>
      <c r="H106" s="138" t="s">
        <v>130</v>
      </c>
      <c r="I106" s="138" t="s">
        <v>130</v>
      </c>
      <c r="J106" s="138" t="s">
        <v>130</v>
      </c>
      <c r="K106" s="138">
        <v>370.10122059999998</v>
      </c>
      <c r="L106" s="138">
        <v>96413.293745600007</v>
      </c>
      <c r="M106" s="138">
        <v>8571.9038051000007</v>
      </c>
      <c r="N106" s="138">
        <v>21221.4251597</v>
      </c>
      <c r="O106" s="138">
        <v>3527.9901283999998</v>
      </c>
      <c r="P106" s="138">
        <v>56963.849082200002</v>
      </c>
      <c r="Q106" s="138">
        <v>186698.46192099998</v>
      </c>
      <c r="R106" s="138">
        <v>21530.544036800002</v>
      </c>
      <c r="S106" s="138" t="s">
        <v>130</v>
      </c>
      <c r="T106" s="138">
        <v>219.38279009999999</v>
      </c>
      <c r="U106" s="138">
        <v>1993.0830054</v>
      </c>
      <c r="V106" s="138" t="s">
        <v>130</v>
      </c>
      <c r="W106" s="138">
        <v>250014.7262495</v>
      </c>
      <c r="X106" s="139"/>
      <c r="Y106" s="139"/>
    </row>
    <row r="107" spans="1:25" ht="14.1" customHeight="1">
      <c r="A107" s="155" t="s">
        <v>366</v>
      </c>
      <c r="B107" s="138">
        <v>228809.15931300001</v>
      </c>
      <c r="C107" s="138" t="s">
        <v>130</v>
      </c>
      <c r="D107" s="138">
        <v>228809.15931300001</v>
      </c>
      <c r="E107" s="138">
        <v>4423.6832668999996</v>
      </c>
      <c r="F107" s="138">
        <v>606511.27081340004</v>
      </c>
      <c r="G107" s="138" t="s">
        <v>130</v>
      </c>
      <c r="H107" s="138" t="s">
        <v>130</v>
      </c>
      <c r="I107" s="138" t="s">
        <v>130</v>
      </c>
      <c r="J107" s="138">
        <v>1682.6031866999999</v>
      </c>
      <c r="K107" s="138">
        <v>144933.19730309999</v>
      </c>
      <c r="L107" s="138">
        <v>1524802.0382662001</v>
      </c>
      <c r="M107" s="138">
        <v>255717.0288196</v>
      </c>
      <c r="N107" s="138">
        <v>558104.43259149999</v>
      </c>
      <c r="O107" s="138">
        <v>50538.362676600002</v>
      </c>
      <c r="P107" s="138">
        <v>521281.12332130002</v>
      </c>
      <c r="Q107" s="138">
        <v>2910442.9856752004</v>
      </c>
      <c r="R107" s="138">
        <v>377217.6975287</v>
      </c>
      <c r="S107" s="138">
        <v>1869.5563090000001</v>
      </c>
      <c r="T107" s="138">
        <v>19901.142405999999</v>
      </c>
      <c r="U107" s="138">
        <v>13841.495519100001</v>
      </c>
      <c r="V107" s="138" t="s">
        <v>130</v>
      </c>
      <c r="W107" s="138">
        <v>4309632.7913210997</v>
      </c>
      <c r="X107" s="139"/>
      <c r="Y107" s="139"/>
    </row>
    <row r="108" spans="1:25" ht="14.1" customHeight="1">
      <c r="A108" s="155" t="s">
        <v>367</v>
      </c>
      <c r="B108" s="138">
        <v>591.36594830000001</v>
      </c>
      <c r="C108" s="138" t="s">
        <v>130</v>
      </c>
      <c r="D108" s="138">
        <v>591.36594830000001</v>
      </c>
      <c r="E108" s="138">
        <v>1993.2150153</v>
      </c>
      <c r="F108" s="138">
        <v>1948786.9621389001</v>
      </c>
      <c r="G108" s="138">
        <v>1925.1714565</v>
      </c>
      <c r="H108" s="138" t="s">
        <v>130</v>
      </c>
      <c r="I108" s="138">
        <v>23415.233473799999</v>
      </c>
      <c r="J108" s="138" t="s">
        <v>130</v>
      </c>
      <c r="K108" s="138">
        <v>957.57380980000005</v>
      </c>
      <c r="L108" s="138">
        <v>546700.31611390004</v>
      </c>
      <c r="M108" s="138">
        <v>72506.130848899993</v>
      </c>
      <c r="N108" s="138">
        <v>240792.65223070001</v>
      </c>
      <c r="O108" s="138">
        <v>60791.947329000002</v>
      </c>
      <c r="P108" s="138">
        <v>375057.88503040001</v>
      </c>
      <c r="Q108" s="138">
        <v>1295848.9315529</v>
      </c>
      <c r="R108" s="138">
        <v>540218.78596510005</v>
      </c>
      <c r="S108" s="138" t="s">
        <v>130</v>
      </c>
      <c r="T108" s="138">
        <v>1828.9679452</v>
      </c>
      <c r="U108" s="138">
        <v>34037.822781199997</v>
      </c>
      <c r="V108" s="138" t="s">
        <v>130</v>
      </c>
      <c r="W108" s="138">
        <v>3849604.0300869998</v>
      </c>
      <c r="X108" s="139"/>
      <c r="Y108" s="139"/>
    </row>
    <row r="109" spans="1:25" ht="14.1" customHeight="1">
      <c r="A109" s="155" t="s">
        <v>368</v>
      </c>
      <c r="B109" s="138">
        <v>4690.1927937</v>
      </c>
      <c r="C109" s="138" t="s">
        <v>130</v>
      </c>
      <c r="D109" s="138">
        <v>4690.1927937</v>
      </c>
      <c r="E109" s="138">
        <v>5761.8335365000003</v>
      </c>
      <c r="F109" s="138">
        <v>2086346.5312765001</v>
      </c>
      <c r="G109" s="138" t="s">
        <v>130</v>
      </c>
      <c r="H109" s="138" t="s">
        <v>130</v>
      </c>
      <c r="I109" s="138" t="s">
        <v>130</v>
      </c>
      <c r="J109" s="138">
        <v>45.849105100000003</v>
      </c>
      <c r="K109" s="138">
        <v>5226.5838242999998</v>
      </c>
      <c r="L109" s="138">
        <v>1776266.2157067</v>
      </c>
      <c r="M109" s="138">
        <v>266288.65265579999</v>
      </c>
      <c r="N109" s="138">
        <v>634758.93952689995</v>
      </c>
      <c r="O109" s="138">
        <v>69920.145027299994</v>
      </c>
      <c r="P109" s="138">
        <v>671491.776358</v>
      </c>
      <c r="Q109" s="138">
        <v>3418725.7292746999</v>
      </c>
      <c r="R109" s="138">
        <v>1357072.155758</v>
      </c>
      <c r="S109" s="138" t="s">
        <v>130</v>
      </c>
      <c r="T109" s="138">
        <v>36409.005591900001</v>
      </c>
      <c r="U109" s="138">
        <v>21548.384943599998</v>
      </c>
      <c r="V109" s="138" t="s">
        <v>130</v>
      </c>
      <c r="W109" s="138">
        <v>6935826.2661043005</v>
      </c>
      <c r="X109" s="139"/>
      <c r="Y109" s="139"/>
    </row>
    <row r="110" spans="1:25" ht="39.950000000000003" customHeight="1">
      <c r="A110" s="149" t="s">
        <v>369</v>
      </c>
      <c r="B110" s="138">
        <v>2417.7202996000001</v>
      </c>
      <c r="C110" s="138" t="s">
        <v>130</v>
      </c>
      <c r="D110" s="138">
        <v>2417.7202996000001</v>
      </c>
      <c r="E110" s="138">
        <v>742.5478703</v>
      </c>
      <c r="F110" s="138">
        <v>319539.11368140002</v>
      </c>
      <c r="G110" s="138" t="s">
        <v>130</v>
      </c>
      <c r="H110" s="138" t="s">
        <v>130</v>
      </c>
      <c r="I110" s="138" t="s">
        <v>130</v>
      </c>
      <c r="J110" s="138">
        <v>5.1565805999999998</v>
      </c>
      <c r="K110" s="138">
        <v>2877.7796284000001</v>
      </c>
      <c r="L110" s="138">
        <v>231989.93930309999</v>
      </c>
      <c r="M110" s="138">
        <v>39200.512096600003</v>
      </c>
      <c r="N110" s="138">
        <v>71094.497925599993</v>
      </c>
      <c r="O110" s="138">
        <v>8969.2394368000005</v>
      </c>
      <c r="P110" s="138">
        <v>84574.007578599994</v>
      </c>
      <c r="Q110" s="138">
        <v>435828.19634070003</v>
      </c>
      <c r="R110" s="138">
        <v>151793.84521269999</v>
      </c>
      <c r="S110" s="138" t="s">
        <v>130</v>
      </c>
      <c r="T110" s="138">
        <v>1958.3420570000001</v>
      </c>
      <c r="U110" s="138">
        <v>4635.7705198000003</v>
      </c>
      <c r="V110" s="138" t="s">
        <v>130</v>
      </c>
      <c r="W110" s="138">
        <v>919798.4721905</v>
      </c>
      <c r="X110" s="139"/>
      <c r="Y110" s="139"/>
    </row>
    <row r="111" spans="1:25" ht="14.1" customHeight="1">
      <c r="A111" s="155" t="s">
        <v>370</v>
      </c>
      <c r="B111" s="138">
        <v>3.7000000000000002E-6</v>
      </c>
      <c r="C111" s="138" t="s">
        <v>130</v>
      </c>
      <c r="D111" s="138">
        <v>3.7000000000000002E-6</v>
      </c>
      <c r="E111" s="138" t="s">
        <v>130</v>
      </c>
      <c r="F111" s="138">
        <v>51.956349400000001</v>
      </c>
      <c r="G111" s="138">
        <v>6.5888150000000003</v>
      </c>
      <c r="H111" s="138">
        <v>48.546123399999999</v>
      </c>
      <c r="I111" s="138" t="s">
        <v>130</v>
      </c>
      <c r="J111" s="138" t="s">
        <v>130</v>
      </c>
      <c r="K111" s="138" t="s">
        <v>130</v>
      </c>
      <c r="L111" s="138">
        <v>191.5925182</v>
      </c>
      <c r="M111" s="138">
        <v>10</v>
      </c>
      <c r="N111" s="138">
        <v>24.187653999999998</v>
      </c>
      <c r="O111" s="138">
        <v>8</v>
      </c>
      <c r="P111" s="138">
        <v>13.459379999999999</v>
      </c>
      <c r="Q111" s="138">
        <v>247.23955220000002</v>
      </c>
      <c r="R111" s="138">
        <v>0.2517838</v>
      </c>
      <c r="S111" s="138" t="s">
        <v>130</v>
      </c>
      <c r="T111" s="138" t="s">
        <v>130</v>
      </c>
      <c r="U111" s="138" t="s">
        <v>130</v>
      </c>
      <c r="V111" s="138" t="s">
        <v>130</v>
      </c>
      <c r="W111" s="138">
        <v>354.5826275</v>
      </c>
      <c r="X111" s="139"/>
      <c r="Y111" s="139"/>
    </row>
    <row r="112" spans="1:25" ht="14.1" customHeight="1">
      <c r="A112" s="155" t="s">
        <v>371</v>
      </c>
      <c r="B112" s="138">
        <v>618.62149669999997</v>
      </c>
      <c r="C112" s="138" t="s">
        <v>130</v>
      </c>
      <c r="D112" s="138">
        <v>618.62149669999997</v>
      </c>
      <c r="E112" s="138">
        <v>4534.8620233000001</v>
      </c>
      <c r="F112" s="138">
        <v>1665679.8197955999</v>
      </c>
      <c r="G112" s="138" t="s">
        <v>130</v>
      </c>
      <c r="H112" s="138" t="s">
        <v>130</v>
      </c>
      <c r="I112" s="138" t="s">
        <v>130</v>
      </c>
      <c r="J112" s="138">
        <v>22.4060044</v>
      </c>
      <c r="K112" s="138">
        <v>2144.5440672999998</v>
      </c>
      <c r="L112" s="138">
        <v>1506092.2157173001</v>
      </c>
      <c r="M112" s="138">
        <v>183829.29727829999</v>
      </c>
      <c r="N112" s="138">
        <v>403277.17939240002</v>
      </c>
      <c r="O112" s="138">
        <v>59621.316823900001</v>
      </c>
      <c r="P112" s="138">
        <v>751531.29003160005</v>
      </c>
      <c r="Q112" s="138">
        <v>2904351.2992435005</v>
      </c>
      <c r="R112" s="138">
        <v>1086917.0742019</v>
      </c>
      <c r="S112" s="138" t="s">
        <v>130</v>
      </c>
      <c r="T112" s="138">
        <v>2435.3841655000001</v>
      </c>
      <c r="U112" s="138">
        <v>13424.470582600001</v>
      </c>
      <c r="V112" s="138" t="s">
        <v>130</v>
      </c>
      <c r="W112" s="138">
        <v>5680128.4815808013</v>
      </c>
      <c r="X112" s="139"/>
      <c r="Y112" s="139"/>
    </row>
    <row r="113" spans="1:25" ht="14.1" customHeight="1">
      <c r="A113" s="155" t="s">
        <v>372</v>
      </c>
      <c r="B113" s="138">
        <v>52.819339599999999</v>
      </c>
      <c r="C113" s="138" t="s">
        <v>130</v>
      </c>
      <c r="D113" s="138">
        <v>52.819339599999999</v>
      </c>
      <c r="E113" s="138">
        <v>653.22419579999996</v>
      </c>
      <c r="F113" s="138">
        <v>208285.47481069999</v>
      </c>
      <c r="G113" s="138" t="s">
        <v>130</v>
      </c>
      <c r="H113" s="138" t="s">
        <v>130</v>
      </c>
      <c r="I113" s="138" t="s">
        <v>130</v>
      </c>
      <c r="J113" s="138">
        <v>30.3522818</v>
      </c>
      <c r="K113" s="138">
        <v>65.578593299999994</v>
      </c>
      <c r="L113" s="138">
        <v>122460.24307739999</v>
      </c>
      <c r="M113" s="138">
        <v>21562.721231799998</v>
      </c>
      <c r="N113" s="138">
        <v>41387.912975799998</v>
      </c>
      <c r="O113" s="138">
        <v>2848.7198150999998</v>
      </c>
      <c r="P113" s="138">
        <v>50540.701581399997</v>
      </c>
      <c r="Q113" s="138">
        <v>238800.29868149999</v>
      </c>
      <c r="R113" s="138">
        <v>108056.72495420001</v>
      </c>
      <c r="S113" s="138" t="s">
        <v>130</v>
      </c>
      <c r="T113" s="138">
        <v>134.41532849999999</v>
      </c>
      <c r="U113" s="138">
        <v>1468.7762012000001</v>
      </c>
      <c r="V113" s="138" t="s">
        <v>130</v>
      </c>
      <c r="W113" s="138">
        <v>557547.66438659991</v>
      </c>
      <c r="X113" s="139"/>
      <c r="Y113" s="139"/>
    </row>
    <row r="114" spans="1:25" ht="21.95" customHeight="1">
      <c r="A114" s="155" t="s">
        <v>373</v>
      </c>
      <c r="B114" s="138">
        <v>1.30221E-2</v>
      </c>
      <c r="C114" s="138" t="s">
        <v>130</v>
      </c>
      <c r="D114" s="138">
        <v>1.30221E-2</v>
      </c>
      <c r="E114" s="138">
        <v>13.5378455</v>
      </c>
      <c r="F114" s="138">
        <v>2193.7093107000001</v>
      </c>
      <c r="G114" s="138" t="s">
        <v>130</v>
      </c>
      <c r="H114" s="138" t="s">
        <v>130</v>
      </c>
      <c r="I114" s="138" t="s">
        <v>130</v>
      </c>
      <c r="J114" s="138" t="s">
        <v>130</v>
      </c>
      <c r="K114" s="138" t="s">
        <v>130</v>
      </c>
      <c r="L114" s="138">
        <v>4094.5746422000002</v>
      </c>
      <c r="M114" s="138">
        <v>211.8943074</v>
      </c>
      <c r="N114" s="138">
        <v>1288.3537128</v>
      </c>
      <c r="O114" s="138">
        <v>107.91959730000001</v>
      </c>
      <c r="P114" s="138">
        <v>5732.998388</v>
      </c>
      <c r="Q114" s="138">
        <v>11435.7406477</v>
      </c>
      <c r="R114" s="138">
        <v>12177.6394263</v>
      </c>
      <c r="S114" s="138" t="s">
        <v>130</v>
      </c>
      <c r="T114" s="138">
        <v>1.5643809</v>
      </c>
      <c r="U114" s="138">
        <v>876.52633060000005</v>
      </c>
      <c r="V114" s="138" t="s">
        <v>130</v>
      </c>
      <c r="W114" s="138">
        <v>26698.730963800001</v>
      </c>
      <c r="X114" s="139"/>
      <c r="Y114" s="139"/>
    </row>
    <row r="115" spans="1:25" ht="14.1" customHeight="1">
      <c r="A115" s="155" t="s">
        <v>374</v>
      </c>
      <c r="B115" s="138">
        <v>395.47454850000003</v>
      </c>
      <c r="C115" s="138" t="s">
        <v>130</v>
      </c>
      <c r="D115" s="138">
        <v>395.47454850000003</v>
      </c>
      <c r="E115" s="138">
        <v>728.08056669999996</v>
      </c>
      <c r="F115" s="138">
        <v>136866.56632859999</v>
      </c>
      <c r="G115" s="138" t="s">
        <v>130</v>
      </c>
      <c r="H115" s="138" t="s">
        <v>130</v>
      </c>
      <c r="I115" s="138" t="s">
        <v>130</v>
      </c>
      <c r="J115" s="138">
        <v>19.943695200000001</v>
      </c>
      <c r="K115" s="138">
        <v>201.79323260000001</v>
      </c>
      <c r="L115" s="138">
        <v>275629.13037779997</v>
      </c>
      <c r="M115" s="138">
        <v>29654.5944218</v>
      </c>
      <c r="N115" s="138">
        <v>57834.407325599997</v>
      </c>
      <c r="O115" s="138">
        <v>7761.4988794000001</v>
      </c>
      <c r="P115" s="138">
        <v>174213.91651750001</v>
      </c>
      <c r="Q115" s="138">
        <v>545093.54752209992</v>
      </c>
      <c r="R115" s="138">
        <v>29203.998020399998</v>
      </c>
      <c r="S115" s="138" t="s">
        <v>130</v>
      </c>
      <c r="T115" s="138">
        <v>1663.6856822</v>
      </c>
      <c r="U115" s="138">
        <v>1155.3392002000001</v>
      </c>
      <c r="V115" s="138" t="s">
        <v>130</v>
      </c>
      <c r="W115" s="138">
        <v>715328.42879649997</v>
      </c>
      <c r="X115" s="139"/>
      <c r="Y115" s="139"/>
    </row>
    <row r="116" spans="1:25" ht="14.1" customHeight="1">
      <c r="A116" s="155" t="s">
        <v>375</v>
      </c>
      <c r="B116" s="138">
        <v>2.5000000000000002E-6</v>
      </c>
      <c r="C116" s="138" t="s">
        <v>130</v>
      </c>
      <c r="D116" s="138">
        <v>2.5000000000000002E-6</v>
      </c>
      <c r="E116" s="138">
        <v>1</v>
      </c>
      <c r="F116" s="138">
        <v>1264.8178204000001</v>
      </c>
      <c r="G116" s="138" t="s">
        <v>130</v>
      </c>
      <c r="H116" s="138" t="s">
        <v>130</v>
      </c>
      <c r="I116" s="138" t="s">
        <v>130</v>
      </c>
      <c r="J116" s="138" t="s">
        <v>130</v>
      </c>
      <c r="K116" s="138">
        <v>2.2291688999999999</v>
      </c>
      <c r="L116" s="138">
        <v>2023.6228579000001</v>
      </c>
      <c r="M116" s="138">
        <v>224.28165150000001</v>
      </c>
      <c r="N116" s="138">
        <v>315.3376207</v>
      </c>
      <c r="O116" s="138">
        <v>34.083092499999999</v>
      </c>
      <c r="P116" s="138">
        <v>1379.0217121000001</v>
      </c>
      <c r="Q116" s="138">
        <v>3976.3469347000005</v>
      </c>
      <c r="R116" s="138">
        <v>320.75479130000002</v>
      </c>
      <c r="S116" s="138" t="s">
        <v>130</v>
      </c>
      <c r="T116" s="138">
        <v>43.871166100000003</v>
      </c>
      <c r="U116" s="138">
        <v>40.538344100000003</v>
      </c>
      <c r="V116" s="138" t="s">
        <v>130</v>
      </c>
      <c r="W116" s="138">
        <v>5649.5582280000008</v>
      </c>
      <c r="X116" s="139"/>
      <c r="Y116" s="139"/>
    </row>
    <row r="117" spans="1:25" ht="14.1" customHeight="1">
      <c r="A117" s="155" t="s">
        <v>376</v>
      </c>
      <c r="B117" s="138">
        <v>516.33354039999995</v>
      </c>
      <c r="C117" s="138" t="s">
        <v>130</v>
      </c>
      <c r="D117" s="138">
        <v>516.33354039999995</v>
      </c>
      <c r="E117" s="138">
        <v>965.03435869999998</v>
      </c>
      <c r="F117" s="138">
        <v>31870.5648024</v>
      </c>
      <c r="G117" s="138" t="s">
        <v>130</v>
      </c>
      <c r="H117" s="138" t="s">
        <v>130</v>
      </c>
      <c r="I117" s="138" t="s">
        <v>130</v>
      </c>
      <c r="J117" s="138">
        <v>0.93295320000000004</v>
      </c>
      <c r="K117" s="138">
        <v>978.63645150000002</v>
      </c>
      <c r="L117" s="138">
        <v>50965.856935999996</v>
      </c>
      <c r="M117" s="138">
        <v>8550.5925814000002</v>
      </c>
      <c r="N117" s="138">
        <v>12445.908335</v>
      </c>
      <c r="O117" s="138">
        <v>1025.3751600999999</v>
      </c>
      <c r="P117" s="138">
        <v>14738.6052647</v>
      </c>
      <c r="Q117" s="138">
        <v>87726.33827719999</v>
      </c>
      <c r="R117" s="138">
        <v>5112.2834902000004</v>
      </c>
      <c r="S117" s="138" t="s">
        <v>130</v>
      </c>
      <c r="T117" s="138">
        <v>89.352951200000007</v>
      </c>
      <c r="U117" s="138">
        <v>51.319141999999999</v>
      </c>
      <c r="V117" s="138" t="s">
        <v>130</v>
      </c>
      <c r="W117" s="138">
        <v>127310.79596679998</v>
      </c>
      <c r="X117" s="139"/>
      <c r="Y117" s="139"/>
    </row>
    <row r="118" spans="1:25" ht="14.1" customHeight="1">
      <c r="A118" s="155" t="s">
        <v>377</v>
      </c>
      <c r="B118" s="138" t="s">
        <v>130</v>
      </c>
      <c r="C118" s="138" t="s">
        <v>130</v>
      </c>
      <c r="D118" s="138" t="s">
        <v>130</v>
      </c>
      <c r="E118" s="138" t="s">
        <v>130</v>
      </c>
      <c r="F118" s="138">
        <v>559.72533559999999</v>
      </c>
      <c r="G118" s="138" t="s">
        <v>130</v>
      </c>
      <c r="H118" s="138" t="s">
        <v>130</v>
      </c>
      <c r="I118" s="138" t="s">
        <v>130</v>
      </c>
      <c r="J118" s="138" t="s">
        <v>130</v>
      </c>
      <c r="K118" s="138" t="s">
        <v>130</v>
      </c>
      <c r="L118" s="138">
        <v>5419.7189429999999</v>
      </c>
      <c r="M118" s="138">
        <v>978.52641159999996</v>
      </c>
      <c r="N118" s="138">
        <v>1087.7066394000001</v>
      </c>
      <c r="O118" s="138">
        <v>355.00948069999998</v>
      </c>
      <c r="P118" s="138">
        <v>1727.3066461999999</v>
      </c>
      <c r="Q118" s="138">
        <v>9568.2681209000002</v>
      </c>
      <c r="R118" s="138" t="s">
        <v>130</v>
      </c>
      <c r="S118" s="138" t="s">
        <v>130</v>
      </c>
      <c r="T118" s="138" t="s">
        <v>130</v>
      </c>
      <c r="U118" s="138" t="s">
        <v>130</v>
      </c>
      <c r="V118" s="138" t="s">
        <v>130</v>
      </c>
      <c r="W118" s="138">
        <v>10127.9934565</v>
      </c>
      <c r="X118" s="139"/>
      <c r="Y118" s="139"/>
    </row>
    <row r="119" spans="1:25" s="116" customFormat="1" ht="14.1" customHeight="1">
      <c r="A119" s="157" t="s">
        <v>378</v>
      </c>
      <c r="B119" s="158">
        <v>1759987.2906779002</v>
      </c>
      <c r="C119" s="158" t="s">
        <v>130</v>
      </c>
      <c r="D119" s="158">
        <v>1759987.2906779002</v>
      </c>
      <c r="E119" s="158">
        <v>327033.35718550003</v>
      </c>
      <c r="F119" s="158">
        <v>7200015.6526338002</v>
      </c>
      <c r="G119" s="158">
        <v>2494.6856435</v>
      </c>
      <c r="H119" s="158">
        <v>14513.8812155</v>
      </c>
      <c r="I119" s="158">
        <v>25398.033483299998</v>
      </c>
      <c r="J119" s="158">
        <v>239215.41684979998</v>
      </c>
      <c r="K119" s="158">
        <v>1727440.6649997998</v>
      </c>
      <c r="L119" s="158">
        <v>8441643.0553924013</v>
      </c>
      <c r="M119" s="158">
        <v>2229483.8581282003</v>
      </c>
      <c r="N119" s="158">
        <v>4248396.5977359004</v>
      </c>
      <c r="O119" s="158">
        <v>315337.95103040006</v>
      </c>
      <c r="P119" s="158">
        <v>3331701.7019869001</v>
      </c>
      <c r="Q119" s="158">
        <v>18566563.164273798</v>
      </c>
      <c r="R119" s="158">
        <v>3729851.4326957995</v>
      </c>
      <c r="S119" s="158">
        <v>680368.44494149997</v>
      </c>
      <c r="T119" s="158">
        <v>1154262.5019922999</v>
      </c>
      <c r="U119" s="158">
        <v>93524.189094800007</v>
      </c>
      <c r="V119" s="158" t="s">
        <v>130</v>
      </c>
      <c r="W119" s="158">
        <v>35520668.715687297</v>
      </c>
      <c r="X119" s="135"/>
      <c r="Y119" s="135"/>
    </row>
    <row r="120" spans="1:25" s="162" customFormat="1" ht="11.25">
      <c r="A120" s="926" t="s">
        <v>137</v>
      </c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342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1:25" s="162" customFormat="1" ht="11.25">
      <c r="A121" s="928" t="s">
        <v>138</v>
      </c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831"/>
      <c r="M121" s="831"/>
      <c r="N121" s="831"/>
      <c r="O121" s="831"/>
      <c r="P121" s="831"/>
      <c r="Q121" s="831"/>
      <c r="R121" s="831"/>
      <c r="S121" s="831"/>
      <c r="T121" s="831"/>
      <c r="U121" s="831"/>
      <c r="V121" s="831"/>
      <c r="W121" s="831"/>
    </row>
    <row r="122" spans="1:25" s="162" customFormat="1" ht="11.25">
      <c r="A122" s="920" t="s">
        <v>139</v>
      </c>
      <c r="B122" s="160"/>
      <c r="C122" s="159"/>
      <c r="D122" s="159"/>
      <c r="E122" s="159"/>
      <c r="F122" s="159"/>
      <c r="G122" s="159"/>
      <c r="H122" s="159"/>
      <c r="I122" s="159"/>
      <c r="J122" s="159"/>
      <c r="K122" s="831"/>
      <c r="L122" s="831"/>
      <c r="M122" s="831"/>
      <c r="N122" s="831"/>
      <c r="O122" s="831"/>
      <c r="P122" s="831"/>
      <c r="Q122" s="831"/>
      <c r="R122" s="831"/>
      <c r="S122" s="831"/>
      <c r="T122" s="831"/>
      <c r="U122" s="831"/>
      <c r="V122" s="831"/>
      <c r="W122" s="831"/>
    </row>
    <row r="123" spans="1:25" s="162" customFormat="1" ht="11.25">
      <c r="A123" s="920" t="s">
        <v>1182</v>
      </c>
      <c r="B123" s="160"/>
      <c r="C123" s="160"/>
      <c r="D123" s="160"/>
      <c r="E123" s="160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50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52" zoomScale="60" workbookViewId="0">
      <selection activeCell="A99" sqref="A99:XFD101"/>
    </sheetView>
  </sheetViews>
  <sheetFormatPr defaultRowHeight="12.75"/>
  <cols>
    <col min="1" max="1" width="9.42578125" style="333" customWidth="1"/>
    <col min="2" max="3" width="7.85546875" style="333" customWidth="1"/>
    <col min="4" max="4" width="9" style="333" customWidth="1"/>
    <col min="5" max="5" width="7.5703125" style="333" customWidth="1"/>
    <col min="6" max="6" width="8.42578125" style="333" customWidth="1"/>
    <col min="7" max="7" width="8.7109375" style="333" customWidth="1"/>
    <col min="8" max="8" width="7.28515625" style="333" customWidth="1"/>
    <col min="9" max="10" width="8.42578125" style="333" customWidth="1"/>
    <col min="11" max="11" width="7.85546875" style="333" customWidth="1"/>
    <col min="12" max="12" width="8.42578125" style="333" customWidth="1"/>
    <col min="13" max="13" width="8.85546875" style="333" customWidth="1"/>
    <col min="14" max="14" width="9.5703125" style="333" customWidth="1"/>
    <col min="15" max="15" width="8.140625" style="333" customWidth="1"/>
    <col min="16" max="16" width="9.5703125" style="333" customWidth="1"/>
    <col min="17" max="17" width="10.140625" style="333" customWidth="1"/>
    <col min="18" max="18" width="7.42578125" style="333" customWidth="1"/>
    <col min="19" max="19" width="8.7109375" style="333" customWidth="1"/>
    <col min="20" max="20" width="9.28515625" style="333" customWidth="1"/>
    <col min="21" max="21" width="8" style="333" customWidth="1"/>
    <col min="22" max="22" width="9.5703125" style="333" customWidth="1"/>
    <col min="23" max="23" width="9.28515625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5" customFormat="1" ht="18.95" customHeight="1">
      <c r="A1" s="172"/>
      <c r="B1" s="164"/>
      <c r="C1" s="164"/>
      <c r="D1" s="164"/>
      <c r="E1" s="164"/>
      <c r="F1" s="164"/>
      <c r="G1" s="164"/>
      <c r="H1" s="164"/>
      <c r="I1" s="164"/>
      <c r="J1" s="164"/>
      <c r="K1" s="165"/>
      <c r="L1" s="166" t="s">
        <v>233</v>
      </c>
      <c r="M1" s="167" t="s">
        <v>397</v>
      </c>
      <c r="N1" s="164"/>
      <c r="O1" s="164"/>
      <c r="P1" s="165"/>
      <c r="Q1" s="164"/>
      <c r="R1" s="164"/>
      <c r="S1" s="164"/>
      <c r="T1" s="164"/>
      <c r="U1" s="1019" t="s">
        <v>398</v>
      </c>
      <c r="V1" s="1019"/>
      <c r="W1" s="1019"/>
      <c r="X1" s="175"/>
      <c r="Y1" s="175"/>
    </row>
    <row r="2" spans="1:27" s="326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5"/>
      <c r="K2" s="165"/>
      <c r="L2" s="166" t="s">
        <v>236</v>
      </c>
      <c r="M2" s="167" t="s">
        <v>237</v>
      </c>
      <c r="N2" s="164"/>
      <c r="O2" s="164"/>
      <c r="P2" s="165"/>
      <c r="Q2" s="164"/>
      <c r="R2" s="164"/>
      <c r="S2" s="164"/>
      <c r="T2" s="164"/>
      <c r="U2" s="164"/>
      <c r="V2" s="164"/>
      <c r="W2" s="164"/>
      <c r="X2" s="175"/>
      <c r="Y2" s="175"/>
      <c r="AA2" s="259"/>
    </row>
    <row r="3" spans="1:27" s="326" customFormat="1" ht="18.95" customHeight="1">
      <c r="A3" s="172"/>
      <c r="B3" s="168"/>
      <c r="C3" s="168"/>
      <c r="D3" s="168"/>
      <c r="E3" s="168"/>
      <c r="F3" s="168"/>
      <c r="G3" s="168"/>
      <c r="H3" s="168"/>
      <c r="I3" s="168"/>
      <c r="J3" s="165"/>
      <c r="K3" s="165"/>
      <c r="L3" s="169" t="s">
        <v>238</v>
      </c>
      <c r="M3" s="170" t="s">
        <v>239</v>
      </c>
      <c r="N3" s="171"/>
      <c r="O3" s="171"/>
      <c r="P3" s="165"/>
      <c r="Q3" s="171"/>
      <c r="R3" s="171"/>
      <c r="S3" s="171"/>
      <c r="T3" s="171"/>
      <c r="U3" s="165"/>
      <c r="V3" s="165"/>
      <c r="W3" s="165"/>
      <c r="X3" s="175"/>
      <c r="Y3" s="175"/>
      <c r="AA3" s="259"/>
    </row>
    <row r="4" spans="1:27" s="326" customFormat="1" ht="18.95" customHeight="1">
      <c r="A4" s="172"/>
      <c r="B4" s="173"/>
      <c r="C4" s="173"/>
      <c r="D4" s="173"/>
      <c r="E4" s="173"/>
      <c r="F4" s="173"/>
      <c r="G4" s="173"/>
      <c r="H4" s="173"/>
      <c r="I4" s="173"/>
      <c r="J4" s="173"/>
      <c r="K4" s="174"/>
      <c r="L4" s="171"/>
      <c r="M4" s="165"/>
      <c r="N4" s="171"/>
      <c r="O4" s="171"/>
      <c r="P4" s="171"/>
      <c r="Q4" s="171"/>
      <c r="R4" s="171"/>
      <c r="S4" s="171"/>
      <c r="T4" s="171"/>
      <c r="U4" s="1020" t="s">
        <v>4</v>
      </c>
      <c r="V4" s="1020"/>
      <c r="W4" s="1020"/>
      <c r="X4" s="175"/>
      <c r="Y4" s="175"/>
    </row>
    <row r="5" spans="1:27" s="326" customFormat="1" ht="18.95" customHeight="1">
      <c r="A5" s="1021" t="s">
        <v>399</v>
      </c>
      <c r="B5" s="1023" t="s">
        <v>241</v>
      </c>
      <c r="C5" s="1024"/>
      <c r="D5" s="1024"/>
      <c r="E5" s="1025" t="s">
        <v>242</v>
      </c>
      <c r="F5" s="1021" t="s">
        <v>243</v>
      </c>
      <c r="G5" s="1025" t="s">
        <v>244</v>
      </c>
      <c r="H5" s="1027" t="s">
        <v>245</v>
      </c>
      <c r="I5" s="1027" t="s">
        <v>246</v>
      </c>
      <c r="J5" s="1027" t="s">
        <v>247</v>
      </c>
      <c r="K5" s="1021" t="s">
        <v>248</v>
      </c>
      <c r="L5" s="1023" t="s">
        <v>249</v>
      </c>
      <c r="M5" s="1029"/>
      <c r="N5" s="1024"/>
      <c r="O5" s="1024"/>
      <c r="P5" s="1024"/>
      <c r="Q5" s="1030"/>
      <c r="R5" s="1021" t="s">
        <v>250</v>
      </c>
      <c r="S5" s="1027" t="s">
        <v>251</v>
      </c>
      <c r="T5" s="1027" t="s">
        <v>252</v>
      </c>
      <c r="U5" s="1027" t="s">
        <v>253</v>
      </c>
      <c r="V5" s="1027" t="s">
        <v>254</v>
      </c>
      <c r="W5" s="1021" t="s">
        <v>400</v>
      </c>
      <c r="X5" s="175"/>
      <c r="Y5" s="175"/>
    </row>
    <row r="6" spans="1:27" s="326" customFormat="1" ht="60.75" customHeight="1">
      <c r="A6" s="1022"/>
      <c r="B6" s="321" t="s">
        <v>256</v>
      </c>
      <c r="C6" s="321" t="s">
        <v>257</v>
      </c>
      <c r="D6" s="324" t="s">
        <v>258</v>
      </c>
      <c r="E6" s="1025"/>
      <c r="F6" s="1026"/>
      <c r="G6" s="1025"/>
      <c r="H6" s="1028"/>
      <c r="I6" s="1028"/>
      <c r="J6" s="1028"/>
      <c r="K6" s="1026"/>
      <c r="L6" s="323" t="s">
        <v>259</v>
      </c>
      <c r="M6" s="323" t="s">
        <v>260</v>
      </c>
      <c r="N6" s="323" t="s">
        <v>261</v>
      </c>
      <c r="O6" s="323" t="s">
        <v>262</v>
      </c>
      <c r="P6" s="323" t="s">
        <v>263</v>
      </c>
      <c r="Q6" s="323" t="s">
        <v>264</v>
      </c>
      <c r="R6" s="1026"/>
      <c r="S6" s="1028"/>
      <c r="T6" s="1028"/>
      <c r="U6" s="1028"/>
      <c r="V6" s="1028"/>
      <c r="W6" s="1026"/>
      <c r="X6" s="175"/>
      <c r="Y6" s="175"/>
    </row>
    <row r="7" spans="1:27" s="326" customFormat="1" ht="18.95" customHeight="1">
      <c r="A7" s="322" t="s">
        <v>11</v>
      </c>
      <c r="B7" s="323" t="s">
        <v>12</v>
      </c>
      <c r="C7" s="323" t="s">
        <v>13</v>
      </c>
      <c r="D7" s="323" t="s">
        <v>66</v>
      </c>
      <c r="E7" s="323" t="s">
        <v>15</v>
      </c>
      <c r="F7" s="323" t="s">
        <v>67</v>
      </c>
      <c r="G7" s="323" t="s">
        <v>110</v>
      </c>
      <c r="H7" s="323" t="s">
        <v>111</v>
      </c>
      <c r="I7" s="323" t="s">
        <v>265</v>
      </c>
      <c r="J7" s="176" t="s">
        <v>266</v>
      </c>
      <c r="K7" s="323" t="s">
        <v>267</v>
      </c>
      <c r="L7" s="323" t="s">
        <v>268</v>
      </c>
      <c r="M7" s="323" t="s">
        <v>269</v>
      </c>
      <c r="N7" s="323" t="s">
        <v>270</v>
      </c>
      <c r="O7" s="323" t="s">
        <v>271</v>
      </c>
      <c r="P7" s="323" t="s">
        <v>272</v>
      </c>
      <c r="Q7" s="323" t="s">
        <v>273</v>
      </c>
      <c r="R7" s="323" t="s">
        <v>274</v>
      </c>
      <c r="S7" s="323" t="s">
        <v>401</v>
      </c>
      <c r="T7" s="323" t="s">
        <v>275</v>
      </c>
      <c r="U7" s="323" t="s">
        <v>276</v>
      </c>
      <c r="V7" s="176" t="s">
        <v>277</v>
      </c>
      <c r="W7" s="323" t="s">
        <v>279</v>
      </c>
      <c r="X7" s="175"/>
      <c r="Y7" s="175"/>
    </row>
    <row r="8" spans="1:27" s="326" customFormat="1" ht="18.95" customHeight="1">
      <c r="A8" s="177">
        <v>0</v>
      </c>
      <c r="B8" s="178">
        <v>11603211.710744999</v>
      </c>
      <c r="C8" s="178" t="s">
        <v>130</v>
      </c>
      <c r="D8" s="178">
        <v>11603211.710744999</v>
      </c>
      <c r="E8" s="178">
        <v>1827264.2688333001</v>
      </c>
      <c r="F8" s="178">
        <v>321627.83934840001</v>
      </c>
      <c r="G8" s="178">
        <v>141383.55031580001</v>
      </c>
      <c r="H8" s="178">
        <v>405226.26172479999</v>
      </c>
      <c r="I8" s="178">
        <v>245092.4205377</v>
      </c>
      <c r="J8" s="178">
        <v>1880602.5617408</v>
      </c>
      <c r="K8" s="178">
        <v>53565.2437833</v>
      </c>
      <c r="L8" s="178">
        <v>34248.321662000002</v>
      </c>
      <c r="M8" s="178">
        <v>17641.9974678</v>
      </c>
      <c r="N8" s="178">
        <v>60511.902146799999</v>
      </c>
      <c r="O8" s="178">
        <v>3792.9769498999999</v>
      </c>
      <c r="P8" s="178">
        <v>1935.7762968</v>
      </c>
      <c r="Q8" s="178">
        <v>118130.9745233</v>
      </c>
      <c r="R8" s="178">
        <v>1386.914092</v>
      </c>
      <c r="S8" s="178">
        <v>4325449.5026396997</v>
      </c>
      <c r="T8" s="178">
        <v>3629545.0878702998</v>
      </c>
      <c r="U8" s="178" t="s">
        <v>130</v>
      </c>
      <c r="V8" s="178">
        <v>720.20190639999998</v>
      </c>
      <c r="W8" s="178">
        <v>24553206.538060803</v>
      </c>
      <c r="X8" s="175"/>
      <c r="Y8" s="175"/>
    </row>
    <row r="9" spans="1:27" s="326" customFormat="1" ht="18.95" customHeight="1">
      <c r="A9" s="179" t="s">
        <v>402</v>
      </c>
      <c r="B9" s="178" t="s">
        <v>130</v>
      </c>
      <c r="C9" s="178">
        <v>226570.05216729999</v>
      </c>
      <c r="D9" s="178">
        <v>226570.05216729999</v>
      </c>
      <c r="E9" s="178" t="s">
        <v>130</v>
      </c>
      <c r="F9" s="178">
        <v>203756.41172470001</v>
      </c>
      <c r="G9" s="178">
        <v>4967.7947120999997</v>
      </c>
      <c r="H9" s="178">
        <v>991.41547360000004</v>
      </c>
      <c r="I9" s="178">
        <v>53186.422718399997</v>
      </c>
      <c r="J9" s="178">
        <v>116960.56674759999</v>
      </c>
      <c r="K9" s="178">
        <v>158625.9016449</v>
      </c>
      <c r="L9" s="178">
        <v>45447.554035300003</v>
      </c>
      <c r="M9" s="178">
        <v>14621.1359189</v>
      </c>
      <c r="N9" s="178">
        <v>16734.161674899999</v>
      </c>
      <c r="O9" s="178">
        <v>128.07062809999999</v>
      </c>
      <c r="P9" s="178">
        <v>99.866342099999997</v>
      </c>
      <c r="Q9" s="178">
        <v>77030.788599299995</v>
      </c>
      <c r="R9" s="178">
        <v>244.1316272</v>
      </c>
      <c r="S9" s="178" t="s">
        <v>130</v>
      </c>
      <c r="T9" s="178">
        <v>47892.396032899996</v>
      </c>
      <c r="U9" s="178" t="s">
        <v>130</v>
      </c>
      <c r="V9" s="178">
        <v>0.49592000000000003</v>
      </c>
      <c r="W9" s="178">
        <v>890226.37736799999</v>
      </c>
      <c r="X9" s="175"/>
      <c r="Y9" s="175"/>
    </row>
    <row r="10" spans="1:27" s="326" customFormat="1" ht="18.95" customHeight="1">
      <c r="A10" s="179" t="s">
        <v>403</v>
      </c>
      <c r="B10" s="178" t="s">
        <v>130</v>
      </c>
      <c r="C10" s="178">
        <v>36908.9957134</v>
      </c>
      <c r="D10" s="178">
        <v>36908.9957134</v>
      </c>
      <c r="E10" s="178" t="s">
        <v>130</v>
      </c>
      <c r="F10" s="178">
        <v>2512686.1116676</v>
      </c>
      <c r="G10" s="178">
        <v>83529.527991900002</v>
      </c>
      <c r="H10" s="178" t="s">
        <v>130</v>
      </c>
      <c r="I10" s="178">
        <v>826.205737</v>
      </c>
      <c r="J10" s="178">
        <v>661.30024130000004</v>
      </c>
      <c r="K10" s="178">
        <v>622198.26474669995</v>
      </c>
      <c r="L10" s="178">
        <v>14.45</v>
      </c>
      <c r="M10" s="178" t="s">
        <v>130</v>
      </c>
      <c r="N10" s="178">
        <v>114.9419831</v>
      </c>
      <c r="O10" s="178" t="s">
        <v>130</v>
      </c>
      <c r="P10" s="178">
        <v>8.9863999999999997</v>
      </c>
      <c r="Q10" s="178">
        <v>138.37838310000001</v>
      </c>
      <c r="R10" s="178">
        <v>1.6194145</v>
      </c>
      <c r="S10" s="178" t="s">
        <v>130</v>
      </c>
      <c r="T10" s="178">
        <v>21939.6101934</v>
      </c>
      <c r="U10" s="178" t="s">
        <v>130</v>
      </c>
      <c r="V10" s="178">
        <v>62.726158699999999</v>
      </c>
      <c r="W10" s="178">
        <v>3278952.7402476002</v>
      </c>
      <c r="X10" s="175"/>
      <c r="Y10" s="175"/>
    </row>
    <row r="11" spans="1:27" s="326" customFormat="1" ht="18.95" customHeight="1">
      <c r="A11" s="179" t="s">
        <v>404</v>
      </c>
      <c r="B11" s="178" t="s">
        <v>130</v>
      </c>
      <c r="C11" s="178">
        <v>53682.0912245</v>
      </c>
      <c r="D11" s="178">
        <v>53682.0912245</v>
      </c>
      <c r="E11" s="178" t="s">
        <v>130</v>
      </c>
      <c r="F11" s="178">
        <v>451591.71741350001</v>
      </c>
      <c r="G11" s="178" t="s">
        <v>130</v>
      </c>
      <c r="H11" s="178">
        <v>438.4380208</v>
      </c>
      <c r="I11" s="178">
        <v>1184.1423070999999</v>
      </c>
      <c r="J11" s="178">
        <v>5504.3088912000003</v>
      </c>
      <c r="K11" s="178">
        <v>54940.468353900003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>
        <v>3.2906097000000001</v>
      </c>
      <c r="S11" s="178" t="s">
        <v>130</v>
      </c>
      <c r="T11" s="178">
        <v>721.31928319999997</v>
      </c>
      <c r="U11" s="178" t="s">
        <v>130</v>
      </c>
      <c r="V11" s="178" t="s">
        <v>130</v>
      </c>
      <c r="W11" s="178">
        <v>568065.77610389993</v>
      </c>
      <c r="X11" s="175"/>
      <c r="Y11" s="175"/>
    </row>
    <row r="12" spans="1:27" s="325" customFormat="1" ht="18.95" customHeight="1">
      <c r="A12" s="179" t="s">
        <v>405</v>
      </c>
      <c r="B12" s="178" t="s">
        <v>130</v>
      </c>
      <c r="C12" s="178">
        <v>223757.12211550001</v>
      </c>
      <c r="D12" s="178">
        <v>223757.12211550001</v>
      </c>
      <c r="E12" s="178" t="s">
        <v>130</v>
      </c>
      <c r="F12" s="178">
        <v>836011.84205630003</v>
      </c>
      <c r="G12" s="178" t="s">
        <v>130</v>
      </c>
      <c r="H12" s="178">
        <v>428.23294299999998</v>
      </c>
      <c r="I12" s="178">
        <v>500.86697620000001</v>
      </c>
      <c r="J12" s="178">
        <v>41434.040704899999</v>
      </c>
      <c r="K12" s="178">
        <v>436450.73750669998</v>
      </c>
      <c r="L12" s="178">
        <v>3070.9538978</v>
      </c>
      <c r="M12" s="178">
        <v>50.886042500000002</v>
      </c>
      <c r="N12" s="178">
        <v>8.6021827000000002</v>
      </c>
      <c r="O12" s="178">
        <v>5.9190388</v>
      </c>
      <c r="P12" s="178">
        <v>45.225817800000002</v>
      </c>
      <c r="Q12" s="178">
        <v>3181.5869796000002</v>
      </c>
      <c r="R12" s="178">
        <v>360</v>
      </c>
      <c r="S12" s="178" t="s">
        <v>130</v>
      </c>
      <c r="T12" s="178" t="s">
        <v>130</v>
      </c>
      <c r="U12" s="178" t="s">
        <v>130</v>
      </c>
      <c r="V12" s="178">
        <v>1364.2216269999999</v>
      </c>
      <c r="W12" s="178">
        <v>1543488.6509091998</v>
      </c>
      <c r="X12" s="175"/>
      <c r="Y12" s="175"/>
    </row>
    <row r="13" spans="1:27" s="326" customFormat="1" ht="18.95" customHeight="1">
      <c r="A13" s="179" t="s">
        <v>406</v>
      </c>
      <c r="B13" s="178" t="s">
        <v>130</v>
      </c>
      <c r="C13" s="178">
        <v>7097.8861009000002</v>
      </c>
      <c r="D13" s="178">
        <v>7097.8861009000002</v>
      </c>
      <c r="E13" s="178" t="s">
        <v>130</v>
      </c>
      <c r="F13" s="178">
        <v>1075126.3624326</v>
      </c>
      <c r="G13" s="178">
        <v>0.42178949999999998</v>
      </c>
      <c r="H13" s="178">
        <v>243.1622308</v>
      </c>
      <c r="I13" s="178">
        <v>203.63717750000001</v>
      </c>
      <c r="J13" s="178">
        <v>1099.2136410999999</v>
      </c>
      <c r="K13" s="178">
        <v>77024.8742738</v>
      </c>
      <c r="L13" s="178">
        <v>8702.2188083000001</v>
      </c>
      <c r="M13" s="178">
        <v>3</v>
      </c>
      <c r="N13" s="178">
        <v>100</v>
      </c>
      <c r="O13" s="178">
        <v>208.87609119999999</v>
      </c>
      <c r="P13" s="178">
        <v>103.953988</v>
      </c>
      <c r="Q13" s="178">
        <v>9118.0488874999992</v>
      </c>
      <c r="R13" s="178">
        <v>2389.1266934</v>
      </c>
      <c r="S13" s="178" t="s">
        <v>130</v>
      </c>
      <c r="T13" s="178" t="s">
        <v>130</v>
      </c>
      <c r="U13" s="178" t="s">
        <v>130</v>
      </c>
      <c r="V13" s="178">
        <v>225.50320350000001</v>
      </c>
      <c r="W13" s="178">
        <v>1172528.2364306001</v>
      </c>
      <c r="X13" s="175"/>
      <c r="Y13" s="175"/>
    </row>
    <row r="14" spans="1:27" s="326" customFormat="1" ht="18.95" customHeight="1">
      <c r="A14" s="179" t="s">
        <v>407</v>
      </c>
      <c r="B14" s="178" t="s">
        <v>130</v>
      </c>
      <c r="C14" s="178">
        <v>135405.72622020001</v>
      </c>
      <c r="D14" s="178">
        <v>135405.72622020001</v>
      </c>
      <c r="E14" s="178" t="s">
        <v>130</v>
      </c>
      <c r="F14" s="178">
        <v>1373541.5850643001</v>
      </c>
      <c r="G14" s="178" t="s">
        <v>130</v>
      </c>
      <c r="H14" s="178">
        <v>28.588159000000001</v>
      </c>
      <c r="I14" s="178" t="s">
        <v>130</v>
      </c>
      <c r="J14" s="178">
        <v>5360.9096968000003</v>
      </c>
      <c r="K14" s="178">
        <v>242786.02341150001</v>
      </c>
      <c r="L14" s="178">
        <v>17393.104734</v>
      </c>
      <c r="M14" s="178">
        <v>1635.828156</v>
      </c>
      <c r="N14" s="178">
        <v>71777.333316699995</v>
      </c>
      <c r="O14" s="178">
        <v>207.8887186</v>
      </c>
      <c r="P14" s="178">
        <v>453.82567770000003</v>
      </c>
      <c r="Q14" s="178">
        <v>91467.980603000004</v>
      </c>
      <c r="R14" s="178">
        <v>312.99731050000003</v>
      </c>
      <c r="S14" s="178" t="s">
        <v>130</v>
      </c>
      <c r="T14" s="178" t="s">
        <v>130</v>
      </c>
      <c r="U14" s="178" t="s">
        <v>130</v>
      </c>
      <c r="V14" s="178">
        <v>26.478379400000001</v>
      </c>
      <c r="W14" s="178">
        <v>1848930.2888447</v>
      </c>
      <c r="X14" s="175"/>
      <c r="Y14" s="175"/>
    </row>
    <row r="15" spans="1:27" s="326" customFormat="1" ht="18.95" customHeight="1">
      <c r="A15" s="179" t="s">
        <v>408</v>
      </c>
      <c r="B15" s="178" t="s">
        <v>130</v>
      </c>
      <c r="C15" s="178">
        <v>8282.0002593999998</v>
      </c>
      <c r="D15" s="178">
        <v>8282.0002593999998</v>
      </c>
      <c r="E15" s="178" t="s">
        <v>130</v>
      </c>
      <c r="F15" s="178">
        <v>478236.17103520001</v>
      </c>
      <c r="G15" s="178" t="s">
        <v>130</v>
      </c>
      <c r="H15" s="178">
        <v>611.47235539999997</v>
      </c>
      <c r="I15" s="178" t="s">
        <v>130</v>
      </c>
      <c r="J15" s="178">
        <v>2325.9275240000002</v>
      </c>
      <c r="K15" s="178">
        <v>137751.53612100001</v>
      </c>
      <c r="L15" s="178">
        <v>5567.1245353000004</v>
      </c>
      <c r="M15" s="178" t="s">
        <v>130</v>
      </c>
      <c r="N15" s="178">
        <v>270.16278890000001</v>
      </c>
      <c r="O15" s="178">
        <v>1628.9514999999999</v>
      </c>
      <c r="P15" s="178">
        <v>1525.1981486</v>
      </c>
      <c r="Q15" s="178">
        <v>8991.4369728000001</v>
      </c>
      <c r="R15" s="178">
        <v>1.907E-4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>
        <v>636198.54445849999</v>
      </c>
      <c r="X15" s="175"/>
      <c r="Y15" s="175"/>
    </row>
    <row r="16" spans="1:27" s="326" customFormat="1" ht="18.95" customHeight="1">
      <c r="A16" s="179" t="s">
        <v>409</v>
      </c>
      <c r="B16" s="178" t="s">
        <v>130</v>
      </c>
      <c r="C16" s="178">
        <v>82482.660399100001</v>
      </c>
      <c r="D16" s="178">
        <v>82482.660399100001</v>
      </c>
      <c r="E16" s="178" t="s">
        <v>130</v>
      </c>
      <c r="F16" s="178">
        <v>5365927.1285066996</v>
      </c>
      <c r="G16" s="178" t="s">
        <v>130</v>
      </c>
      <c r="H16" s="178">
        <v>307.52703079999998</v>
      </c>
      <c r="I16" s="178">
        <v>5243.4468667000001</v>
      </c>
      <c r="J16" s="178">
        <v>125155.1138608</v>
      </c>
      <c r="K16" s="178">
        <v>1800322.5720051001</v>
      </c>
      <c r="L16" s="178">
        <v>70309.421796299997</v>
      </c>
      <c r="M16" s="178">
        <v>1464.4545450999999</v>
      </c>
      <c r="N16" s="178">
        <v>7673.9306121999998</v>
      </c>
      <c r="O16" s="178">
        <v>51.655003399999998</v>
      </c>
      <c r="P16" s="178">
        <v>16.5041005</v>
      </c>
      <c r="Q16" s="178">
        <v>79515.966057499987</v>
      </c>
      <c r="R16" s="178">
        <v>842.66920919999995</v>
      </c>
      <c r="S16" s="178">
        <v>20.562576799999999</v>
      </c>
      <c r="T16" s="178" t="s">
        <v>130</v>
      </c>
      <c r="U16" s="178" t="s">
        <v>130</v>
      </c>
      <c r="V16" s="178">
        <v>2.1062726000000001</v>
      </c>
      <c r="W16" s="178">
        <v>7459819.752785298</v>
      </c>
      <c r="X16" s="175"/>
      <c r="Y16" s="175"/>
    </row>
    <row r="17" spans="1:26" s="326" customFormat="1" ht="18.95" customHeight="1">
      <c r="A17" s="179" t="s">
        <v>410</v>
      </c>
      <c r="B17" s="178" t="s">
        <v>130</v>
      </c>
      <c r="C17" s="178">
        <v>1292.7536302000001</v>
      </c>
      <c r="D17" s="178">
        <v>1292.7536302000001</v>
      </c>
      <c r="E17" s="178" t="s">
        <v>130</v>
      </c>
      <c r="F17" s="178">
        <v>317095.65201750002</v>
      </c>
      <c r="G17" s="178" t="s">
        <v>130</v>
      </c>
      <c r="H17" s="178">
        <v>545.56582479999997</v>
      </c>
      <c r="I17" s="178">
        <v>460.88434360000002</v>
      </c>
      <c r="J17" s="178" t="s">
        <v>130</v>
      </c>
      <c r="K17" s="178">
        <v>595545.74323310005</v>
      </c>
      <c r="L17" s="178">
        <v>76180.575514700002</v>
      </c>
      <c r="M17" s="178">
        <v>789.28832699999998</v>
      </c>
      <c r="N17" s="178">
        <v>567.66153059999999</v>
      </c>
      <c r="O17" s="178" t="s">
        <v>130</v>
      </c>
      <c r="P17" s="178" t="s">
        <v>130</v>
      </c>
      <c r="Q17" s="178">
        <v>77537.525372300006</v>
      </c>
      <c r="R17" s="178">
        <v>470.71438010000003</v>
      </c>
      <c r="S17" s="178" t="s">
        <v>130</v>
      </c>
      <c r="T17" s="178">
        <v>8.3519701000000008</v>
      </c>
      <c r="U17" s="178" t="s">
        <v>130</v>
      </c>
      <c r="V17" s="178" t="s">
        <v>130</v>
      </c>
      <c r="W17" s="178">
        <v>992957.19077170012</v>
      </c>
      <c r="X17" s="175"/>
      <c r="Y17" s="175"/>
    </row>
    <row r="18" spans="1:26" s="326" customFormat="1" ht="18.95" customHeight="1">
      <c r="A18" s="179" t="s">
        <v>411</v>
      </c>
      <c r="B18" s="178" t="s">
        <v>130</v>
      </c>
      <c r="C18" s="178">
        <v>45091.5371992</v>
      </c>
      <c r="D18" s="178">
        <v>45091.5371992</v>
      </c>
      <c r="E18" s="178" t="s">
        <v>130</v>
      </c>
      <c r="F18" s="178">
        <v>6696115.5370551003</v>
      </c>
      <c r="G18" s="178" t="s">
        <v>130</v>
      </c>
      <c r="H18" s="178">
        <v>138517.5</v>
      </c>
      <c r="I18" s="178">
        <v>94.185721599999994</v>
      </c>
      <c r="J18" s="178">
        <v>8377.8347620999994</v>
      </c>
      <c r="K18" s="178">
        <v>1579022.5451159</v>
      </c>
      <c r="L18" s="178">
        <v>38819.484558099997</v>
      </c>
      <c r="M18" s="178">
        <v>7084.7422088000003</v>
      </c>
      <c r="N18" s="178">
        <v>380.6943551</v>
      </c>
      <c r="O18" s="178">
        <v>500</v>
      </c>
      <c r="P18" s="178">
        <v>726.58231999999998</v>
      </c>
      <c r="Q18" s="178">
        <v>47511.503442000001</v>
      </c>
      <c r="R18" s="178">
        <v>307.93240250000002</v>
      </c>
      <c r="S18" s="178" t="s">
        <v>130</v>
      </c>
      <c r="T18" s="178">
        <v>3200.3908569</v>
      </c>
      <c r="U18" s="178" t="s">
        <v>130</v>
      </c>
      <c r="V18" s="178">
        <v>4.77876E-2</v>
      </c>
      <c r="W18" s="178">
        <v>8518239.0143429004</v>
      </c>
      <c r="X18" s="175"/>
      <c r="Y18" s="175"/>
    </row>
    <row r="19" spans="1:26" s="326" customFormat="1" ht="18.95" customHeight="1">
      <c r="A19" s="179" t="s">
        <v>412</v>
      </c>
      <c r="B19" s="178" t="s">
        <v>130</v>
      </c>
      <c r="C19" s="178">
        <v>15987.4580327</v>
      </c>
      <c r="D19" s="178">
        <v>15987.4580327</v>
      </c>
      <c r="E19" s="178" t="s">
        <v>130</v>
      </c>
      <c r="F19" s="178">
        <v>5380578.1010268005</v>
      </c>
      <c r="G19" s="178" t="s">
        <v>130</v>
      </c>
      <c r="H19" s="178">
        <v>584.92479279999998</v>
      </c>
      <c r="I19" s="178">
        <v>189.73303609999999</v>
      </c>
      <c r="J19" s="178">
        <v>327.27081399999997</v>
      </c>
      <c r="K19" s="178">
        <v>3677791.0833105999</v>
      </c>
      <c r="L19" s="178">
        <v>111276.7229069</v>
      </c>
      <c r="M19" s="178">
        <v>15703.362362600001</v>
      </c>
      <c r="N19" s="178">
        <v>3277.6863711999999</v>
      </c>
      <c r="O19" s="178">
        <v>755</v>
      </c>
      <c r="P19" s="178">
        <v>395.319232</v>
      </c>
      <c r="Q19" s="178">
        <v>131408.09087270001</v>
      </c>
      <c r="R19" s="178">
        <v>39.386684299999999</v>
      </c>
      <c r="S19" s="178" t="s">
        <v>130</v>
      </c>
      <c r="T19" s="178">
        <v>2386.3567036999998</v>
      </c>
      <c r="U19" s="178" t="s">
        <v>130</v>
      </c>
      <c r="V19" s="178" t="s">
        <v>130</v>
      </c>
      <c r="W19" s="178">
        <v>9209292.4052737001</v>
      </c>
      <c r="X19" s="175"/>
      <c r="Y19" s="175"/>
    </row>
    <row r="20" spans="1:26" s="326" customFormat="1" ht="18.95" customHeight="1">
      <c r="A20" s="179" t="s">
        <v>413</v>
      </c>
      <c r="B20" s="178" t="s">
        <v>130</v>
      </c>
      <c r="C20" s="178">
        <v>52997.050625999997</v>
      </c>
      <c r="D20" s="178">
        <v>52997.050625999997</v>
      </c>
      <c r="E20" s="178" t="s">
        <v>130</v>
      </c>
      <c r="F20" s="178">
        <v>7346498.3226194</v>
      </c>
      <c r="G20" s="178" t="s">
        <v>130</v>
      </c>
      <c r="H20" s="178">
        <v>8969.7197352999992</v>
      </c>
      <c r="I20" s="178">
        <v>1931.237224</v>
      </c>
      <c r="J20" s="178">
        <v>73415.524432100006</v>
      </c>
      <c r="K20" s="178">
        <v>991506.48707140004</v>
      </c>
      <c r="L20" s="178">
        <v>158824.41065070001</v>
      </c>
      <c r="M20" s="178">
        <v>17605.149041299999</v>
      </c>
      <c r="N20" s="178">
        <v>67884.800189400004</v>
      </c>
      <c r="O20" s="178">
        <v>1531.1603391000001</v>
      </c>
      <c r="P20" s="178">
        <v>1706.0177263</v>
      </c>
      <c r="Q20" s="178">
        <v>247551.5379468</v>
      </c>
      <c r="R20" s="178">
        <v>35546.704586200001</v>
      </c>
      <c r="S20" s="178" t="s">
        <v>130</v>
      </c>
      <c r="T20" s="178">
        <v>1462.6985298</v>
      </c>
      <c r="U20" s="178" t="s">
        <v>130</v>
      </c>
      <c r="V20" s="178" t="s">
        <v>130</v>
      </c>
      <c r="W20" s="178">
        <v>8759879.2827710006</v>
      </c>
      <c r="X20" s="175"/>
      <c r="Y20" s="175"/>
    </row>
    <row r="21" spans="1:26" s="326" customFormat="1" ht="18.95" customHeight="1">
      <c r="A21" s="179" t="s">
        <v>414</v>
      </c>
      <c r="B21" s="178" t="s">
        <v>130</v>
      </c>
      <c r="C21" s="178" t="s">
        <v>130</v>
      </c>
      <c r="D21" s="178" t="s">
        <v>130</v>
      </c>
      <c r="E21" s="178" t="s">
        <v>130</v>
      </c>
      <c r="F21" s="178">
        <v>506890.197484</v>
      </c>
      <c r="G21" s="178" t="s">
        <v>130</v>
      </c>
      <c r="H21" s="178">
        <v>25856.5896851</v>
      </c>
      <c r="I21" s="178">
        <v>6378.6775565999997</v>
      </c>
      <c r="J21" s="178">
        <v>23242.86219</v>
      </c>
      <c r="K21" s="178">
        <v>376099.84461720003</v>
      </c>
      <c r="L21" s="178">
        <v>1357.9509028</v>
      </c>
      <c r="M21" s="178">
        <v>55816.908444399996</v>
      </c>
      <c r="N21" s="178">
        <v>41832.363483200003</v>
      </c>
      <c r="O21" s="178">
        <v>7987.3610612000002</v>
      </c>
      <c r="P21" s="178">
        <v>2090.5193625000002</v>
      </c>
      <c r="Q21" s="178">
        <v>109085.1032541</v>
      </c>
      <c r="R21" s="178">
        <v>8255.1466579999997</v>
      </c>
      <c r="S21" s="178" t="s">
        <v>130</v>
      </c>
      <c r="T21" s="178" t="s">
        <v>130</v>
      </c>
      <c r="U21" s="178" t="s">
        <v>130</v>
      </c>
      <c r="V21" s="178">
        <v>14.199921399999999</v>
      </c>
      <c r="W21" s="178">
        <v>1055822.6213664</v>
      </c>
      <c r="X21" s="175"/>
      <c r="Y21" s="175"/>
    </row>
    <row r="22" spans="1:26" s="326" customFormat="1" ht="18.95" customHeight="1">
      <c r="A22" s="179" t="s">
        <v>415</v>
      </c>
      <c r="B22" s="178" t="s">
        <v>130</v>
      </c>
      <c r="C22" s="178">
        <v>35490.982414600003</v>
      </c>
      <c r="D22" s="178">
        <v>35490.982414600003</v>
      </c>
      <c r="E22" s="178" t="s">
        <v>130</v>
      </c>
      <c r="F22" s="178">
        <v>1702411.551436</v>
      </c>
      <c r="G22" s="178">
        <v>191.1651818</v>
      </c>
      <c r="H22" s="178">
        <v>12541.165190600001</v>
      </c>
      <c r="I22" s="178">
        <v>1933.5827045000001</v>
      </c>
      <c r="J22" s="178">
        <v>26587.6956599</v>
      </c>
      <c r="K22" s="178">
        <v>797000.82951229997</v>
      </c>
      <c r="L22" s="178">
        <v>53803.763750899998</v>
      </c>
      <c r="M22" s="178">
        <v>47811.375432300003</v>
      </c>
      <c r="N22" s="178">
        <v>57645.542870700003</v>
      </c>
      <c r="O22" s="178">
        <v>5923.1473821999998</v>
      </c>
      <c r="P22" s="178">
        <v>8678.7017479999995</v>
      </c>
      <c r="Q22" s="178">
        <v>173862.53118409999</v>
      </c>
      <c r="R22" s="178">
        <v>15599.3729203</v>
      </c>
      <c r="S22" s="178">
        <v>15120</v>
      </c>
      <c r="T22" s="178">
        <v>1.7160100000000001E-2</v>
      </c>
      <c r="U22" s="178" t="s">
        <v>130</v>
      </c>
      <c r="V22" s="178" t="s">
        <v>130</v>
      </c>
      <c r="W22" s="178">
        <v>2780738.8933641999</v>
      </c>
      <c r="X22" s="175"/>
      <c r="Y22" s="175"/>
    </row>
    <row r="23" spans="1:26" s="326" customFormat="1" ht="18.95" customHeight="1">
      <c r="A23" s="179" t="s">
        <v>416</v>
      </c>
      <c r="B23" s="178" t="s">
        <v>130</v>
      </c>
      <c r="C23" s="178">
        <v>11676.5245051</v>
      </c>
      <c r="D23" s="178">
        <v>11676.5245051</v>
      </c>
      <c r="E23" s="178" t="s">
        <v>130</v>
      </c>
      <c r="F23" s="178">
        <v>75679.417974199998</v>
      </c>
      <c r="G23" s="178" t="s">
        <v>130</v>
      </c>
      <c r="H23" s="178">
        <v>465.23136670000002</v>
      </c>
      <c r="I23" s="178">
        <v>15.570001700000001</v>
      </c>
      <c r="J23" s="178">
        <v>76.961466799999997</v>
      </c>
      <c r="K23" s="178">
        <v>133377.73300780001</v>
      </c>
      <c r="L23" s="178">
        <v>143090.75770849999</v>
      </c>
      <c r="M23" s="178">
        <v>265059.55367150001</v>
      </c>
      <c r="N23" s="178">
        <v>61151.643029999999</v>
      </c>
      <c r="O23" s="178">
        <v>702.2024821</v>
      </c>
      <c r="P23" s="178">
        <v>515.7723039</v>
      </c>
      <c r="Q23" s="178">
        <v>470519.92919599992</v>
      </c>
      <c r="R23" s="178">
        <v>871.91205820000005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>
        <v>692683.27957649995</v>
      </c>
      <c r="X23" s="175"/>
      <c r="Y23" s="175"/>
    </row>
    <row r="24" spans="1:26" s="326" customFormat="1" ht="18.95" customHeight="1">
      <c r="A24" s="179" t="s">
        <v>417</v>
      </c>
      <c r="B24" s="178" t="s">
        <v>130</v>
      </c>
      <c r="C24" s="178">
        <v>219652.96193719999</v>
      </c>
      <c r="D24" s="178">
        <v>219652.96193719999</v>
      </c>
      <c r="E24" s="178" t="s">
        <v>130</v>
      </c>
      <c r="F24" s="178">
        <v>258233.33250389999</v>
      </c>
      <c r="G24" s="178" t="s">
        <v>130</v>
      </c>
      <c r="H24" s="178" t="s">
        <v>130</v>
      </c>
      <c r="I24" s="178">
        <v>10774.751946</v>
      </c>
      <c r="J24" s="178">
        <v>72.418258300000005</v>
      </c>
      <c r="K24" s="178">
        <v>1779941.4684953</v>
      </c>
      <c r="L24" s="178">
        <v>263224.69978710002</v>
      </c>
      <c r="M24" s="178">
        <v>118791.728191</v>
      </c>
      <c r="N24" s="178">
        <v>407951.73755880003</v>
      </c>
      <c r="O24" s="178">
        <v>16516.030936499999</v>
      </c>
      <c r="P24" s="178">
        <v>10368.731179099999</v>
      </c>
      <c r="Q24" s="178">
        <v>816852.9276525001</v>
      </c>
      <c r="R24" s="178">
        <v>52474.117324400002</v>
      </c>
      <c r="S24" s="178" t="s">
        <v>130</v>
      </c>
      <c r="T24" s="178">
        <v>31.1</v>
      </c>
      <c r="U24" s="178" t="s">
        <v>130</v>
      </c>
      <c r="V24" s="178" t="s">
        <v>130</v>
      </c>
      <c r="W24" s="178">
        <v>3138033.0781176002</v>
      </c>
      <c r="X24" s="175"/>
      <c r="Y24" s="175"/>
    </row>
    <row r="25" spans="1:26" s="328" customFormat="1" ht="18.95" customHeight="1">
      <c r="A25" s="179" t="s">
        <v>418</v>
      </c>
      <c r="B25" s="178" t="s">
        <v>130</v>
      </c>
      <c r="C25" s="178">
        <v>24476.443414599999</v>
      </c>
      <c r="D25" s="178">
        <v>24476.443414599999</v>
      </c>
      <c r="E25" s="178" t="s">
        <v>130</v>
      </c>
      <c r="F25" s="178">
        <v>1610.2732172999999</v>
      </c>
      <c r="G25" s="178" t="s">
        <v>130</v>
      </c>
      <c r="H25" s="178">
        <v>672.57099749999998</v>
      </c>
      <c r="I25" s="178">
        <v>15.0427503</v>
      </c>
      <c r="J25" s="178">
        <v>1055.69</v>
      </c>
      <c r="K25" s="178">
        <v>6275.1868175</v>
      </c>
      <c r="L25" s="178">
        <v>84130.356452099993</v>
      </c>
      <c r="M25" s="178">
        <v>4961.3235785999996</v>
      </c>
      <c r="N25" s="178">
        <v>16166.6514494</v>
      </c>
      <c r="O25" s="178">
        <v>1040.9457046</v>
      </c>
      <c r="P25" s="178">
        <v>2796.7770215999999</v>
      </c>
      <c r="Q25" s="178">
        <v>109096.0542063</v>
      </c>
      <c r="R25" s="178">
        <v>4091.8219686000002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>
        <v>147293.08337209999</v>
      </c>
      <c r="X25" s="175"/>
      <c r="Y25" s="175"/>
      <c r="Z25" s="327"/>
    </row>
    <row r="26" spans="1:26" s="328" customFormat="1" ht="18.95" customHeight="1">
      <c r="A26" s="179" t="s">
        <v>419</v>
      </c>
      <c r="B26" s="178" t="s">
        <v>130</v>
      </c>
      <c r="C26" s="178">
        <v>44128.140359500001</v>
      </c>
      <c r="D26" s="178">
        <v>44128.140359500001</v>
      </c>
      <c r="E26" s="178" t="s">
        <v>130</v>
      </c>
      <c r="F26" s="178">
        <v>118204.1448136</v>
      </c>
      <c r="G26" s="178" t="s">
        <v>130</v>
      </c>
      <c r="H26" s="178">
        <v>1355.4998467999999</v>
      </c>
      <c r="I26" s="178">
        <v>73.898300000000006</v>
      </c>
      <c r="J26" s="178">
        <v>1223.8330363</v>
      </c>
      <c r="K26" s="178">
        <v>182560.85184690001</v>
      </c>
      <c r="L26" s="178">
        <v>380222.3717819</v>
      </c>
      <c r="M26" s="178">
        <v>319753.15973720001</v>
      </c>
      <c r="N26" s="178">
        <v>389507.16153430002</v>
      </c>
      <c r="O26" s="178">
        <v>28321.6921052</v>
      </c>
      <c r="P26" s="178">
        <v>38247.235118299999</v>
      </c>
      <c r="Q26" s="178">
        <v>1156051.6202769</v>
      </c>
      <c r="R26" s="178">
        <v>32606.1597191</v>
      </c>
      <c r="S26" s="178" t="s">
        <v>130</v>
      </c>
      <c r="T26" s="178">
        <v>3576.1911071999998</v>
      </c>
      <c r="U26" s="178" t="s">
        <v>130</v>
      </c>
      <c r="V26" s="178">
        <v>1685.8993835000001</v>
      </c>
      <c r="W26" s="178">
        <v>1541466.2386898</v>
      </c>
      <c r="X26" s="175"/>
      <c r="Y26" s="175"/>
      <c r="Z26" s="327"/>
    </row>
    <row r="27" spans="1:26" s="328" customFormat="1" ht="18.95" customHeight="1">
      <c r="A27" s="179" t="s">
        <v>420</v>
      </c>
      <c r="B27" s="178" t="s">
        <v>130</v>
      </c>
      <c r="C27" s="178">
        <v>302.58478000000002</v>
      </c>
      <c r="D27" s="178">
        <v>302.58478000000002</v>
      </c>
      <c r="E27" s="178" t="s">
        <v>130</v>
      </c>
      <c r="F27" s="178">
        <v>300.6124317</v>
      </c>
      <c r="G27" s="178" t="s">
        <v>130</v>
      </c>
      <c r="H27" s="178">
        <v>72.248382399999997</v>
      </c>
      <c r="I27" s="178">
        <v>22.262337899999999</v>
      </c>
      <c r="J27" s="178" t="s">
        <v>130</v>
      </c>
      <c r="K27" s="178">
        <v>18720.2992806</v>
      </c>
      <c r="L27" s="178">
        <v>97287.852314799995</v>
      </c>
      <c r="M27" s="178">
        <v>73575.997773700001</v>
      </c>
      <c r="N27" s="178">
        <v>106132.3379971</v>
      </c>
      <c r="O27" s="178">
        <v>186.78589460000001</v>
      </c>
      <c r="P27" s="178">
        <v>1053.5739960999999</v>
      </c>
      <c r="Q27" s="178">
        <v>278236.5479763</v>
      </c>
      <c r="R27" s="178">
        <v>10611.246118900001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308265.80130779999</v>
      </c>
      <c r="X27" s="175"/>
      <c r="Y27" s="175"/>
      <c r="Z27" s="327"/>
    </row>
    <row r="28" spans="1:26" s="328" customFormat="1" ht="18.95" customHeight="1">
      <c r="A28" s="179" t="s">
        <v>421</v>
      </c>
      <c r="B28" s="178" t="s">
        <v>130</v>
      </c>
      <c r="C28" s="178">
        <v>419000.3852209</v>
      </c>
      <c r="D28" s="178">
        <v>419000.3852209</v>
      </c>
      <c r="E28" s="178" t="s">
        <v>130</v>
      </c>
      <c r="F28" s="178">
        <v>143396.86421609999</v>
      </c>
      <c r="G28" s="178" t="s">
        <v>130</v>
      </c>
      <c r="H28" s="178">
        <v>766.63118850000001</v>
      </c>
      <c r="I28" s="178">
        <v>7644.7497161000001</v>
      </c>
      <c r="J28" s="178">
        <v>142.12</v>
      </c>
      <c r="K28" s="178">
        <v>197830.4010443</v>
      </c>
      <c r="L28" s="178">
        <v>561776.84362039994</v>
      </c>
      <c r="M28" s="178">
        <v>140681.54081189999</v>
      </c>
      <c r="N28" s="178">
        <v>214714.87753560001</v>
      </c>
      <c r="O28" s="178">
        <v>7399.5928966000001</v>
      </c>
      <c r="P28" s="178">
        <v>105529.48075659999</v>
      </c>
      <c r="Q28" s="178">
        <v>1030102.3356211</v>
      </c>
      <c r="R28" s="178">
        <v>123806.6067301</v>
      </c>
      <c r="S28" s="178" t="s">
        <v>130</v>
      </c>
      <c r="T28" s="178">
        <v>4.8257500000000002</v>
      </c>
      <c r="U28" s="178" t="s">
        <v>130</v>
      </c>
      <c r="V28" s="178">
        <v>5.2495039999999999</v>
      </c>
      <c r="W28" s="178">
        <v>1922700.1689911</v>
      </c>
      <c r="X28" s="175"/>
      <c r="Y28" s="175"/>
      <c r="Z28" s="327"/>
    </row>
    <row r="29" spans="1:26" s="328" customFormat="1" ht="18.95" customHeight="1">
      <c r="A29" s="179" t="s">
        <v>422</v>
      </c>
      <c r="B29" s="178" t="s">
        <v>130</v>
      </c>
      <c r="C29" s="178">
        <v>252257.80058380001</v>
      </c>
      <c r="D29" s="178">
        <v>252257.80058380001</v>
      </c>
      <c r="E29" s="178" t="s">
        <v>130</v>
      </c>
      <c r="F29" s="178">
        <v>2921.9117159000002</v>
      </c>
      <c r="G29" s="178" t="s">
        <v>130</v>
      </c>
      <c r="H29" s="178" t="s">
        <v>130</v>
      </c>
      <c r="I29" s="178">
        <v>1482.5849109999999</v>
      </c>
      <c r="J29" s="178">
        <v>688.68685159999995</v>
      </c>
      <c r="K29" s="178">
        <v>6209.1308718999999</v>
      </c>
      <c r="L29" s="178">
        <v>9312.1861427000003</v>
      </c>
      <c r="M29" s="178">
        <v>40985.994602600003</v>
      </c>
      <c r="N29" s="178">
        <v>1380930.6344717999</v>
      </c>
      <c r="O29" s="178">
        <v>3677.3278267000001</v>
      </c>
      <c r="P29" s="178">
        <v>33442.396932399999</v>
      </c>
      <c r="Q29" s="178">
        <v>1468348.5399761999</v>
      </c>
      <c r="R29" s="178">
        <v>42231.1313954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1774139.7863057998</v>
      </c>
      <c r="X29" s="175"/>
      <c r="Y29" s="175"/>
      <c r="Z29" s="327"/>
    </row>
    <row r="30" spans="1:26" s="328" customFormat="1" ht="18.95" customHeight="1">
      <c r="A30" s="179" t="s">
        <v>423</v>
      </c>
      <c r="B30" s="178" t="s">
        <v>130</v>
      </c>
      <c r="C30" s="178">
        <v>448513.98167800001</v>
      </c>
      <c r="D30" s="178">
        <v>448513.98167800001</v>
      </c>
      <c r="E30" s="178" t="s">
        <v>130</v>
      </c>
      <c r="F30" s="178">
        <v>21181.902069799999</v>
      </c>
      <c r="G30" s="178" t="s">
        <v>130</v>
      </c>
      <c r="H30" s="178">
        <v>111.9231261</v>
      </c>
      <c r="I30" s="178">
        <v>12.668279999999999</v>
      </c>
      <c r="J30" s="178" t="s">
        <v>130</v>
      </c>
      <c r="K30" s="178">
        <v>191754.67011939999</v>
      </c>
      <c r="L30" s="178">
        <v>1668463.7026490001</v>
      </c>
      <c r="M30" s="178">
        <v>378597.73888720002</v>
      </c>
      <c r="N30" s="178">
        <v>284480.59714059997</v>
      </c>
      <c r="O30" s="178">
        <v>7703.3544014999998</v>
      </c>
      <c r="P30" s="178">
        <v>144780.43420739999</v>
      </c>
      <c r="Q30" s="178">
        <v>2484025.8272857</v>
      </c>
      <c r="R30" s="178">
        <v>166715.18264479999</v>
      </c>
      <c r="S30" s="178" t="s">
        <v>130</v>
      </c>
      <c r="T30" s="178">
        <v>16.444091700000001</v>
      </c>
      <c r="U30" s="178" t="s">
        <v>130</v>
      </c>
      <c r="V30" s="178" t="s">
        <v>130</v>
      </c>
      <c r="W30" s="178">
        <v>3312332.5992954997</v>
      </c>
      <c r="X30" s="175"/>
      <c r="Y30" s="175"/>
      <c r="Z30" s="327"/>
    </row>
    <row r="31" spans="1:26" s="328" customFormat="1" ht="18.95" customHeight="1">
      <c r="A31" s="179" t="s">
        <v>424</v>
      </c>
      <c r="B31" s="178" t="s">
        <v>130</v>
      </c>
      <c r="C31" s="178">
        <v>13850.6098643</v>
      </c>
      <c r="D31" s="178">
        <v>13850.6098643</v>
      </c>
      <c r="E31" s="178" t="s">
        <v>130</v>
      </c>
      <c r="F31" s="178">
        <v>48941.027159099998</v>
      </c>
      <c r="G31" s="178" t="s">
        <v>130</v>
      </c>
      <c r="H31" s="178" t="s">
        <v>130</v>
      </c>
      <c r="I31" s="178">
        <v>806.51595999999995</v>
      </c>
      <c r="J31" s="178" t="s">
        <v>130</v>
      </c>
      <c r="K31" s="178">
        <v>54370.374184799999</v>
      </c>
      <c r="L31" s="178">
        <v>348259.93625199998</v>
      </c>
      <c r="M31" s="178">
        <v>160318.20592569999</v>
      </c>
      <c r="N31" s="178">
        <v>798353.02464970003</v>
      </c>
      <c r="O31" s="178">
        <v>64529.660753800003</v>
      </c>
      <c r="P31" s="178">
        <v>176640.07647629999</v>
      </c>
      <c r="Q31" s="178">
        <v>1548100.9040575</v>
      </c>
      <c r="R31" s="178">
        <v>93971.0001586</v>
      </c>
      <c r="S31" s="178" t="s">
        <v>130</v>
      </c>
      <c r="T31" s="178">
        <v>6.6224008999999997</v>
      </c>
      <c r="U31" s="178" t="s">
        <v>130</v>
      </c>
      <c r="V31" s="178">
        <v>220.27049729999999</v>
      </c>
      <c r="W31" s="178">
        <v>1760267.3242825</v>
      </c>
      <c r="X31" s="175"/>
      <c r="Y31" s="175"/>
      <c r="Z31" s="327"/>
    </row>
    <row r="32" spans="1:26" s="328" customFormat="1">
      <c r="A32" s="180" t="s">
        <v>425</v>
      </c>
      <c r="B32" s="178" t="s">
        <v>130</v>
      </c>
      <c r="C32" s="178">
        <v>72274.731788499994</v>
      </c>
      <c r="D32" s="178">
        <v>72274.731788499994</v>
      </c>
      <c r="E32" s="178" t="s">
        <v>130</v>
      </c>
      <c r="F32" s="178">
        <v>54627.450104399999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>
        <v>312722.21092600003</v>
      </c>
      <c r="L32" s="178">
        <v>2338655.7522375002</v>
      </c>
      <c r="M32" s="178">
        <v>639762.26280449994</v>
      </c>
      <c r="N32" s="178">
        <v>4722520.1957700001</v>
      </c>
      <c r="O32" s="178">
        <v>198729.0029273</v>
      </c>
      <c r="P32" s="178">
        <v>496992.4425219</v>
      </c>
      <c r="Q32" s="178">
        <v>8396659.6562612001</v>
      </c>
      <c r="R32" s="178">
        <v>873841.48247349996</v>
      </c>
      <c r="S32" s="178" t="s">
        <v>130</v>
      </c>
      <c r="T32" s="178">
        <v>9183.8241969999999</v>
      </c>
      <c r="U32" s="178">
        <v>25730.164811800001</v>
      </c>
      <c r="V32" s="178">
        <v>11.025846400000001</v>
      </c>
      <c r="W32" s="178">
        <v>9745050.5464087985</v>
      </c>
      <c r="X32" s="259"/>
      <c r="Y32" s="259"/>
    </row>
    <row r="33" spans="1:26" s="328" customFormat="1">
      <c r="A33" s="180" t="s">
        <v>426</v>
      </c>
      <c r="B33" s="178" t="s">
        <v>130</v>
      </c>
      <c r="C33" s="178">
        <v>244799.5968003</v>
      </c>
      <c r="D33" s="178">
        <v>244799.5968003</v>
      </c>
      <c r="E33" s="178" t="s">
        <v>130</v>
      </c>
      <c r="F33" s="178">
        <v>20.007324400000002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>
        <v>118903.1038328</v>
      </c>
      <c r="L33" s="178">
        <v>1526069.9307122</v>
      </c>
      <c r="M33" s="178">
        <v>407604.25665739999</v>
      </c>
      <c r="N33" s="178">
        <v>1286719.9898002001</v>
      </c>
      <c r="O33" s="178">
        <v>28426.938747299999</v>
      </c>
      <c r="P33" s="178">
        <v>47657.1696735</v>
      </c>
      <c r="Q33" s="178">
        <v>3296478.2855905998</v>
      </c>
      <c r="R33" s="178">
        <v>215412.15434119999</v>
      </c>
      <c r="S33" s="178" t="s">
        <v>130</v>
      </c>
      <c r="T33" s="178">
        <v>46.066573900000002</v>
      </c>
      <c r="U33" s="178">
        <v>65777.263617599994</v>
      </c>
      <c r="V33" s="178">
        <v>914.15098639999997</v>
      </c>
      <c r="W33" s="178">
        <v>3942350.6290671998</v>
      </c>
      <c r="X33" s="329"/>
      <c r="Y33" s="259"/>
    </row>
    <row r="34" spans="1:26" s="328" customFormat="1">
      <c r="A34" s="180" t="s">
        <v>427</v>
      </c>
      <c r="B34" s="178" t="s">
        <v>130</v>
      </c>
      <c r="C34" s="178">
        <v>57662.630749199998</v>
      </c>
      <c r="D34" s="178">
        <v>57662.630749199998</v>
      </c>
      <c r="E34" s="178" t="s">
        <v>130</v>
      </c>
      <c r="F34" s="178">
        <v>4991.1060846</v>
      </c>
      <c r="G34" s="178">
        <v>156.5</v>
      </c>
      <c r="H34" s="178" t="s">
        <v>130</v>
      </c>
      <c r="I34" s="178" t="s">
        <v>130</v>
      </c>
      <c r="J34" s="178" t="s">
        <v>130</v>
      </c>
      <c r="K34" s="178">
        <v>572137.16772320005</v>
      </c>
      <c r="L34" s="178">
        <v>5402633.8804347999</v>
      </c>
      <c r="M34" s="178">
        <v>1927227.5834704</v>
      </c>
      <c r="N34" s="178">
        <v>3214741.7568522999</v>
      </c>
      <c r="O34" s="178">
        <v>72107.9626441</v>
      </c>
      <c r="P34" s="178">
        <v>398670.22378100001</v>
      </c>
      <c r="Q34" s="178">
        <v>11015381.4071826</v>
      </c>
      <c r="R34" s="178">
        <v>2428891.8123487001</v>
      </c>
      <c r="S34" s="178" t="s">
        <v>130</v>
      </c>
      <c r="T34" s="178">
        <v>19093.4803512</v>
      </c>
      <c r="U34" s="178">
        <v>2016.7606654000001</v>
      </c>
      <c r="V34" s="178" t="s">
        <v>130</v>
      </c>
      <c r="W34" s="178">
        <v>14100330.865104903</v>
      </c>
      <c r="X34" s="259"/>
      <c r="Y34" s="259"/>
    </row>
    <row r="35" spans="1:26" s="328" customFormat="1">
      <c r="A35" s="180" t="s">
        <v>428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>
        <v>147559.23839010001</v>
      </c>
      <c r="L35" s="178">
        <v>4852777.8839454995</v>
      </c>
      <c r="M35" s="178">
        <v>1007174.8667427</v>
      </c>
      <c r="N35" s="178">
        <v>1556637.2761760999</v>
      </c>
      <c r="O35" s="178">
        <v>130230.9502483</v>
      </c>
      <c r="P35" s="178">
        <v>74666.379088999995</v>
      </c>
      <c r="Q35" s="178">
        <v>7621487.3562015994</v>
      </c>
      <c r="R35" s="178">
        <v>124899.5675439</v>
      </c>
      <c r="S35" s="178" t="s">
        <v>130</v>
      </c>
      <c r="T35" s="178">
        <v>21.2848945</v>
      </c>
      <c r="U35" s="178" t="s">
        <v>130</v>
      </c>
      <c r="V35" s="178" t="s">
        <v>130</v>
      </c>
      <c r="W35" s="178">
        <v>7893967.4470300991</v>
      </c>
      <c r="X35" s="259"/>
      <c r="Y35" s="259"/>
    </row>
    <row r="36" spans="1:26" s="328" customFormat="1" ht="12.75" customHeight="1">
      <c r="A36" s="180" t="s">
        <v>429</v>
      </c>
      <c r="B36" s="178" t="s">
        <v>130</v>
      </c>
      <c r="C36" s="178">
        <v>66158.269043399996</v>
      </c>
      <c r="D36" s="178">
        <v>66158.269043399996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>
        <v>385341.72841510002</v>
      </c>
      <c r="L36" s="178">
        <v>5803097.9217986995</v>
      </c>
      <c r="M36" s="178">
        <v>1742624.6760676999</v>
      </c>
      <c r="N36" s="178">
        <v>3956082.6291346001</v>
      </c>
      <c r="O36" s="178">
        <v>367213.34369770001</v>
      </c>
      <c r="P36" s="178">
        <v>2217057.2056296002</v>
      </c>
      <c r="Q36" s="178">
        <v>14086075.776328301</v>
      </c>
      <c r="R36" s="178">
        <v>552498.22881390003</v>
      </c>
      <c r="S36" s="178" t="s">
        <v>130</v>
      </c>
      <c r="T36" s="178">
        <v>15829.5931714</v>
      </c>
      <c r="U36" s="178" t="s">
        <v>130</v>
      </c>
      <c r="V36" s="178">
        <v>9.6025241000000001</v>
      </c>
      <c r="W36" s="178">
        <v>15105913.1982962</v>
      </c>
      <c r="X36" s="330"/>
      <c r="Y36" s="330"/>
    </row>
    <row r="37" spans="1:26" s="328" customFormat="1" ht="39.950000000000003" customHeight="1">
      <c r="A37" s="180" t="s">
        <v>430</v>
      </c>
      <c r="B37" s="178" t="s">
        <v>130</v>
      </c>
      <c r="C37" s="178">
        <v>838.39690099999996</v>
      </c>
      <c r="D37" s="178">
        <v>838.39690099999996</v>
      </c>
      <c r="E37" s="178" t="s">
        <v>130</v>
      </c>
      <c r="F37" s="178">
        <v>487.77594879999998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>
        <v>0.99537500000000001</v>
      </c>
      <c r="L37" s="178">
        <v>1112970.4219106</v>
      </c>
      <c r="M37" s="178">
        <v>762112.39526749996</v>
      </c>
      <c r="N37" s="178">
        <v>1098410.7370686999</v>
      </c>
      <c r="O37" s="178">
        <v>158780.65042359999</v>
      </c>
      <c r="P37" s="178">
        <v>575252.42188629997</v>
      </c>
      <c r="Q37" s="178">
        <v>3707526.6265567001</v>
      </c>
      <c r="R37" s="178">
        <v>833235.51677240001</v>
      </c>
      <c r="S37" s="178" t="s">
        <v>130</v>
      </c>
      <c r="T37" s="178">
        <v>2587.6967734999998</v>
      </c>
      <c r="U37" s="178" t="s">
        <v>130</v>
      </c>
      <c r="V37" s="178" t="s">
        <v>130</v>
      </c>
      <c r="W37" s="178">
        <v>4544677.0083274003</v>
      </c>
      <c r="X37" s="330"/>
      <c r="Y37" s="330"/>
    </row>
    <row r="38" spans="1:26" s="328" customFormat="1">
      <c r="A38" s="181" t="s">
        <v>431</v>
      </c>
      <c r="B38" s="181" t="s">
        <v>130</v>
      </c>
      <c r="C38" s="181">
        <v>77332.0230209</v>
      </c>
      <c r="D38" s="181">
        <v>77332.0230209</v>
      </c>
      <c r="E38" s="181" t="s">
        <v>130</v>
      </c>
      <c r="F38" s="181" t="s">
        <v>130</v>
      </c>
      <c r="G38" s="181">
        <v>202.995</v>
      </c>
      <c r="H38" s="181" t="s">
        <v>130</v>
      </c>
      <c r="I38" s="181" t="s">
        <v>130</v>
      </c>
      <c r="J38" s="181" t="s">
        <v>130</v>
      </c>
      <c r="K38" s="181">
        <v>49163.233828600001</v>
      </c>
      <c r="L38" s="181">
        <v>2055956.4639316001</v>
      </c>
      <c r="M38" s="181">
        <v>830793.82195490005</v>
      </c>
      <c r="N38" s="181">
        <v>2272739.7639540001</v>
      </c>
      <c r="O38" s="181">
        <v>34500.581385899997</v>
      </c>
      <c r="P38" s="181">
        <v>577311.44776590005</v>
      </c>
      <c r="Q38" s="181">
        <v>5771302.0789923007</v>
      </c>
      <c r="R38" s="181">
        <v>829360.40518809995</v>
      </c>
      <c r="S38" s="181" t="s">
        <v>130</v>
      </c>
      <c r="T38" s="181">
        <v>1276.0958301000001</v>
      </c>
      <c r="U38" s="181" t="s">
        <v>130</v>
      </c>
      <c r="V38" s="181" t="s">
        <v>130</v>
      </c>
      <c r="W38" s="181">
        <v>6728636.8318600003</v>
      </c>
      <c r="X38" s="331"/>
      <c r="Y38" s="331"/>
    </row>
    <row r="39" spans="1:26" s="328" customFormat="1" ht="18.2" customHeight="1">
      <c r="A39" s="182"/>
      <c r="B39" s="182"/>
      <c r="C39" s="182"/>
      <c r="D39" s="182"/>
      <c r="E39" s="182"/>
      <c r="F39" s="182"/>
      <c r="G39" s="182"/>
      <c r="H39" s="182"/>
      <c r="I39" s="182"/>
      <c r="J39" s="164"/>
      <c r="K39" s="165"/>
      <c r="L39" s="166" t="s">
        <v>233</v>
      </c>
      <c r="M39" s="167" t="s">
        <v>397</v>
      </c>
      <c r="N39" s="164"/>
      <c r="O39" s="164"/>
      <c r="P39" s="182"/>
      <c r="Q39" s="182"/>
      <c r="R39" s="182"/>
      <c r="S39" s="182"/>
      <c r="T39" s="182"/>
      <c r="U39" s="1020" t="s">
        <v>432</v>
      </c>
      <c r="V39" s="1020"/>
      <c r="W39" s="1020"/>
      <c r="X39" s="187"/>
      <c r="Y39" s="187"/>
      <c r="Z39" s="327"/>
    </row>
    <row r="40" spans="1:26" s="328" customFormat="1" ht="18.2" customHeight="1">
      <c r="A40" s="172"/>
      <c r="B40" s="183"/>
      <c r="C40" s="183"/>
      <c r="D40" s="183"/>
      <c r="E40" s="183"/>
      <c r="F40" s="183"/>
      <c r="G40" s="183"/>
      <c r="H40" s="183"/>
      <c r="I40" s="183"/>
      <c r="J40" s="165"/>
      <c r="K40" s="165"/>
      <c r="L40" s="166" t="s">
        <v>236</v>
      </c>
      <c r="M40" s="167" t="s">
        <v>237</v>
      </c>
      <c r="N40" s="164"/>
      <c r="O40" s="164"/>
      <c r="P40" s="183"/>
      <c r="Q40" s="183"/>
      <c r="R40" s="183"/>
      <c r="S40" s="183"/>
      <c r="T40" s="183"/>
      <c r="U40" s="183"/>
      <c r="V40" s="183"/>
      <c r="W40" s="163"/>
      <c r="X40" s="187"/>
      <c r="Y40" s="187"/>
      <c r="Z40" s="327"/>
    </row>
    <row r="41" spans="1:26" s="328" customFormat="1" ht="18.2" customHeight="1">
      <c r="A41" s="172"/>
      <c r="B41" s="182"/>
      <c r="C41" s="182"/>
      <c r="D41" s="182"/>
      <c r="E41" s="182"/>
      <c r="F41" s="182"/>
      <c r="G41" s="182"/>
      <c r="H41" s="182"/>
      <c r="I41" s="182"/>
      <c r="J41" s="165"/>
      <c r="K41" s="165"/>
      <c r="L41" s="169" t="s">
        <v>238</v>
      </c>
      <c r="M41" s="170" t="s">
        <v>239</v>
      </c>
      <c r="N41" s="171"/>
      <c r="O41" s="171"/>
      <c r="P41" s="184"/>
      <c r="Q41" s="184"/>
      <c r="R41" s="184"/>
      <c r="S41" s="184"/>
      <c r="T41" s="163"/>
      <c r="U41" s="163"/>
      <c r="V41" s="163"/>
      <c r="W41" s="163"/>
      <c r="X41" s="187"/>
      <c r="Y41" s="187"/>
      <c r="Z41" s="327"/>
    </row>
    <row r="42" spans="1:26" s="328" customFormat="1" ht="18.2" customHeight="1">
      <c r="A42" s="172"/>
      <c r="B42" s="185"/>
      <c r="C42" s="185"/>
      <c r="D42" s="185"/>
      <c r="E42" s="185"/>
      <c r="F42" s="185"/>
      <c r="G42" s="185"/>
      <c r="H42" s="185"/>
      <c r="I42" s="185"/>
      <c r="J42" s="185"/>
      <c r="K42" s="186"/>
      <c r="L42" s="184"/>
      <c r="M42" s="163"/>
      <c r="N42" s="184"/>
      <c r="O42" s="184"/>
      <c r="P42" s="184"/>
      <c r="Q42" s="184"/>
      <c r="R42" s="184"/>
      <c r="S42" s="184"/>
      <c r="T42" s="1020" t="s">
        <v>4</v>
      </c>
      <c r="U42" s="1020"/>
      <c r="V42" s="1020"/>
      <c r="W42" s="1020"/>
      <c r="X42" s="187"/>
      <c r="Y42" s="187"/>
      <c r="Z42" s="327"/>
    </row>
    <row r="43" spans="1:26" s="328" customFormat="1" ht="18.2" customHeight="1">
      <c r="A43" s="1021" t="s">
        <v>399</v>
      </c>
      <c r="B43" s="1023" t="s">
        <v>241</v>
      </c>
      <c r="C43" s="1024"/>
      <c r="D43" s="1024"/>
      <c r="E43" s="1025" t="s">
        <v>242</v>
      </c>
      <c r="F43" s="1025" t="s">
        <v>243</v>
      </c>
      <c r="G43" s="1025" t="s">
        <v>244</v>
      </c>
      <c r="H43" s="1027" t="s">
        <v>245</v>
      </c>
      <c r="I43" s="1027" t="s">
        <v>246</v>
      </c>
      <c r="J43" s="1027" t="s">
        <v>247</v>
      </c>
      <c r="K43" s="1021" t="s">
        <v>248</v>
      </c>
      <c r="L43" s="1023" t="s">
        <v>249</v>
      </c>
      <c r="M43" s="1029"/>
      <c r="N43" s="1024"/>
      <c r="O43" s="1024"/>
      <c r="P43" s="1024"/>
      <c r="Q43" s="1030"/>
      <c r="R43" s="1021" t="s">
        <v>250</v>
      </c>
      <c r="S43" s="1027" t="s">
        <v>251</v>
      </c>
      <c r="T43" s="1027" t="s">
        <v>252</v>
      </c>
      <c r="U43" s="1027" t="s">
        <v>253</v>
      </c>
      <c r="V43" s="1027" t="s">
        <v>254</v>
      </c>
      <c r="W43" s="1021" t="s">
        <v>400</v>
      </c>
      <c r="X43" s="187"/>
      <c r="Y43" s="187"/>
      <c r="Z43" s="327"/>
    </row>
    <row r="44" spans="1:26" s="328" customFormat="1" ht="57" customHeight="1">
      <c r="A44" s="1022"/>
      <c r="B44" s="321" t="s">
        <v>433</v>
      </c>
      <c r="C44" s="321" t="s">
        <v>257</v>
      </c>
      <c r="D44" s="324" t="s">
        <v>258</v>
      </c>
      <c r="E44" s="1025"/>
      <c r="F44" s="1025"/>
      <c r="G44" s="1025"/>
      <c r="H44" s="1028"/>
      <c r="I44" s="1028"/>
      <c r="J44" s="1028"/>
      <c r="K44" s="1026"/>
      <c r="L44" s="323" t="s">
        <v>434</v>
      </c>
      <c r="M44" s="323" t="s">
        <v>260</v>
      </c>
      <c r="N44" s="323" t="s">
        <v>261</v>
      </c>
      <c r="O44" s="323" t="s">
        <v>262</v>
      </c>
      <c r="P44" s="323" t="s">
        <v>263</v>
      </c>
      <c r="Q44" s="323" t="s">
        <v>264</v>
      </c>
      <c r="R44" s="1026"/>
      <c r="S44" s="1028"/>
      <c r="T44" s="1028"/>
      <c r="U44" s="1028"/>
      <c r="V44" s="1028"/>
      <c r="W44" s="1026"/>
      <c r="X44" s="187"/>
      <c r="Y44" s="187"/>
      <c r="Z44" s="327"/>
    </row>
    <row r="45" spans="1:26" s="328" customFormat="1" ht="18.2" customHeight="1">
      <c r="A45" s="322" t="s">
        <v>11</v>
      </c>
      <c r="B45" s="323" t="s">
        <v>12</v>
      </c>
      <c r="C45" s="323" t="s">
        <v>13</v>
      </c>
      <c r="D45" s="323" t="s">
        <v>66</v>
      </c>
      <c r="E45" s="323" t="s">
        <v>15</v>
      </c>
      <c r="F45" s="323" t="s">
        <v>67</v>
      </c>
      <c r="G45" s="323" t="s">
        <v>110</v>
      </c>
      <c r="H45" s="323" t="s">
        <v>111</v>
      </c>
      <c r="I45" s="323" t="s">
        <v>265</v>
      </c>
      <c r="J45" s="176" t="s">
        <v>266</v>
      </c>
      <c r="K45" s="323" t="s">
        <v>267</v>
      </c>
      <c r="L45" s="323" t="s">
        <v>268</v>
      </c>
      <c r="M45" s="323" t="s">
        <v>269</v>
      </c>
      <c r="N45" s="323" t="s">
        <v>270</v>
      </c>
      <c r="O45" s="323" t="s">
        <v>271</v>
      </c>
      <c r="P45" s="323" t="s">
        <v>272</v>
      </c>
      <c r="Q45" s="323" t="s">
        <v>273</v>
      </c>
      <c r="R45" s="323" t="s">
        <v>274</v>
      </c>
      <c r="S45" s="323" t="s">
        <v>401</v>
      </c>
      <c r="T45" s="323" t="s">
        <v>275</v>
      </c>
      <c r="U45" s="323" t="s">
        <v>276</v>
      </c>
      <c r="V45" s="176" t="s">
        <v>277</v>
      </c>
      <c r="W45" s="323" t="s">
        <v>279</v>
      </c>
      <c r="X45" s="187"/>
      <c r="Y45" s="187"/>
      <c r="Z45" s="327"/>
    </row>
    <row r="46" spans="1:26" s="328" customFormat="1" ht="18.2" customHeight="1">
      <c r="A46" s="188" t="s">
        <v>435</v>
      </c>
      <c r="B46" s="189" t="s">
        <v>130</v>
      </c>
      <c r="C46" s="189" t="s">
        <v>130</v>
      </c>
      <c r="D46" s="189" t="s">
        <v>130</v>
      </c>
      <c r="E46" s="189" t="s">
        <v>130</v>
      </c>
      <c r="F46" s="189" t="s">
        <v>130</v>
      </c>
      <c r="G46" s="189" t="s">
        <v>130</v>
      </c>
      <c r="H46" s="189" t="s">
        <v>130</v>
      </c>
      <c r="I46" s="189" t="s">
        <v>130</v>
      </c>
      <c r="J46" s="189" t="s">
        <v>130</v>
      </c>
      <c r="K46" s="189">
        <v>7031.3556202</v>
      </c>
      <c r="L46" s="189">
        <v>230912.25079300001</v>
      </c>
      <c r="M46" s="189">
        <v>131404.5261092</v>
      </c>
      <c r="N46" s="189">
        <v>111685.34702060001</v>
      </c>
      <c r="O46" s="189">
        <v>775.874233</v>
      </c>
      <c r="P46" s="189">
        <v>251056.59550930001</v>
      </c>
      <c r="Q46" s="189">
        <v>725834.59366509994</v>
      </c>
      <c r="R46" s="189">
        <v>92969.812129800004</v>
      </c>
      <c r="S46" s="189" t="s">
        <v>130</v>
      </c>
      <c r="T46" s="189">
        <v>402.15776879999999</v>
      </c>
      <c r="U46" s="189" t="s">
        <v>130</v>
      </c>
      <c r="V46" s="189" t="s">
        <v>130</v>
      </c>
      <c r="W46" s="189">
        <v>826237.9191839</v>
      </c>
      <c r="X46" s="187"/>
      <c r="Y46" s="187"/>
      <c r="Z46" s="327"/>
    </row>
    <row r="47" spans="1:26" s="328" customFormat="1" ht="18.2" customHeight="1">
      <c r="A47" s="188" t="s">
        <v>436</v>
      </c>
      <c r="B47" s="189" t="s">
        <v>130</v>
      </c>
      <c r="C47" s="189">
        <v>82161.103284900004</v>
      </c>
      <c r="D47" s="189">
        <v>82161.103284900004</v>
      </c>
      <c r="E47" s="189" t="s">
        <v>130</v>
      </c>
      <c r="F47" s="189">
        <v>602.24544379999998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>
        <v>257340.7500002</v>
      </c>
      <c r="L47" s="189">
        <v>607157.16964690003</v>
      </c>
      <c r="M47" s="189">
        <v>340540.63599520002</v>
      </c>
      <c r="N47" s="189">
        <v>195011.73539859999</v>
      </c>
      <c r="O47" s="189">
        <v>55171.031866500001</v>
      </c>
      <c r="P47" s="189">
        <v>582028.72999789997</v>
      </c>
      <c r="Q47" s="189">
        <v>1779909.3029050999</v>
      </c>
      <c r="R47" s="189">
        <v>923613.3813607</v>
      </c>
      <c r="S47" s="189" t="s">
        <v>130</v>
      </c>
      <c r="T47" s="189">
        <v>45010.238436899999</v>
      </c>
      <c r="U47" s="189" t="s">
        <v>130</v>
      </c>
      <c r="V47" s="189">
        <v>11.9089098</v>
      </c>
      <c r="W47" s="189">
        <v>3088648.9303413997</v>
      </c>
      <c r="X47" s="187"/>
      <c r="Y47" s="187"/>
      <c r="Z47" s="327"/>
    </row>
    <row r="48" spans="1:26" s="328" customFormat="1" ht="18.2" customHeight="1">
      <c r="A48" s="188" t="s">
        <v>437</v>
      </c>
      <c r="B48" s="189" t="s">
        <v>130</v>
      </c>
      <c r="C48" s="189">
        <v>22419.376278700001</v>
      </c>
      <c r="D48" s="189">
        <v>22419.376278700001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>
        <v>14052.5523699</v>
      </c>
      <c r="L48" s="189">
        <v>79677.5493269</v>
      </c>
      <c r="M48" s="189">
        <v>54914.587167099999</v>
      </c>
      <c r="N48" s="189">
        <v>141959.5740429</v>
      </c>
      <c r="O48" s="189">
        <v>68072.614468200001</v>
      </c>
      <c r="P48" s="189">
        <v>175981.6987523</v>
      </c>
      <c r="Q48" s="189">
        <v>520606.02375739999</v>
      </c>
      <c r="R48" s="189">
        <v>164034.28975990001</v>
      </c>
      <c r="S48" s="189" t="s">
        <v>130</v>
      </c>
      <c r="T48" s="189">
        <v>4055.2033243999999</v>
      </c>
      <c r="U48" s="189" t="s">
        <v>130</v>
      </c>
      <c r="V48" s="189" t="s">
        <v>130</v>
      </c>
      <c r="W48" s="189">
        <v>725167.44549030007</v>
      </c>
      <c r="X48" s="187"/>
      <c r="Y48" s="187"/>
      <c r="Z48" s="327"/>
    </row>
    <row r="49" spans="1:26" s="328" customFormat="1" ht="18.2" customHeight="1">
      <c r="A49" s="188" t="s">
        <v>438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>
        <v>22644.399242899999</v>
      </c>
      <c r="L49" s="189">
        <v>96319.777168400004</v>
      </c>
      <c r="M49" s="189">
        <v>116794.8098876</v>
      </c>
      <c r="N49" s="189">
        <v>39091.027785400001</v>
      </c>
      <c r="O49" s="189">
        <v>4176.1244745000004</v>
      </c>
      <c r="P49" s="189">
        <v>167915.09538509999</v>
      </c>
      <c r="Q49" s="189">
        <v>424296.83470100001</v>
      </c>
      <c r="R49" s="189">
        <v>304525.79929380002</v>
      </c>
      <c r="S49" s="189" t="s">
        <v>130</v>
      </c>
      <c r="T49" s="189">
        <v>73.093337000000005</v>
      </c>
      <c r="U49" s="189" t="s">
        <v>130</v>
      </c>
      <c r="V49" s="189">
        <v>68.806678599999998</v>
      </c>
      <c r="W49" s="189">
        <v>751608.93325330014</v>
      </c>
      <c r="X49" s="187"/>
      <c r="Y49" s="187"/>
      <c r="Z49" s="327"/>
    </row>
    <row r="50" spans="1:26" s="328" customFormat="1" ht="18.2" customHeight="1">
      <c r="A50" s="188" t="s">
        <v>439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>
        <v>2556.5863453000002</v>
      </c>
      <c r="L50" s="189">
        <v>14879.8933284</v>
      </c>
      <c r="M50" s="189">
        <v>57.057000000000002</v>
      </c>
      <c r="N50" s="189">
        <v>8231.2880234000004</v>
      </c>
      <c r="O50" s="189" t="s">
        <v>130</v>
      </c>
      <c r="P50" s="189">
        <v>40077.1352787</v>
      </c>
      <c r="Q50" s="189">
        <v>63245.373630499998</v>
      </c>
      <c r="R50" s="189">
        <v>62826.789904899997</v>
      </c>
      <c r="S50" s="189" t="s">
        <v>130</v>
      </c>
      <c r="T50" s="189">
        <v>10.751376799999999</v>
      </c>
      <c r="U50" s="189" t="s">
        <v>130</v>
      </c>
      <c r="V50" s="189" t="s">
        <v>130</v>
      </c>
      <c r="W50" s="189">
        <v>128639.5012575</v>
      </c>
      <c r="X50" s="187"/>
      <c r="Y50" s="187"/>
      <c r="Z50" s="327"/>
    </row>
    <row r="51" spans="1:26" s="328" customFormat="1" ht="18.2" customHeight="1">
      <c r="A51" s="188" t="s">
        <v>440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>
        <v>6.8860359999999998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>
        <v>32552.366194400001</v>
      </c>
      <c r="L51" s="189">
        <v>4708.8814012000003</v>
      </c>
      <c r="M51" s="189">
        <v>51108.266875000001</v>
      </c>
      <c r="N51" s="189">
        <v>761.59709250000003</v>
      </c>
      <c r="O51" s="189">
        <v>387.9793416</v>
      </c>
      <c r="P51" s="189">
        <v>148191.00851710001</v>
      </c>
      <c r="Q51" s="189">
        <v>205157.73322740002</v>
      </c>
      <c r="R51" s="189">
        <v>626298.76549430005</v>
      </c>
      <c r="S51" s="189" t="s">
        <v>130</v>
      </c>
      <c r="T51" s="189">
        <v>1885.823541</v>
      </c>
      <c r="U51" s="189" t="s">
        <v>130</v>
      </c>
      <c r="V51" s="189" t="s">
        <v>130</v>
      </c>
      <c r="W51" s="189">
        <v>865901.57449310017</v>
      </c>
      <c r="X51" s="187"/>
      <c r="Y51" s="187"/>
      <c r="Z51" s="327"/>
    </row>
    <row r="52" spans="1:26" s="328" customFormat="1" ht="18.2" customHeight="1">
      <c r="A52" s="188" t="s">
        <v>441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>
        <v>1728.20002</v>
      </c>
      <c r="M52" s="189" t="s">
        <v>130</v>
      </c>
      <c r="N52" s="189">
        <v>1478.5952339999999</v>
      </c>
      <c r="O52" s="189">
        <v>661.16644059999999</v>
      </c>
      <c r="P52" s="189">
        <v>155110.7240206</v>
      </c>
      <c r="Q52" s="189">
        <v>158978.6857152</v>
      </c>
      <c r="R52" s="189">
        <v>127743.7259439</v>
      </c>
      <c r="S52" s="189" t="s">
        <v>130</v>
      </c>
      <c r="T52" s="189">
        <v>1482.5139200000001</v>
      </c>
      <c r="U52" s="189" t="s">
        <v>130</v>
      </c>
      <c r="V52" s="189" t="s">
        <v>130</v>
      </c>
      <c r="W52" s="189">
        <v>288204.92557909997</v>
      </c>
      <c r="X52" s="187"/>
      <c r="Y52" s="187"/>
      <c r="Z52" s="327"/>
    </row>
    <row r="53" spans="1:26" s="328" customFormat="1" ht="18.2" customHeight="1">
      <c r="A53" s="188" t="s">
        <v>442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>
        <v>105</v>
      </c>
      <c r="M53" s="189">
        <v>40000</v>
      </c>
      <c r="N53" s="189">
        <v>218.02970999999999</v>
      </c>
      <c r="O53" s="189">
        <v>314.60547300000002</v>
      </c>
      <c r="P53" s="189">
        <v>152226.28818579999</v>
      </c>
      <c r="Q53" s="189">
        <v>192863.92336879999</v>
      </c>
      <c r="R53" s="189">
        <v>198320.01199679999</v>
      </c>
      <c r="S53" s="189" t="s">
        <v>130</v>
      </c>
      <c r="T53" s="189">
        <v>1614.9835968</v>
      </c>
      <c r="U53" s="189" t="s">
        <v>130</v>
      </c>
      <c r="V53" s="189" t="s">
        <v>130</v>
      </c>
      <c r="W53" s="189">
        <v>392798.9189624</v>
      </c>
      <c r="X53" s="187"/>
      <c r="Y53" s="187"/>
      <c r="Z53" s="327"/>
    </row>
    <row r="54" spans="1:26" s="328" customFormat="1" ht="18.2" customHeight="1">
      <c r="A54" s="188" t="s">
        <v>443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>
        <v>325.62374</v>
      </c>
      <c r="O54" s="189">
        <v>59.795439399999999</v>
      </c>
      <c r="P54" s="189">
        <v>67745.367201500005</v>
      </c>
      <c r="Q54" s="189">
        <v>68130.786380900012</v>
      </c>
      <c r="R54" s="189">
        <v>128316.0223506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>
        <v>196446.8087315</v>
      </c>
      <c r="X54" s="187"/>
      <c r="Y54" s="187"/>
    </row>
    <row r="55" spans="1:26" s="328" customFormat="1" ht="18.2" customHeight="1">
      <c r="A55" s="188" t="s">
        <v>444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>
        <v>15820.591259999999</v>
      </c>
      <c r="M55" s="189" t="s">
        <v>130</v>
      </c>
      <c r="N55" s="189">
        <v>78.045620999999997</v>
      </c>
      <c r="O55" s="189">
        <v>690.83889439999996</v>
      </c>
      <c r="P55" s="189">
        <v>750208.06544140005</v>
      </c>
      <c r="Q55" s="189">
        <v>766797.54121679999</v>
      </c>
      <c r="R55" s="189">
        <v>363253.14926729997</v>
      </c>
      <c r="S55" s="189" t="s">
        <v>130</v>
      </c>
      <c r="T55" s="189">
        <v>38.6743229</v>
      </c>
      <c r="U55" s="189" t="s">
        <v>130</v>
      </c>
      <c r="V55" s="189" t="s">
        <v>130</v>
      </c>
      <c r="W55" s="189">
        <v>1130089.3648069999</v>
      </c>
      <c r="X55" s="187"/>
      <c r="Y55" s="187"/>
    </row>
    <row r="56" spans="1:26" s="328" customFormat="1" ht="18.2" customHeight="1">
      <c r="A56" s="188" t="s">
        <v>445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>
        <v>54837.695417299998</v>
      </c>
      <c r="Q56" s="189">
        <v>54837.695417299998</v>
      </c>
      <c r="R56" s="189">
        <v>43579.227478000001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>
        <v>98416.922895299998</v>
      </c>
      <c r="X56" s="187"/>
      <c r="Y56" s="187"/>
    </row>
    <row r="57" spans="1:26" s="328" customFormat="1" ht="18.2" customHeight="1">
      <c r="A57" s="188" t="s">
        <v>446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>
        <v>8800</v>
      </c>
      <c r="M57" s="189" t="s">
        <v>130</v>
      </c>
      <c r="N57" s="189">
        <v>11.837580000000001</v>
      </c>
      <c r="O57" s="189">
        <v>9.0892400000000002</v>
      </c>
      <c r="P57" s="189">
        <v>175474.95129239999</v>
      </c>
      <c r="Q57" s="189">
        <v>184295.87811239998</v>
      </c>
      <c r="R57" s="189">
        <v>229255.50998460001</v>
      </c>
      <c r="S57" s="189" t="s">
        <v>130</v>
      </c>
      <c r="T57" s="189">
        <v>169.35252460000001</v>
      </c>
      <c r="U57" s="189" t="s">
        <v>130</v>
      </c>
      <c r="V57" s="189" t="s">
        <v>130</v>
      </c>
      <c r="W57" s="189">
        <v>413720.74062159995</v>
      </c>
      <c r="X57" s="187"/>
      <c r="Y57" s="187"/>
    </row>
    <row r="58" spans="1:26" s="328" customFormat="1" ht="18.2" customHeight="1">
      <c r="A58" s="188" t="s">
        <v>447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>
        <v>12168.095687499999</v>
      </c>
      <c r="Q58" s="189">
        <v>12168.095687499999</v>
      </c>
      <c r="R58" s="189">
        <v>25768.108875999998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>
        <v>37936.204563499996</v>
      </c>
      <c r="X58" s="187"/>
      <c r="Y58" s="187"/>
    </row>
    <row r="59" spans="1:26" s="328" customFormat="1" ht="18.2" customHeight="1">
      <c r="A59" s="188" t="s">
        <v>448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>
        <v>33724.072522199996</v>
      </c>
      <c r="M59" s="189" t="s">
        <v>130</v>
      </c>
      <c r="N59" s="189">
        <v>8486.5576700000001</v>
      </c>
      <c r="O59" s="189" t="s">
        <v>130</v>
      </c>
      <c r="P59" s="189">
        <v>342025.42837570002</v>
      </c>
      <c r="Q59" s="189">
        <v>384236.05856790004</v>
      </c>
      <c r="R59" s="189">
        <v>199276.37124380001</v>
      </c>
      <c r="S59" s="189" t="s">
        <v>130</v>
      </c>
      <c r="T59" s="189">
        <v>72037.618287899997</v>
      </c>
      <c r="U59" s="189" t="s">
        <v>130</v>
      </c>
      <c r="V59" s="189" t="s">
        <v>130</v>
      </c>
      <c r="W59" s="189">
        <v>655550.04809960001</v>
      </c>
      <c r="X59" s="187"/>
      <c r="Y59" s="187"/>
    </row>
    <row r="60" spans="1:26" s="328" customFormat="1" ht="18.2" customHeight="1">
      <c r="A60" s="188" t="s">
        <v>449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>
        <v>48773.1558334</v>
      </c>
      <c r="Q60" s="189">
        <v>48773.1558334</v>
      </c>
      <c r="R60" s="189">
        <v>91868.797343600003</v>
      </c>
      <c r="S60" s="189" t="s">
        <v>130</v>
      </c>
      <c r="T60" s="189" t="s">
        <v>130</v>
      </c>
      <c r="U60" s="189" t="s">
        <v>130</v>
      </c>
      <c r="V60" s="189" t="s">
        <v>130</v>
      </c>
      <c r="W60" s="189">
        <v>140641.95317699999</v>
      </c>
      <c r="X60" s="187"/>
      <c r="Y60" s="187"/>
    </row>
    <row r="61" spans="1:26" s="328" customFormat="1" ht="18.2" customHeight="1">
      <c r="A61" s="188" t="s">
        <v>450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>
        <v>37.113939999999999</v>
      </c>
      <c r="O61" s="189" t="s">
        <v>130</v>
      </c>
      <c r="P61" s="189">
        <v>115558.72641040001</v>
      </c>
      <c r="Q61" s="189">
        <v>115595.8403504</v>
      </c>
      <c r="R61" s="189">
        <v>266702.5398041</v>
      </c>
      <c r="S61" s="189" t="s">
        <v>130</v>
      </c>
      <c r="T61" s="189">
        <v>15.830013599999999</v>
      </c>
      <c r="U61" s="189" t="s">
        <v>130</v>
      </c>
      <c r="V61" s="189" t="s">
        <v>130</v>
      </c>
      <c r="W61" s="189">
        <v>382314.21016810002</v>
      </c>
      <c r="X61" s="187"/>
      <c r="Y61" s="187"/>
    </row>
    <row r="62" spans="1:26" s="328" customFormat="1" ht="18.2" customHeight="1">
      <c r="A62" s="188" t="s">
        <v>451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>
        <v>200</v>
      </c>
      <c r="O62" s="189" t="s">
        <v>130</v>
      </c>
      <c r="P62" s="189">
        <v>20120.263795899999</v>
      </c>
      <c r="Q62" s="189">
        <v>20320.263795899999</v>
      </c>
      <c r="R62" s="189">
        <v>80951.341499200003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>
        <v>101271.6052951</v>
      </c>
      <c r="X62" s="187"/>
      <c r="Y62" s="187"/>
    </row>
    <row r="63" spans="1:26" s="328" customFormat="1" ht="18.2" customHeight="1">
      <c r="A63" s="188" t="s">
        <v>452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>
        <v>25.088470000000001</v>
      </c>
      <c r="O63" s="189" t="s">
        <v>130</v>
      </c>
      <c r="P63" s="189">
        <v>43335.784592000004</v>
      </c>
      <c r="Q63" s="189">
        <v>43360.873062000006</v>
      </c>
      <c r="R63" s="189">
        <v>358453.40850209998</v>
      </c>
      <c r="S63" s="189" t="s">
        <v>130</v>
      </c>
      <c r="T63" s="189">
        <v>46612.573289400003</v>
      </c>
      <c r="U63" s="189" t="s">
        <v>130</v>
      </c>
      <c r="V63" s="189" t="s">
        <v>130</v>
      </c>
      <c r="W63" s="189">
        <v>448426.85485350003</v>
      </c>
      <c r="X63" s="187"/>
      <c r="Y63" s="187"/>
    </row>
    <row r="64" spans="1:26" s="328" customFormat="1" ht="18.2" customHeight="1">
      <c r="A64" s="188" t="s">
        <v>453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32954.469192899996</v>
      </c>
      <c r="Q64" s="189">
        <v>32954.469192899996</v>
      </c>
      <c r="R64" s="189">
        <v>54902.723276099998</v>
      </c>
      <c r="S64" s="189" t="s">
        <v>130</v>
      </c>
      <c r="T64" s="189">
        <v>124.45779</v>
      </c>
      <c r="U64" s="189" t="s">
        <v>130</v>
      </c>
      <c r="V64" s="189" t="s">
        <v>130</v>
      </c>
      <c r="W64" s="189">
        <v>87981.650259000002</v>
      </c>
      <c r="X64" s="187"/>
      <c r="Y64" s="187"/>
    </row>
    <row r="65" spans="1:25" s="328" customFormat="1" ht="18.2" customHeight="1">
      <c r="A65" s="188" t="s">
        <v>454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>
        <v>1.08857</v>
      </c>
      <c r="O65" s="189" t="s">
        <v>130</v>
      </c>
      <c r="P65" s="189">
        <v>44450.906914699997</v>
      </c>
      <c r="Q65" s="189">
        <v>44451.995484699997</v>
      </c>
      <c r="R65" s="189">
        <v>184268.70897939999</v>
      </c>
      <c r="S65" s="189" t="s">
        <v>130</v>
      </c>
      <c r="T65" s="189">
        <v>5.4448565999999996</v>
      </c>
      <c r="U65" s="189" t="s">
        <v>130</v>
      </c>
      <c r="V65" s="189">
        <v>9.8127391999999993</v>
      </c>
      <c r="W65" s="189">
        <v>228735.96205989996</v>
      </c>
      <c r="X65" s="187"/>
      <c r="Y65" s="187"/>
    </row>
    <row r="66" spans="1:25" s="328" customFormat="1" ht="18.2" customHeight="1">
      <c r="A66" s="188" t="s">
        <v>455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>
        <v>63971.219245499997</v>
      </c>
      <c r="Q66" s="189">
        <v>63971.219245499997</v>
      </c>
      <c r="R66" s="189">
        <v>64717.499949800003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>
        <v>128688.7191953</v>
      </c>
      <c r="X66" s="187"/>
      <c r="Y66" s="187"/>
    </row>
    <row r="67" spans="1:25" s="328" customFormat="1" ht="18.2" customHeight="1">
      <c r="A67" s="188" t="s">
        <v>456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>
        <v>7096.1949308000003</v>
      </c>
      <c r="Q67" s="189">
        <v>7096.1949308000003</v>
      </c>
      <c r="R67" s="189">
        <v>85862.597617199994</v>
      </c>
      <c r="S67" s="189" t="s">
        <v>130</v>
      </c>
      <c r="T67" s="189">
        <v>46624.424437000001</v>
      </c>
      <c r="U67" s="189" t="s">
        <v>130</v>
      </c>
      <c r="V67" s="189" t="s">
        <v>130</v>
      </c>
      <c r="W67" s="189">
        <v>139583.21698500001</v>
      </c>
      <c r="X67" s="187"/>
      <c r="Y67" s="187"/>
    </row>
    <row r="68" spans="1:25" s="328" customFormat="1" ht="18.2" customHeight="1">
      <c r="A68" s="188" t="s">
        <v>457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>
        <v>7899.0077499999998</v>
      </c>
      <c r="Q68" s="189">
        <v>7899.0077499999998</v>
      </c>
      <c r="R68" s="189">
        <v>11401.425099800001</v>
      </c>
      <c r="S68" s="189" t="s">
        <v>130</v>
      </c>
      <c r="T68" s="189" t="s">
        <v>130</v>
      </c>
      <c r="U68" s="189" t="s">
        <v>130</v>
      </c>
      <c r="V68" s="189" t="s">
        <v>130</v>
      </c>
      <c r="W68" s="189">
        <v>19300.4328498</v>
      </c>
      <c r="X68" s="187"/>
      <c r="Y68" s="187"/>
    </row>
    <row r="69" spans="1:25" s="332" customFormat="1" ht="18.95" customHeight="1">
      <c r="A69" s="188" t="s">
        <v>458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>
        <v>25903.4345034</v>
      </c>
      <c r="Q69" s="189">
        <v>25903.4345034</v>
      </c>
      <c r="R69" s="189">
        <v>692.43018140000004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>
        <v>26595.864684799999</v>
      </c>
      <c r="X69" s="190"/>
      <c r="Y69" s="190"/>
    </row>
    <row r="70" spans="1:25" s="332" customFormat="1" ht="36.75" customHeight="1">
      <c r="A70" s="188" t="s">
        <v>459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>
        <v>27525.393764299999</v>
      </c>
      <c r="Q70" s="189">
        <v>27525.393764299999</v>
      </c>
      <c r="R70" s="189">
        <v>258.06665199999998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>
        <v>27783.4604163</v>
      </c>
      <c r="X70" s="191"/>
      <c r="Y70" s="191"/>
    </row>
    <row r="71" spans="1:25" s="328" customFormat="1">
      <c r="A71" s="188" t="s">
        <v>460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>
        <v>5874.6290552999999</v>
      </c>
      <c r="Q71" s="189">
        <v>5874.6290552999999</v>
      </c>
      <c r="R71" s="189">
        <v>43075.043371400003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>
        <v>48949.672426700003</v>
      </c>
    </row>
    <row r="72" spans="1:25">
      <c r="A72" s="188" t="s">
        <v>461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>
        <v>10.2139819</v>
      </c>
      <c r="Q72" s="189">
        <v>10.2139819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>
        <v>10.2139819</v>
      </c>
    </row>
    <row r="73" spans="1:25">
      <c r="A73" s="188" t="s">
        <v>462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>
        <v>122.665211</v>
      </c>
      <c r="Q73" s="189">
        <v>122.665211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>
        <v>122.665211</v>
      </c>
    </row>
    <row r="74" spans="1:25">
      <c r="A74" s="188" t="s">
        <v>463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 t="s">
        <v>130</v>
      </c>
      <c r="Q74" s="189" t="s">
        <v>130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 t="s">
        <v>130</v>
      </c>
    </row>
    <row r="75" spans="1:25" ht="19.5">
      <c r="A75" s="189" t="s">
        <v>464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>
        <v>0.15941</v>
      </c>
      <c r="Q75" s="189">
        <v>0.15941</v>
      </c>
      <c r="R75" s="189">
        <v>35.251557200000001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>
        <v>35.410967200000002</v>
      </c>
    </row>
    <row r="76" spans="1:25">
      <c r="A76" s="192" t="s">
        <v>92</v>
      </c>
      <c r="B76" s="193">
        <v>11603211.710744999</v>
      </c>
      <c r="C76" s="193">
        <v>2982551.8763132999</v>
      </c>
      <c r="D76" s="193">
        <v>14585763.587058298</v>
      </c>
      <c r="E76" s="193">
        <v>1827264.2688333001</v>
      </c>
      <c r="F76" s="193">
        <v>35299299.487931691</v>
      </c>
      <c r="G76" s="193">
        <v>230431.95499109998</v>
      </c>
      <c r="H76" s="193">
        <v>598734.66807479993</v>
      </c>
      <c r="I76" s="193">
        <v>338073.48711000005</v>
      </c>
      <c r="J76" s="193">
        <v>2314314.8405196001</v>
      </c>
      <c r="K76" s="193">
        <v>16093677.958639598</v>
      </c>
      <c r="L76" s="193">
        <v>28366780.404899497</v>
      </c>
      <c r="M76" s="193">
        <v>9735073.1171252988</v>
      </c>
      <c r="N76" s="193">
        <v>22603623.347527105</v>
      </c>
      <c r="O76" s="193">
        <v>1273107.1496595002</v>
      </c>
      <c r="P76" s="193">
        <v>8437411.3491533007</v>
      </c>
      <c r="Q76" s="193">
        <v>70415995.368364722</v>
      </c>
      <c r="R76" s="193">
        <v>11184249.151296094</v>
      </c>
      <c r="S76" s="193">
        <v>4340590.0652164994</v>
      </c>
      <c r="T76" s="193">
        <v>3978992.5945654986</v>
      </c>
      <c r="U76" s="193">
        <v>93524.189094799993</v>
      </c>
      <c r="V76" s="193">
        <v>5352.7082459000003</v>
      </c>
      <c r="W76" s="193">
        <v>161306264.32994181</v>
      </c>
    </row>
    <row r="77" spans="1:25" ht="39" customHeight="1">
      <c r="A77" s="193" t="s">
        <v>465</v>
      </c>
      <c r="B77" s="194">
        <v>0</v>
      </c>
      <c r="C77" s="194">
        <v>4.2219250262164802</v>
      </c>
      <c r="D77" s="194">
        <v>0.86331513145933803</v>
      </c>
      <c r="E77" s="194">
        <v>0</v>
      </c>
      <c r="F77" s="194">
        <v>2.3301608181151798</v>
      </c>
      <c r="G77" s="194">
        <v>0.16040434540390699</v>
      </c>
      <c r="H77" s="194">
        <v>0.83262714553234696</v>
      </c>
      <c r="I77" s="194">
        <v>0.42839218071023699</v>
      </c>
      <c r="J77" s="194">
        <v>0.318747410526105</v>
      </c>
      <c r="K77" s="194">
        <v>3.20096813139277</v>
      </c>
      <c r="L77" s="194">
        <v>6.4580737823919199</v>
      </c>
      <c r="M77" s="194">
        <v>6.4680522322003897</v>
      </c>
      <c r="N77" s="194">
        <v>6.3406135878134098</v>
      </c>
      <c r="O77" s="194">
        <v>6.6200968182849902</v>
      </c>
      <c r="P77" s="194">
        <v>7.9180813981696199</v>
      </c>
      <c r="Q77" s="194">
        <v>6.5996193559846796</v>
      </c>
      <c r="R77" s="194">
        <v>7.89271984501001</v>
      </c>
      <c r="S77" s="194">
        <v>1.22013653346365E-2</v>
      </c>
      <c r="T77" s="194">
        <v>0.69744649343508303</v>
      </c>
      <c r="U77" s="194">
        <v>6.0978349876287696</v>
      </c>
      <c r="V77" s="194">
        <v>3.2128616458355901</v>
      </c>
      <c r="W77" s="194">
        <v>4.36552791342897</v>
      </c>
    </row>
    <row r="78" spans="1:25">
      <c r="A78" s="106" t="s">
        <v>137</v>
      </c>
      <c r="B78" s="163"/>
      <c r="C78" s="163"/>
      <c r="D78" s="163"/>
      <c r="E78" s="163"/>
      <c r="F78" s="163"/>
      <c r="G78" s="163"/>
      <c r="H78" s="163"/>
      <c r="I78" s="163"/>
      <c r="J78" s="163"/>
      <c r="K78" s="165"/>
      <c r="L78" s="165"/>
      <c r="M78" s="195"/>
      <c r="N78" s="165"/>
      <c r="O78" s="165"/>
      <c r="P78" s="165"/>
      <c r="Q78" s="165"/>
      <c r="R78" s="165"/>
      <c r="S78" s="165"/>
      <c r="T78" s="165"/>
      <c r="U78" s="165"/>
      <c r="V78" s="165"/>
      <c r="W78" s="165"/>
    </row>
    <row r="79" spans="1:25">
      <c r="A79" s="108" t="s">
        <v>138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</row>
    <row r="80" spans="1:25">
      <c r="A80" s="92" t="s">
        <v>139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</row>
  </sheetData>
  <mergeCells count="36">
    <mergeCell ref="T5:T6"/>
    <mergeCell ref="U5:U6"/>
    <mergeCell ref="T43:T44"/>
    <mergeCell ref="U43:U44"/>
    <mergeCell ref="V43:V44"/>
    <mergeCell ref="U39:W39"/>
    <mergeCell ref="T42:W42"/>
    <mergeCell ref="A43:A44"/>
    <mergeCell ref="B43:D43"/>
    <mergeCell ref="E43:E44"/>
    <mergeCell ref="F43:F44"/>
    <mergeCell ref="G43:G44"/>
    <mergeCell ref="H43:H44"/>
    <mergeCell ref="W43:W44"/>
    <mergeCell ref="I43:I44"/>
    <mergeCell ref="J43:J44"/>
    <mergeCell ref="K43:K44"/>
    <mergeCell ref="L43:Q43"/>
    <mergeCell ref="R43:R44"/>
    <mergeCell ref="S43:S44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</mergeCells>
  <pageMargins left="0.5" right="0.2" top="0.75" bottom="0.75" header="0.4" footer="0.4"/>
  <pageSetup paperSize="9" scale="94" firstPageNumber="56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19" zoomScale="60" workbookViewId="0">
      <selection activeCell="A99" sqref="A99:XFD101"/>
    </sheetView>
  </sheetViews>
  <sheetFormatPr defaultRowHeight="12.75"/>
  <cols>
    <col min="1" max="1" width="9.42578125" style="333" customWidth="1"/>
    <col min="2" max="2" width="9.140625" style="333" customWidth="1"/>
    <col min="3" max="3" width="8" style="333" customWidth="1"/>
    <col min="4" max="4" width="9.28515625" style="333" customWidth="1"/>
    <col min="5" max="5" width="8" style="333" customWidth="1"/>
    <col min="6" max="6" width="10.140625" style="333" customWidth="1"/>
    <col min="7" max="7" width="8.140625" style="333" customWidth="1"/>
    <col min="8" max="8" width="9.140625" style="333" customWidth="1"/>
    <col min="9" max="10" width="6.7109375" style="333" customWidth="1"/>
    <col min="11" max="11" width="7.85546875" style="333" customWidth="1"/>
    <col min="12" max="12" width="8.42578125" style="333" customWidth="1"/>
    <col min="13" max="13" width="8.85546875" style="333" customWidth="1"/>
    <col min="14" max="14" width="8.7109375" style="333" customWidth="1"/>
    <col min="15" max="15" width="9" style="333" customWidth="1"/>
    <col min="16" max="16" width="8.42578125" style="333" customWidth="1"/>
    <col min="17" max="17" width="9.5703125" style="333" customWidth="1"/>
    <col min="18" max="18" width="8.5703125" style="333" customWidth="1"/>
    <col min="19" max="19" width="9.42578125" style="333" customWidth="1"/>
    <col min="20" max="20" width="9.7109375" style="333" customWidth="1"/>
    <col min="21" max="21" width="8" style="333" customWidth="1"/>
    <col min="22" max="22" width="9" style="333" customWidth="1"/>
    <col min="23" max="23" width="11.42578125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8" customForma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331"/>
      <c r="Y1" s="331"/>
    </row>
    <row r="2" spans="1:27" s="325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4"/>
      <c r="K2" s="165"/>
      <c r="L2" s="166" t="s">
        <v>233</v>
      </c>
      <c r="M2" s="167" t="s">
        <v>397</v>
      </c>
      <c r="N2" s="164"/>
      <c r="O2" s="164"/>
      <c r="P2" s="165"/>
      <c r="Q2" s="164"/>
      <c r="R2" s="164"/>
      <c r="S2" s="164"/>
      <c r="T2" s="164"/>
      <c r="U2" s="1019" t="s">
        <v>466</v>
      </c>
      <c r="V2" s="1019"/>
      <c r="W2" s="1019"/>
      <c r="X2" s="175"/>
      <c r="Y2" s="175"/>
    </row>
    <row r="3" spans="1:27" s="326" customFormat="1" ht="18.95" customHeight="1">
      <c r="A3" s="172"/>
      <c r="B3" s="164"/>
      <c r="C3" s="164"/>
      <c r="D3" s="164"/>
      <c r="E3" s="164"/>
      <c r="F3" s="164"/>
      <c r="G3" s="164"/>
      <c r="H3" s="164"/>
      <c r="I3" s="164"/>
      <c r="J3" s="165"/>
      <c r="K3" s="165"/>
      <c r="L3" s="166" t="s">
        <v>380</v>
      </c>
      <c r="M3" s="167" t="s">
        <v>237</v>
      </c>
      <c r="N3" s="164"/>
      <c r="O3" s="164"/>
      <c r="P3" s="165"/>
      <c r="Q3" s="164"/>
      <c r="R3" s="164"/>
      <c r="S3" s="164"/>
      <c r="T3" s="164"/>
      <c r="U3" s="164"/>
      <c r="V3" s="164"/>
      <c r="W3" s="164"/>
      <c r="X3" s="175"/>
      <c r="Y3" s="175"/>
      <c r="AA3" s="259"/>
    </row>
    <row r="4" spans="1:27" s="326" customFormat="1" ht="18.95" customHeight="1">
      <c r="A4" s="172"/>
      <c r="B4" s="168"/>
      <c r="C4" s="168"/>
      <c r="D4" s="168"/>
      <c r="E4" s="168"/>
      <c r="F4" s="168"/>
      <c r="G4" s="168"/>
      <c r="H4" s="168"/>
      <c r="I4" s="168"/>
      <c r="J4" s="165"/>
      <c r="K4" s="165"/>
      <c r="L4" s="169" t="s">
        <v>238</v>
      </c>
      <c r="M4" s="170" t="s">
        <v>239</v>
      </c>
      <c r="N4" s="171"/>
      <c r="O4" s="171"/>
      <c r="P4" s="165"/>
      <c r="Q4" s="171"/>
      <c r="R4" s="171"/>
      <c r="S4" s="171"/>
      <c r="T4" s="171"/>
      <c r="U4" s="165"/>
      <c r="V4" s="165"/>
      <c r="W4" s="165"/>
      <c r="X4" s="175"/>
      <c r="Y4" s="175"/>
      <c r="AA4" s="259"/>
    </row>
    <row r="5" spans="1:27" s="326" customFormat="1" ht="18.95" customHeight="1">
      <c r="A5" s="172"/>
      <c r="B5" s="173"/>
      <c r="C5" s="173"/>
      <c r="D5" s="173"/>
      <c r="E5" s="173"/>
      <c r="F5" s="173"/>
      <c r="G5" s="173"/>
      <c r="H5" s="173"/>
      <c r="I5" s="173"/>
      <c r="J5" s="173"/>
      <c r="K5" s="174"/>
      <c r="L5" s="171"/>
      <c r="M5" s="165"/>
      <c r="N5" s="171"/>
      <c r="O5" s="171"/>
      <c r="P5" s="171"/>
      <c r="Q5" s="171"/>
      <c r="R5" s="171"/>
      <c r="S5" s="171"/>
      <c r="T5" s="171"/>
      <c r="U5" s="1020" t="s">
        <v>4</v>
      </c>
      <c r="V5" s="1020"/>
      <c r="W5" s="1020"/>
      <c r="X5" s="175"/>
      <c r="Y5" s="175"/>
    </row>
    <row r="6" spans="1:27" s="326" customFormat="1" ht="33.75" customHeight="1">
      <c r="A6" s="1021" t="s">
        <v>399</v>
      </c>
      <c r="B6" s="1023" t="s">
        <v>241</v>
      </c>
      <c r="C6" s="1024"/>
      <c r="D6" s="1024"/>
      <c r="E6" s="1025" t="s">
        <v>242</v>
      </c>
      <c r="F6" s="1021" t="s">
        <v>243</v>
      </c>
      <c r="G6" s="1025" t="s">
        <v>244</v>
      </c>
      <c r="H6" s="1027" t="s">
        <v>245</v>
      </c>
      <c r="I6" s="1027" t="s">
        <v>246</v>
      </c>
      <c r="J6" s="1027" t="s">
        <v>247</v>
      </c>
      <c r="K6" s="1021" t="s">
        <v>248</v>
      </c>
      <c r="L6" s="1023" t="s">
        <v>249</v>
      </c>
      <c r="M6" s="1029"/>
      <c r="N6" s="1024"/>
      <c r="O6" s="1024"/>
      <c r="P6" s="1024"/>
      <c r="Q6" s="1030"/>
      <c r="R6" s="1021" t="s">
        <v>250</v>
      </c>
      <c r="S6" s="1027" t="s">
        <v>251</v>
      </c>
      <c r="T6" s="1027" t="s">
        <v>252</v>
      </c>
      <c r="U6" s="1027" t="s">
        <v>253</v>
      </c>
      <c r="V6" s="1027" t="s">
        <v>254</v>
      </c>
      <c r="W6" s="1021" t="s">
        <v>400</v>
      </c>
      <c r="X6" s="175"/>
      <c r="Y6" s="175"/>
    </row>
    <row r="7" spans="1:27" s="326" customFormat="1" ht="50.25" customHeight="1">
      <c r="A7" s="1022"/>
      <c r="B7" s="321" t="s">
        <v>256</v>
      </c>
      <c r="C7" s="321" t="s">
        <v>257</v>
      </c>
      <c r="D7" s="324" t="s">
        <v>258</v>
      </c>
      <c r="E7" s="1025"/>
      <c r="F7" s="1026"/>
      <c r="G7" s="1025"/>
      <c r="H7" s="1028"/>
      <c r="I7" s="1028"/>
      <c r="J7" s="1028"/>
      <c r="K7" s="1026"/>
      <c r="L7" s="323" t="s">
        <v>259</v>
      </c>
      <c r="M7" s="323" t="s">
        <v>260</v>
      </c>
      <c r="N7" s="323" t="s">
        <v>261</v>
      </c>
      <c r="O7" s="323" t="s">
        <v>262</v>
      </c>
      <c r="P7" s="323" t="s">
        <v>263</v>
      </c>
      <c r="Q7" s="323" t="s">
        <v>264</v>
      </c>
      <c r="R7" s="1026"/>
      <c r="S7" s="1028"/>
      <c r="T7" s="1028"/>
      <c r="U7" s="1028"/>
      <c r="V7" s="1028"/>
      <c r="W7" s="1026"/>
      <c r="X7" s="175"/>
      <c r="Y7" s="175"/>
    </row>
    <row r="8" spans="1:27" s="326" customFormat="1" ht="18.95" customHeight="1">
      <c r="A8" s="322" t="s">
        <v>11</v>
      </c>
      <c r="B8" s="323" t="s">
        <v>12</v>
      </c>
      <c r="C8" s="323" t="s">
        <v>13</v>
      </c>
      <c r="D8" s="323" t="s">
        <v>66</v>
      </c>
      <c r="E8" s="323" t="s">
        <v>15</v>
      </c>
      <c r="F8" s="323" t="s">
        <v>67</v>
      </c>
      <c r="G8" s="323" t="s">
        <v>110</v>
      </c>
      <c r="H8" s="323" t="s">
        <v>111</v>
      </c>
      <c r="I8" s="323" t="s">
        <v>265</v>
      </c>
      <c r="J8" s="176" t="s">
        <v>266</v>
      </c>
      <c r="K8" s="323" t="s">
        <v>267</v>
      </c>
      <c r="L8" s="323" t="s">
        <v>268</v>
      </c>
      <c r="M8" s="323" t="s">
        <v>269</v>
      </c>
      <c r="N8" s="323" t="s">
        <v>270</v>
      </c>
      <c r="O8" s="323" t="s">
        <v>271</v>
      </c>
      <c r="P8" s="323" t="s">
        <v>272</v>
      </c>
      <c r="Q8" s="323" t="s">
        <v>273</v>
      </c>
      <c r="R8" s="323" t="s">
        <v>274</v>
      </c>
      <c r="S8" s="323" t="s">
        <v>401</v>
      </c>
      <c r="T8" s="323" t="s">
        <v>275</v>
      </c>
      <c r="U8" s="323" t="s">
        <v>276</v>
      </c>
      <c r="V8" s="176" t="s">
        <v>277</v>
      </c>
      <c r="W8" s="323" t="s">
        <v>279</v>
      </c>
      <c r="X8" s="175"/>
      <c r="Y8" s="175"/>
    </row>
    <row r="9" spans="1:27" s="326" customFormat="1" ht="18.95" customHeight="1">
      <c r="A9" s="177">
        <v>0</v>
      </c>
      <c r="B9" s="178">
        <v>2881556.9415667998</v>
      </c>
      <c r="C9" s="178" t="s">
        <v>130</v>
      </c>
      <c r="D9" s="178">
        <v>2881556.9415667998</v>
      </c>
      <c r="E9" s="178">
        <v>404411.32416700001</v>
      </c>
      <c r="F9" s="178">
        <v>29017.807092499999</v>
      </c>
      <c r="G9" s="178">
        <v>27620.3778341</v>
      </c>
      <c r="H9" s="178">
        <v>61112.964192400003</v>
      </c>
      <c r="I9" s="178">
        <v>81633.996628699999</v>
      </c>
      <c r="J9" s="178">
        <v>207173.41863219999</v>
      </c>
      <c r="K9" s="178">
        <v>30.477148</v>
      </c>
      <c r="L9" s="178" t="s">
        <v>130</v>
      </c>
      <c r="M9" s="178" t="s">
        <v>130</v>
      </c>
      <c r="N9" s="178" t="s">
        <v>130</v>
      </c>
      <c r="O9" s="178" t="s">
        <v>130</v>
      </c>
      <c r="P9" s="178" t="s">
        <v>130</v>
      </c>
      <c r="Q9" s="178" t="s">
        <v>130</v>
      </c>
      <c r="R9" s="178">
        <v>6.29162</v>
      </c>
      <c r="S9" s="178">
        <v>407018.4634521</v>
      </c>
      <c r="T9" s="178">
        <v>520897.87486869999</v>
      </c>
      <c r="U9" s="178" t="s">
        <v>130</v>
      </c>
      <c r="V9" s="178">
        <v>9.1900999999999993</v>
      </c>
      <c r="W9" s="178">
        <v>4620489.1273024995</v>
      </c>
      <c r="X9" s="175"/>
      <c r="Y9" s="175"/>
    </row>
    <row r="10" spans="1:27" s="326" customFormat="1" ht="18.95" customHeight="1">
      <c r="A10" s="179" t="s">
        <v>402</v>
      </c>
      <c r="B10" s="178" t="s">
        <v>130</v>
      </c>
      <c r="C10" s="178" t="s">
        <v>130</v>
      </c>
      <c r="D10" s="178" t="s">
        <v>130</v>
      </c>
      <c r="E10" s="178" t="s">
        <v>130</v>
      </c>
      <c r="F10" s="178" t="s">
        <v>130</v>
      </c>
      <c r="G10" s="178" t="s">
        <v>130</v>
      </c>
      <c r="H10" s="178" t="s">
        <v>130</v>
      </c>
      <c r="I10" s="178">
        <v>9219.9221476000002</v>
      </c>
      <c r="J10" s="178" t="s">
        <v>130</v>
      </c>
      <c r="K10" s="178" t="s">
        <v>130</v>
      </c>
      <c r="L10" s="178" t="s">
        <v>130</v>
      </c>
      <c r="M10" s="178" t="s">
        <v>130</v>
      </c>
      <c r="N10" s="178" t="s">
        <v>130</v>
      </c>
      <c r="O10" s="178" t="s">
        <v>130</v>
      </c>
      <c r="P10" s="178" t="s">
        <v>130</v>
      </c>
      <c r="Q10" s="178" t="s">
        <v>130</v>
      </c>
      <c r="R10" s="178" t="s">
        <v>130</v>
      </c>
      <c r="S10" s="178" t="s">
        <v>130</v>
      </c>
      <c r="T10" s="178" t="s">
        <v>130</v>
      </c>
      <c r="U10" s="178" t="s">
        <v>130</v>
      </c>
      <c r="V10" s="178" t="s">
        <v>130</v>
      </c>
      <c r="W10" s="178">
        <v>9219.9221476000002</v>
      </c>
      <c r="X10" s="175"/>
      <c r="Y10" s="175"/>
    </row>
    <row r="11" spans="1:27" s="326" customFormat="1" ht="18.95" customHeight="1">
      <c r="A11" s="179" t="s">
        <v>403</v>
      </c>
      <c r="B11" s="178" t="s">
        <v>130</v>
      </c>
      <c r="C11" s="178" t="s">
        <v>130</v>
      </c>
      <c r="D11" s="178" t="s">
        <v>130</v>
      </c>
      <c r="E11" s="178" t="s">
        <v>130</v>
      </c>
      <c r="F11" s="178" t="s">
        <v>130</v>
      </c>
      <c r="G11" s="178" t="s">
        <v>130</v>
      </c>
      <c r="H11" s="178" t="s">
        <v>130</v>
      </c>
      <c r="I11" s="178" t="s">
        <v>130</v>
      </c>
      <c r="J11" s="178" t="s">
        <v>130</v>
      </c>
      <c r="K11" s="178" t="s">
        <v>130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 t="s">
        <v>130</v>
      </c>
      <c r="S11" s="178" t="s">
        <v>130</v>
      </c>
      <c r="T11" s="178" t="s">
        <v>130</v>
      </c>
      <c r="U11" s="178" t="s">
        <v>130</v>
      </c>
      <c r="V11" s="178" t="s">
        <v>130</v>
      </c>
      <c r="W11" s="178" t="s">
        <v>130</v>
      </c>
      <c r="X11" s="175"/>
      <c r="Y11" s="175"/>
    </row>
    <row r="12" spans="1:27" s="326" customFormat="1" ht="18.95" customHeight="1">
      <c r="A12" s="179" t="s">
        <v>404</v>
      </c>
      <c r="B12" s="178" t="s">
        <v>130</v>
      </c>
      <c r="C12" s="178" t="s">
        <v>130</v>
      </c>
      <c r="D12" s="178" t="s">
        <v>130</v>
      </c>
      <c r="E12" s="178" t="s">
        <v>130</v>
      </c>
      <c r="F12" s="178" t="s">
        <v>130</v>
      </c>
      <c r="G12" s="178" t="s">
        <v>130</v>
      </c>
      <c r="H12" s="178" t="s">
        <v>130</v>
      </c>
      <c r="I12" s="178" t="s">
        <v>130</v>
      </c>
      <c r="J12" s="178" t="s">
        <v>130</v>
      </c>
      <c r="K12" s="178" t="s">
        <v>130</v>
      </c>
      <c r="L12" s="178" t="s">
        <v>130</v>
      </c>
      <c r="M12" s="178" t="s">
        <v>130</v>
      </c>
      <c r="N12" s="178" t="s">
        <v>130</v>
      </c>
      <c r="O12" s="178" t="s">
        <v>130</v>
      </c>
      <c r="P12" s="178" t="s">
        <v>130</v>
      </c>
      <c r="Q12" s="178" t="s">
        <v>130</v>
      </c>
      <c r="R12" s="178" t="s">
        <v>130</v>
      </c>
      <c r="S12" s="178" t="s">
        <v>130</v>
      </c>
      <c r="T12" s="178" t="s">
        <v>130</v>
      </c>
      <c r="U12" s="178" t="s">
        <v>130</v>
      </c>
      <c r="V12" s="178" t="s">
        <v>130</v>
      </c>
      <c r="W12" s="178" t="s">
        <v>130</v>
      </c>
      <c r="X12" s="175"/>
      <c r="Y12" s="175"/>
    </row>
    <row r="13" spans="1:27" s="325" customFormat="1" ht="18.95" customHeight="1">
      <c r="A13" s="179" t="s">
        <v>405</v>
      </c>
      <c r="B13" s="178" t="s">
        <v>130</v>
      </c>
      <c r="C13" s="178">
        <v>201.75352789999999</v>
      </c>
      <c r="D13" s="178">
        <v>201.75352789999999</v>
      </c>
      <c r="E13" s="178" t="s">
        <v>130</v>
      </c>
      <c r="F13" s="178" t="s">
        <v>130</v>
      </c>
      <c r="G13" s="178" t="s">
        <v>130</v>
      </c>
      <c r="H13" s="178" t="s">
        <v>130</v>
      </c>
      <c r="I13" s="178" t="s">
        <v>130</v>
      </c>
      <c r="J13" s="178" t="s">
        <v>130</v>
      </c>
      <c r="K13" s="178" t="s">
        <v>130</v>
      </c>
      <c r="L13" s="178" t="s">
        <v>130</v>
      </c>
      <c r="M13" s="178" t="s">
        <v>130</v>
      </c>
      <c r="N13" s="178" t="s">
        <v>130</v>
      </c>
      <c r="O13" s="178" t="s">
        <v>130</v>
      </c>
      <c r="P13" s="178" t="s">
        <v>130</v>
      </c>
      <c r="Q13" s="178" t="s">
        <v>130</v>
      </c>
      <c r="R13" s="178" t="s">
        <v>130</v>
      </c>
      <c r="S13" s="178" t="s">
        <v>130</v>
      </c>
      <c r="T13" s="178" t="s">
        <v>130</v>
      </c>
      <c r="U13" s="178" t="s">
        <v>130</v>
      </c>
      <c r="V13" s="178" t="s">
        <v>130</v>
      </c>
      <c r="W13" s="178">
        <v>201.75352789999999</v>
      </c>
      <c r="X13" s="175"/>
      <c r="Y13" s="175"/>
    </row>
    <row r="14" spans="1:27" s="326" customFormat="1" ht="18.95" customHeight="1">
      <c r="A14" s="179" t="s">
        <v>406</v>
      </c>
      <c r="B14" s="178" t="s">
        <v>130</v>
      </c>
      <c r="C14" s="178" t="s">
        <v>130</v>
      </c>
      <c r="D14" s="178" t="s">
        <v>130</v>
      </c>
      <c r="E14" s="178" t="s">
        <v>130</v>
      </c>
      <c r="F14" s="178" t="s">
        <v>130</v>
      </c>
      <c r="G14" s="178" t="s">
        <v>130</v>
      </c>
      <c r="H14" s="178" t="s">
        <v>130</v>
      </c>
      <c r="I14" s="178" t="s">
        <v>130</v>
      </c>
      <c r="J14" s="178" t="s">
        <v>130</v>
      </c>
      <c r="K14" s="178" t="s">
        <v>130</v>
      </c>
      <c r="L14" s="178" t="s">
        <v>130</v>
      </c>
      <c r="M14" s="178" t="s">
        <v>130</v>
      </c>
      <c r="N14" s="178" t="s">
        <v>130</v>
      </c>
      <c r="O14" s="178" t="s">
        <v>130</v>
      </c>
      <c r="P14" s="178" t="s">
        <v>130</v>
      </c>
      <c r="Q14" s="178" t="s">
        <v>130</v>
      </c>
      <c r="R14" s="178" t="s">
        <v>130</v>
      </c>
      <c r="S14" s="178" t="s">
        <v>130</v>
      </c>
      <c r="T14" s="178" t="s">
        <v>130</v>
      </c>
      <c r="U14" s="178" t="s">
        <v>130</v>
      </c>
      <c r="V14" s="178" t="s">
        <v>130</v>
      </c>
      <c r="W14" s="178" t="s">
        <v>130</v>
      </c>
      <c r="X14" s="175"/>
      <c r="Y14" s="175"/>
    </row>
    <row r="15" spans="1:27" s="326" customFormat="1" ht="18.95" customHeight="1">
      <c r="A15" s="179" t="s">
        <v>407</v>
      </c>
      <c r="B15" s="178" t="s">
        <v>130</v>
      </c>
      <c r="C15" s="178">
        <v>623.54053429999999</v>
      </c>
      <c r="D15" s="178">
        <v>623.54053429999999</v>
      </c>
      <c r="E15" s="178" t="s">
        <v>130</v>
      </c>
      <c r="F15" s="178" t="s">
        <v>130</v>
      </c>
      <c r="G15" s="178" t="s">
        <v>130</v>
      </c>
      <c r="H15" s="178" t="s">
        <v>130</v>
      </c>
      <c r="I15" s="178" t="s">
        <v>130</v>
      </c>
      <c r="J15" s="178" t="s">
        <v>130</v>
      </c>
      <c r="K15" s="178" t="s">
        <v>130</v>
      </c>
      <c r="L15" s="178" t="s">
        <v>130</v>
      </c>
      <c r="M15" s="178" t="s">
        <v>130</v>
      </c>
      <c r="N15" s="178" t="s">
        <v>130</v>
      </c>
      <c r="O15" s="178" t="s">
        <v>130</v>
      </c>
      <c r="P15" s="178" t="s">
        <v>130</v>
      </c>
      <c r="Q15" s="178" t="s">
        <v>130</v>
      </c>
      <c r="R15" s="178" t="s">
        <v>130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>
        <v>623.54053429999999</v>
      </c>
      <c r="X15" s="175"/>
      <c r="Y15" s="175"/>
    </row>
    <row r="16" spans="1:27" s="326" customFormat="1" ht="18.95" customHeight="1">
      <c r="A16" s="179" t="s">
        <v>408</v>
      </c>
      <c r="B16" s="178" t="s">
        <v>130</v>
      </c>
      <c r="C16" s="178" t="s">
        <v>130</v>
      </c>
      <c r="D16" s="178" t="s">
        <v>130</v>
      </c>
      <c r="E16" s="178" t="s">
        <v>130</v>
      </c>
      <c r="F16" s="178" t="s">
        <v>130</v>
      </c>
      <c r="G16" s="178" t="s">
        <v>130</v>
      </c>
      <c r="H16" s="178" t="s">
        <v>130</v>
      </c>
      <c r="I16" s="178" t="s">
        <v>130</v>
      </c>
      <c r="J16" s="178" t="s">
        <v>130</v>
      </c>
      <c r="K16" s="178" t="s">
        <v>130</v>
      </c>
      <c r="L16" s="178" t="s">
        <v>130</v>
      </c>
      <c r="M16" s="178" t="s">
        <v>130</v>
      </c>
      <c r="N16" s="178" t="s">
        <v>130</v>
      </c>
      <c r="O16" s="178" t="s">
        <v>130</v>
      </c>
      <c r="P16" s="178" t="s">
        <v>130</v>
      </c>
      <c r="Q16" s="178" t="s">
        <v>130</v>
      </c>
      <c r="R16" s="178" t="s">
        <v>130</v>
      </c>
      <c r="S16" s="178" t="s">
        <v>130</v>
      </c>
      <c r="T16" s="178" t="s">
        <v>130</v>
      </c>
      <c r="U16" s="178" t="s">
        <v>130</v>
      </c>
      <c r="V16" s="178" t="s">
        <v>130</v>
      </c>
      <c r="W16" s="178" t="s">
        <v>130</v>
      </c>
      <c r="X16" s="175"/>
      <c r="Y16" s="175"/>
    </row>
    <row r="17" spans="1:26" s="326" customFormat="1" ht="18.95" customHeight="1">
      <c r="A17" s="179" t="s">
        <v>409</v>
      </c>
      <c r="B17" s="178" t="s">
        <v>130</v>
      </c>
      <c r="C17" s="178" t="s">
        <v>130</v>
      </c>
      <c r="D17" s="178" t="s">
        <v>130</v>
      </c>
      <c r="E17" s="178" t="s">
        <v>130</v>
      </c>
      <c r="F17" s="178" t="s">
        <v>130</v>
      </c>
      <c r="G17" s="178" t="s">
        <v>130</v>
      </c>
      <c r="H17" s="178" t="s">
        <v>130</v>
      </c>
      <c r="I17" s="178" t="s">
        <v>130</v>
      </c>
      <c r="J17" s="178">
        <v>119392</v>
      </c>
      <c r="K17" s="178">
        <v>106874.27248499999</v>
      </c>
      <c r="L17" s="178" t="s">
        <v>130</v>
      </c>
      <c r="M17" s="178" t="s">
        <v>130</v>
      </c>
      <c r="N17" s="178" t="s">
        <v>130</v>
      </c>
      <c r="O17" s="178" t="s">
        <v>130</v>
      </c>
      <c r="P17" s="178" t="s">
        <v>130</v>
      </c>
      <c r="Q17" s="178" t="s">
        <v>130</v>
      </c>
      <c r="R17" s="178" t="s">
        <v>130</v>
      </c>
      <c r="S17" s="178" t="s">
        <v>130</v>
      </c>
      <c r="T17" s="178" t="s">
        <v>130</v>
      </c>
      <c r="U17" s="178" t="s">
        <v>130</v>
      </c>
      <c r="V17" s="178" t="s">
        <v>130</v>
      </c>
      <c r="W17" s="178">
        <v>226266.27248499999</v>
      </c>
      <c r="X17" s="175"/>
      <c r="Y17" s="175"/>
    </row>
    <row r="18" spans="1:26" s="326" customFormat="1" ht="18.95" customHeight="1">
      <c r="A18" s="179" t="s">
        <v>410</v>
      </c>
      <c r="B18" s="178" t="s">
        <v>130</v>
      </c>
      <c r="C18" s="178" t="s">
        <v>130</v>
      </c>
      <c r="D18" s="178" t="s">
        <v>130</v>
      </c>
      <c r="E18" s="178" t="s">
        <v>130</v>
      </c>
      <c r="F18" s="178" t="s">
        <v>130</v>
      </c>
      <c r="G18" s="178" t="s">
        <v>130</v>
      </c>
      <c r="H18" s="178" t="s">
        <v>130</v>
      </c>
      <c r="I18" s="178" t="s">
        <v>130</v>
      </c>
      <c r="J18" s="178" t="s">
        <v>130</v>
      </c>
      <c r="K18" s="178" t="s">
        <v>130</v>
      </c>
      <c r="L18" s="178" t="s">
        <v>130</v>
      </c>
      <c r="M18" s="178" t="s">
        <v>130</v>
      </c>
      <c r="N18" s="178" t="s">
        <v>130</v>
      </c>
      <c r="O18" s="178" t="s">
        <v>130</v>
      </c>
      <c r="P18" s="178" t="s">
        <v>130</v>
      </c>
      <c r="Q18" s="178" t="s">
        <v>130</v>
      </c>
      <c r="R18" s="178" t="s">
        <v>130</v>
      </c>
      <c r="S18" s="178" t="s">
        <v>130</v>
      </c>
      <c r="T18" s="178" t="s">
        <v>130</v>
      </c>
      <c r="U18" s="178" t="s">
        <v>130</v>
      </c>
      <c r="V18" s="178" t="s">
        <v>130</v>
      </c>
      <c r="W18" s="178" t="s">
        <v>130</v>
      </c>
      <c r="X18" s="175"/>
      <c r="Y18" s="175"/>
    </row>
    <row r="19" spans="1:26" s="326" customFormat="1" ht="18.95" customHeight="1">
      <c r="A19" s="179" t="s">
        <v>411</v>
      </c>
      <c r="B19" s="178" t="s">
        <v>130</v>
      </c>
      <c r="C19" s="178" t="s">
        <v>130</v>
      </c>
      <c r="D19" s="178" t="s">
        <v>130</v>
      </c>
      <c r="E19" s="178" t="s">
        <v>130</v>
      </c>
      <c r="F19" s="178">
        <v>5803807.7517256001</v>
      </c>
      <c r="G19" s="178" t="s">
        <v>130</v>
      </c>
      <c r="H19" s="178" t="s">
        <v>130</v>
      </c>
      <c r="I19" s="178" t="s">
        <v>130</v>
      </c>
      <c r="J19" s="178" t="s">
        <v>130</v>
      </c>
      <c r="K19" s="178">
        <v>416336.42829130002</v>
      </c>
      <c r="L19" s="178" t="s">
        <v>130</v>
      </c>
      <c r="M19" s="178" t="s">
        <v>130</v>
      </c>
      <c r="N19" s="178" t="s">
        <v>130</v>
      </c>
      <c r="O19" s="178" t="s">
        <v>130</v>
      </c>
      <c r="P19" s="178" t="s">
        <v>130</v>
      </c>
      <c r="Q19" s="178" t="s">
        <v>130</v>
      </c>
      <c r="R19" s="178" t="s">
        <v>130</v>
      </c>
      <c r="S19" s="178" t="s">
        <v>130</v>
      </c>
      <c r="T19" s="178" t="s">
        <v>130</v>
      </c>
      <c r="U19" s="178" t="s">
        <v>130</v>
      </c>
      <c r="V19" s="178" t="s">
        <v>130</v>
      </c>
      <c r="W19" s="178">
        <v>6220144.1800169004</v>
      </c>
      <c r="X19" s="175"/>
      <c r="Y19" s="175"/>
    </row>
    <row r="20" spans="1:26" s="326" customFormat="1" ht="18.95" customHeight="1">
      <c r="A20" s="179" t="s">
        <v>412</v>
      </c>
      <c r="B20" s="178" t="s">
        <v>130</v>
      </c>
      <c r="C20" s="178" t="s">
        <v>130</v>
      </c>
      <c r="D20" s="178" t="s">
        <v>130</v>
      </c>
      <c r="E20" s="178" t="s">
        <v>130</v>
      </c>
      <c r="F20" s="178">
        <v>4673955.2249087999</v>
      </c>
      <c r="G20" s="178" t="s">
        <v>130</v>
      </c>
      <c r="H20" s="178" t="s">
        <v>130</v>
      </c>
      <c r="I20" s="178" t="s">
        <v>130</v>
      </c>
      <c r="J20" s="178" t="s">
        <v>130</v>
      </c>
      <c r="K20" s="178">
        <v>3357037.4140790999</v>
      </c>
      <c r="L20" s="178" t="s">
        <v>130</v>
      </c>
      <c r="M20" s="178" t="s">
        <v>130</v>
      </c>
      <c r="N20" s="178" t="s">
        <v>130</v>
      </c>
      <c r="O20" s="178" t="s">
        <v>130</v>
      </c>
      <c r="P20" s="178" t="s">
        <v>130</v>
      </c>
      <c r="Q20" s="178" t="s">
        <v>130</v>
      </c>
      <c r="R20" s="178" t="s">
        <v>130</v>
      </c>
      <c r="S20" s="178" t="s">
        <v>130</v>
      </c>
      <c r="T20" s="178" t="s">
        <v>130</v>
      </c>
      <c r="U20" s="178" t="s">
        <v>130</v>
      </c>
      <c r="V20" s="178" t="s">
        <v>130</v>
      </c>
      <c r="W20" s="178">
        <v>8030992.6389878998</v>
      </c>
      <c r="X20" s="175"/>
      <c r="Y20" s="175"/>
    </row>
    <row r="21" spans="1:26" s="326" customFormat="1" ht="18.95" customHeight="1">
      <c r="A21" s="179" t="s">
        <v>413</v>
      </c>
      <c r="B21" s="178" t="s">
        <v>130</v>
      </c>
      <c r="C21" s="178">
        <v>8.5489250999999999</v>
      </c>
      <c r="D21" s="178">
        <v>8.5489250999999999</v>
      </c>
      <c r="E21" s="178" t="s">
        <v>130</v>
      </c>
      <c r="F21" s="178">
        <v>1152061.7958472001</v>
      </c>
      <c r="G21" s="178" t="s">
        <v>130</v>
      </c>
      <c r="H21" s="178" t="s">
        <v>130</v>
      </c>
      <c r="I21" s="178" t="s">
        <v>130</v>
      </c>
      <c r="J21" s="178" t="s">
        <v>130</v>
      </c>
      <c r="K21" s="178">
        <v>334774.84532560001</v>
      </c>
      <c r="L21" s="178" t="s">
        <v>130</v>
      </c>
      <c r="M21" s="178" t="s">
        <v>130</v>
      </c>
      <c r="N21" s="178" t="s">
        <v>130</v>
      </c>
      <c r="O21" s="178" t="s">
        <v>130</v>
      </c>
      <c r="P21" s="178" t="s">
        <v>130</v>
      </c>
      <c r="Q21" s="178" t="s">
        <v>130</v>
      </c>
      <c r="R21" s="178">
        <v>19485.957863600001</v>
      </c>
      <c r="S21" s="178" t="s">
        <v>130</v>
      </c>
      <c r="T21" s="178" t="s">
        <v>130</v>
      </c>
      <c r="U21" s="178" t="s">
        <v>130</v>
      </c>
      <c r="V21" s="178" t="s">
        <v>130</v>
      </c>
      <c r="W21" s="178">
        <v>1506331.1479615001</v>
      </c>
      <c r="X21" s="175"/>
      <c r="Y21" s="175"/>
    </row>
    <row r="22" spans="1:26" s="326" customFormat="1" ht="18.95" customHeight="1">
      <c r="A22" s="179" t="s">
        <v>414</v>
      </c>
      <c r="B22" s="178" t="s">
        <v>130</v>
      </c>
      <c r="C22" s="178" t="s">
        <v>130</v>
      </c>
      <c r="D22" s="178" t="s">
        <v>130</v>
      </c>
      <c r="E22" s="178" t="s">
        <v>130</v>
      </c>
      <c r="F22" s="178" t="s">
        <v>130</v>
      </c>
      <c r="G22" s="178" t="s">
        <v>130</v>
      </c>
      <c r="H22" s="178" t="s">
        <v>130</v>
      </c>
      <c r="I22" s="178" t="s">
        <v>130</v>
      </c>
      <c r="J22" s="178" t="s">
        <v>130</v>
      </c>
      <c r="K22" s="178">
        <v>66565.061662599997</v>
      </c>
      <c r="L22" s="178" t="s">
        <v>130</v>
      </c>
      <c r="M22" s="178" t="s">
        <v>130</v>
      </c>
      <c r="N22" s="178" t="s">
        <v>130</v>
      </c>
      <c r="O22" s="178" t="s">
        <v>130</v>
      </c>
      <c r="P22" s="178">
        <v>6.9950000000000001</v>
      </c>
      <c r="Q22" s="178">
        <v>6.9950000000000001</v>
      </c>
      <c r="R22" s="178" t="s">
        <v>130</v>
      </c>
      <c r="S22" s="178" t="s">
        <v>130</v>
      </c>
      <c r="T22" s="178" t="s">
        <v>130</v>
      </c>
      <c r="U22" s="178" t="s">
        <v>130</v>
      </c>
      <c r="V22" s="178" t="s">
        <v>130</v>
      </c>
      <c r="W22" s="178">
        <v>66572.056662599993</v>
      </c>
      <c r="X22" s="175"/>
      <c r="Y22" s="175"/>
    </row>
    <row r="23" spans="1:26" s="326" customFormat="1" ht="18.95" customHeight="1">
      <c r="A23" s="179" t="s">
        <v>415</v>
      </c>
      <c r="B23" s="178" t="s">
        <v>130</v>
      </c>
      <c r="C23" s="178" t="s">
        <v>130</v>
      </c>
      <c r="D23" s="178" t="s">
        <v>130</v>
      </c>
      <c r="E23" s="178" t="s">
        <v>130</v>
      </c>
      <c r="F23" s="178">
        <v>99109.011696700007</v>
      </c>
      <c r="G23" s="178" t="s">
        <v>130</v>
      </c>
      <c r="H23" s="178" t="s">
        <v>130</v>
      </c>
      <c r="I23" s="178" t="s">
        <v>130</v>
      </c>
      <c r="J23" s="178" t="s">
        <v>130</v>
      </c>
      <c r="K23" s="178">
        <v>511447.66516129998</v>
      </c>
      <c r="L23" s="178">
        <v>3997.5357985999999</v>
      </c>
      <c r="M23" s="178" t="s">
        <v>130</v>
      </c>
      <c r="N23" s="178" t="s">
        <v>130</v>
      </c>
      <c r="O23" s="178" t="s">
        <v>130</v>
      </c>
      <c r="P23" s="178">
        <v>2829.6693217000002</v>
      </c>
      <c r="Q23" s="178">
        <v>6827.2051203000001</v>
      </c>
      <c r="R23" s="178" t="s">
        <v>130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>
        <v>617383.88197829993</v>
      </c>
      <c r="X23" s="175"/>
      <c r="Y23" s="175"/>
    </row>
    <row r="24" spans="1:26" s="326" customFormat="1" ht="18.95" customHeight="1">
      <c r="A24" s="179" t="s">
        <v>416</v>
      </c>
      <c r="B24" s="178" t="s">
        <v>130</v>
      </c>
      <c r="C24" s="178" t="s">
        <v>130</v>
      </c>
      <c r="D24" s="178" t="s">
        <v>130</v>
      </c>
      <c r="E24" s="178" t="s">
        <v>130</v>
      </c>
      <c r="F24" s="178" t="s">
        <v>130</v>
      </c>
      <c r="G24" s="178" t="s">
        <v>130</v>
      </c>
      <c r="H24" s="178" t="s">
        <v>130</v>
      </c>
      <c r="I24" s="178" t="s">
        <v>130</v>
      </c>
      <c r="J24" s="178">
        <v>76.961466799999997</v>
      </c>
      <c r="K24" s="178">
        <v>117020.6018027</v>
      </c>
      <c r="L24" s="178" t="s">
        <v>130</v>
      </c>
      <c r="M24" s="178" t="s">
        <v>130</v>
      </c>
      <c r="N24" s="178" t="s">
        <v>130</v>
      </c>
      <c r="O24" s="178" t="s">
        <v>130</v>
      </c>
      <c r="P24" s="178" t="s">
        <v>130</v>
      </c>
      <c r="Q24" s="178" t="s">
        <v>130</v>
      </c>
      <c r="R24" s="178" t="s">
        <v>130</v>
      </c>
      <c r="S24" s="178" t="s">
        <v>130</v>
      </c>
      <c r="T24" s="178" t="s">
        <v>130</v>
      </c>
      <c r="U24" s="178" t="s">
        <v>130</v>
      </c>
      <c r="V24" s="178" t="s">
        <v>130</v>
      </c>
      <c r="W24" s="178">
        <v>117097.56326949999</v>
      </c>
      <c r="X24" s="175"/>
      <c r="Y24" s="175"/>
    </row>
    <row r="25" spans="1:26" s="326" customFormat="1" ht="18.95" customHeight="1">
      <c r="A25" s="179" t="s">
        <v>417</v>
      </c>
      <c r="B25" s="178" t="s">
        <v>130</v>
      </c>
      <c r="C25" s="178" t="s">
        <v>130</v>
      </c>
      <c r="D25" s="178" t="s">
        <v>130</v>
      </c>
      <c r="E25" s="178" t="s">
        <v>130</v>
      </c>
      <c r="F25" s="178">
        <v>50416.978476800003</v>
      </c>
      <c r="G25" s="178" t="s">
        <v>130</v>
      </c>
      <c r="H25" s="178" t="s">
        <v>130</v>
      </c>
      <c r="I25" s="178" t="s">
        <v>130</v>
      </c>
      <c r="J25" s="178" t="s">
        <v>130</v>
      </c>
      <c r="K25" s="178">
        <v>1416035.7743299</v>
      </c>
      <c r="L25" s="178" t="s">
        <v>130</v>
      </c>
      <c r="M25" s="178" t="s">
        <v>130</v>
      </c>
      <c r="N25" s="178" t="s">
        <v>130</v>
      </c>
      <c r="O25" s="178" t="s">
        <v>130</v>
      </c>
      <c r="P25" s="178">
        <v>90.5</v>
      </c>
      <c r="Q25" s="178">
        <v>90.5</v>
      </c>
      <c r="R25" s="178">
        <v>6608.1440401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>
        <v>1473151.3968468001</v>
      </c>
      <c r="X25" s="175"/>
      <c r="Y25" s="175"/>
    </row>
    <row r="26" spans="1:26" s="328" customFormat="1" ht="18.95" customHeight="1">
      <c r="A26" s="179" t="s">
        <v>418</v>
      </c>
      <c r="B26" s="178" t="s">
        <v>130</v>
      </c>
      <c r="C26" s="178" t="s">
        <v>130</v>
      </c>
      <c r="D26" s="178" t="s">
        <v>130</v>
      </c>
      <c r="E26" s="178" t="s">
        <v>130</v>
      </c>
      <c r="F26" s="178" t="s">
        <v>130</v>
      </c>
      <c r="G26" s="178" t="s">
        <v>130</v>
      </c>
      <c r="H26" s="178" t="s">
        <v>130</v>
      </c>
      <c r="I26" s="178" t="s">
        <v>130</v>
      </c>
      <c r="J26" s="178" t="s">
        <v>130</v>
      </c>
      <c r="K26" s="178">
        <v>373.87488669999999</v>
      </c>
      <c r="L26" s="178" t="s">
        <v>130</v>
      </c>
      <c r="M26" s="178" t="s">
        <v>130</v>
      </c>
      <c r="N26" s="178" t="s">
        <v>130</v>
      </c>
      <c r="O26" s="178" t="s">
        <v>130</v>
      </c>
      <c r="P26" s="178">
        <v>1024.8219999999999</v>
      </c>
      <c r="Q26" s="178">
        <v>1024.8219999999999</v>
      </c>
      <c r="R26" s="178">
        <v>67.087207000000006</v>
      </c>
      <c r="S26" s="178" t="s">
        <v>130</v>
      </c>
      <c r="T26" s="178" t="s">
        <v>130</v>
      </c>
      <c r="U26" s="178" t="s">
        <v>130</v>
      </c>
      <c r="V26" s="178" t="s">
        <v>130</v>
      </c>
      <c r="W26" s="178">
        <v>1465.7840936999999</v>
      </c>
      <c r="X26" s="175"/>
      <c r="Y26" s="175"/>
      <c r="Z26" s="327"/>
    </row>
    <row r="27" spans="1:26" s="328" customFormat="1" ht="18.95" customHeight="1">
      <c r="A27" s="179" t="s">
        <v>419</v>
      </c>
      <c r="B27" s="178" t="s">
        <v>130</v>
      </c>
      <c r="C27" s="178" t="s">
        <v>130</v>
      </c>
      <c r="D27" s="178" t="s">
        <v>130</v>
      </c>
      <c r="E27" s="178" t="s">
        <v>130</v>
      </c>
      <c r="F27" s="178" t="s">
        <v>130</v>
      </c>
      <c r="G27" s="178" t="s">
        <v>130</v>
      </c>
      <c r="H27" s="178" t="s">
        <v>130</v>
      </c>
      <c r="I27" s="178" t="s">
        <v>130</v>
      </c>
      <c r="J27" s="178">
        <v>805.8330363</v>
      </c>
      <c r="K27" s="178">
        <v>60566.907947400003</v>
      </c>
      <c r="L27" s="178">
        <v>2358.4424248999999</v>
      </c>
      <c r="M27" s="178" t="s">
        <v>130</v>
      </c>
      <c r="N27" s="178" t="s">
        <v>130</v>
      </c>
      <c r="O27" s="178" t="s">
        <v>130</v>
      </c>
      <c r="P27" s="178">
        <v>1515.8862371</v>
      </c>
      <c r="Q27" s="178">
        <v>3874.3286619999999</v>
      </c>
      <c r="R27" s="178">
        <v>16.4512532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65263.520898900002</v>
      </c>
      <c r="X27" s="175"/>
      <c r="Y27" s="175"/>
      <c r="Z27" s="327"/>
    </row>
    <row r="28" spans="1:26" s="328" customFormat="1" ht="18.95" customHeight="1">
      <c r="A28" s="179" t="s">
        <v>420</v>
      </c>
      <c r="B28" s="178" t="s">
        <v>130</v>
      </c>
      <c r="C28" s="178" t="s">
        <v>130</v>
      </c>
      <c r="D28" s="178" t="s">
        <v>130</v>
      </c>
      <c r="E28" s="178" t="s">
        <v>130</v>
      </c>
      <c r="F28" s="178" t="s">
        <v>130</v>
      </c>
      <c r="G28" s="178" t="s">
        <v>130</v>
      </c>
      <c r="H28" s="178" t="s">
        <v>130</v>
      </c>
      <c r="I28" s="178" t="s">
        <v>130</v>
      </c>
      <c r="J28" s="178" t="s">
        <v>130</v>
      </c>
      <c r="K28" s="178" t="s">
        <v>130</v>
      </c>
      <c r="L28" s="178" t="s">
        <v>130</v>
      </c>
      <c r="M28" s="178">
        <v>0.1</v>
      </c>
      <c r="N28" s="178" t="s">
        <v>130</v>
      </c>
      <c r="O28" s="178" t="s">
        <v>130</v>
      </c>
      <c r="P28" s="178">
        <v>163.89349999999999</v>
      </c>
      <c r="Q28" s="178">
        <v>163.99349999999998</v>
      </c>
      <c r="R28" s="178" t="s">
        <v>130</v>
      </c>
      <c r="S28" s="178" t="s">
        <v>130</v>
      </c>
      <c r="T28" s="178" t="s">
        <v>130</v>
      </c>
      <c r="U28" s="178" t="s">
        <v>130</v>
      </c>
      <c r="V28" s="178" t="s">
        <v>130</v>
      </c>
      <c r="W28" s="178">
        <v>163.99349999999998</v>
      </c>
      <c r="X28" s="175"/>
      <c r="Y28" s="175"/>
      <c r="Z28" s="327"/>
    </row>
    <row r="29" spans="1:26" s="328" customFormat="1" ht="18.95" customHeight="1">
      <c r="A29" s="179" t="s">
        <v>421</v>
      </c>
      <c r="B29" s="178" t="s">
        <v>130</v>
      </c>
      <c r="C29" s="178">
        <v>13262.6783443</v>
      </c>
      <c r="D29" s="178">
        <v>13262.6783443</v>
      </c>
      <c r="E29" s="178" t="s">
        <v>130</v>
      </c>
      <c r="F29" s="178">
        <v>11305.952033600001</v>
      </c>
      <c r="G29" s="178" t="s">
        <v>130</v>
      </c>
      <c r="H29" s="178" t="s">
        <v>130</v>
      </c>
      <c r="I29" s="178" t="s">
        <v>130</v>
      </c>
      <c r="J29" s="178" t="s">
        <v>130</v>
      </c>
      <c r="K29" s="178">
        <v>0.32456059999999998</v>
      </c>
      <c r="L29" s="178">
        <v>1345.3881285</v>
      </c>
      <c r="M29" s="178">
        <v>20.715</v>
      </c>
      <c r="N29" s="178">
        <v>1270.0502254999999</v>
      </c>
      <c r="O29" s="178">
        <v>1462.2769900000001</v>
      </c>
      <c r="P29" s="178">
        <v>18033.6751253</v>
      </c>
      <c r="Q29" s="178">
        <v>22132.105469300001</v>
      </c>
      <c r="R29" s="178">
        <v>5982.0512046000003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52683.111612400004</v>
      </c>
      <c r="X29" s="175"/>
      <c r="Y29" s="175"/>
      <c r="Z29" s="327"/>
    </row>
    <row r="30" spans="1:26" s="328" customFormat="1" ht="18.95" customHeight="1">
      <c r="A30" s="179" t="s">
        <v>422</v>
      </c>
      <c r="B30" s="178" t="s">
        <v>130</v>
      </c>
      <c r="C30" s="178" t="s">
        <v>130</v>
      </c>
      <c r="D30" s="178" t="s">
        <v>130</v>
      </c>
      <c r="E30" s="178" t="s">
        <v>130</v>
      </c>
      <c r="F30" s="178" t="s">
        <v>130</v>
      </c>
      <c r="G30" s="178" t="s">
        <v>130</v>
      </c>
      <c r="H30" s="178" t="s">
        <v>130</v>
      </c>
      <c r="I30" s="178" t="s">
        <v>130</v>
      </c>
      <c r="J30" s="178" t="s">
        <v>130</v>
      </c>
      <c r="K30" s="178" t="s">
        <v>130</v>
      </c>
      <c r="L30" s="178">
        <v>597.15414999999996</v>
      </c>
      <c r="M30" s="178">
        <v>270.61302000000001</v>
      </c>
      <c r="N30" s="178">
        <v>1343747.7260104001</v>
      </c>
      <c r="O30" s="178">
        <v>55.579456100000002</v>
      </c>
      <c r="P30" s="178">
        <v>31179.654954000001</v>
      </c>
      <c r="Q30" s="178">
        <v>1375850.7275904999</v>
      </c>
      <c r="R30" s="178">
        <v>14072.72451</v>
      </c>
      <c r="S30" s="178" t="s">
        <v>130</v>
      </c>
      <c r="T30" s="178" t="s">
        <v>130</v>
      </c>
      <c r="U30" s="178" t="s">
        <v>130</v>
      </c>
      <c r="V30" s="178" t="s">
        <v>130</v>
      </c>
      <c r="W30" s="178">
        <v>1389923.4521005</v>
      </c>
      <c r="X30" s="175"/>
      <c r="Y30" s="175"/>
      <c r="Z30" s="327"/>
    </row>
    <row r="31" spans="1:26" s="328" customFormat="1" ht="18.95" customHeight="1">
      <c r="A31" s="179" t="s">
        <v>423</v>
      </c>
      <c r="B31" s="178" t="s">
        <v>130</v>
      </c>
      <c r="C31" s="178" t="s">
        <v>130</v>
      </c>
      <c r="D31" s="178" t="s">
        <v>130</v>
      </c>
      <c r="E31" s="178" t="s">
        <v>130</v>
      </c>
      <c r="F31" s="178" t="s">
        <v>130</v>
      </c>
      <c r="G31" s="178" t="s">
        <v>130</v>
      </c>
      <c r="H31" s="178" t="s">
        <v>130</v>
      </c>
      <c r="I31" s="178" t="s">
        <v>130</v>
      </c>
      <c r="J31" s="178" t="s">
        <v>130</v>
      </c>
      <c r="K31" s="178" t="s">
        <v>130</v>
      </c>
      <c r="L31" s="178">
        <v>1580279.4349162001</v>
      </c>
      <c r="M31" s="178">
        <v>327100.6773938</v>
      </c>
      <c r="N31" s="178">
        <v>38599.154709299997</v>
      </c>
      <c r="O31" s="178">
        <v>678.63968999999997</v>
      </c>
      <c r="P31" s="178">
        <v>30481.905055899999</v>
      </c>
      <c r="Q31" s="178">
        <v>1977139.8117652005</v>
      </c>
      <c r="R31" s="178">
        <v>56409.144010800002</v>
      </c>
      <c r="S31" s="178" t="s">
        <v>130</v>
      </c>
      <c r="T31" s="178" t="s">
        <v>130</v>
      </c>
      <c r="U31" s="178" t="s">
        <v>130</v>
      </c>
      <c r="V31" s="178" t="s">
        <v>130</v>
      </c>
      <c r="W31" s="178">
        <v>2033548.9557760004</v>
      </c>
      <c r="X31" s="175"/>
      <c r="Y31" s="175"/>
      <c r="Z31" s="327"/>
    </row>
    <row r="32" spans="1:26" s="328" customFormat="1" ht="18.95" customHeight="1">
      <c r="A32" s="179" t="s">
        <v>424</v>
      </c>
      <c r="B32" s="178" t="s">
        <v>130</v>
      </c>
      <c r="C32" s="178" t="s">
        <v>130</v>
      </c>
      <c r="D32" s="178" t="s">
        <v>130</v>
      </c>
      <c r="E32" s="178" t="s">
        <v>130</v>
      </c>
      <c r="F32" s="178" t="s">
        <v>130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 t="s">
        <v>130</v>
      </c>
      <c r="L32" s="178">
        <v>67652.5140962</v>
      </c>
      <c r="M32" s="178">
        <v>81557.369976000002</v>
      </c>
      <c r="N32" s="178">
        <v>234204.96553099999</v>
      </c>
      <c r="O32" s="178">
        <v>6197.8981680999996</v>
      </c>
      <c r="P32" s="178">
        <v>29739.9436685</v>
      </c>
      <c r="Q32" s="178">
        <v>419352.69143979996</v>
      </c>
      <c r="R32" s="178" t="s">
        <v>130</v>
      </c>
      <c r="S32" s="178" t="s">
        <v>130</v>
      </c>
      <c r="T32" s="178" t="s">
        <v>130</v>
      </c>
      <c r="U32" s="178" t="s">
        <v>130</v>
      </c>
      <c r="V32" s="178" t="s">
        <v>130</v>
      </c>
      <c r="W32" s="178">
        <v>419352.69143979996</v>
      </c>
      <c r="X32" s="175"/>
      <c r="Y32" s="175"/>
      <c r="Z32" s="327"/>
    </row>
    <row r="33" spans="1:26" s="328" customFormat="1">
      <c r="A33" s="180" t="s">
        <v>425</v>
      </c>
      <c r="B33" s="178" t="s">
        <v>130</v>
      </c>
      <c r="C33" s="178" t="s">
        <v>130</v>
      </c>
      <c r="D33" s="178" t="s">
        <v>130</v>
      </c>
      <c r="E33" s="178" t="s">
        <v>130</v>
      </c>
      <c r="F33" s="178">
        <v>11310.559829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 t="s">
        <v>130</v>
      </c>
      <c r="L33" s="178">
        <v>107941.708442</v>
      </c>
      <c r="M33" s="178">
        <v>3753.7878727000002</v>
      </c>
      <c r="N33" s="178">
        <v>1953179.6441748</v>
      </c>
      <c r="O33" s="178">
        <v>23310.614713999999</v>
      </c>
      <c r="P33" s="178">
        <v>130097.8115041</v>
      </c>
      <c r="Q33" s="178">
        <v>2218283.5667075999</v>
      </c>
      <c r="R33" s="178">
        <v>179815.9300655</v>
      </c>
      <c r="S33" s="178" t="s">
        <v>130</v>
      </c>
      <c r="T33" s="178" t="s">
        <v>130</v>
      </c>
      <c r="U33" s="178" t="s">
        <v>130</v>
      </c>
      <c r="V33" s="178" t="s">
        <v>130</v>
      </c>
      <c r="W33" s="178">
        <v>2409410.0566020999</v>
      </c>
      <c r="X33" s="259"/>
      <c r="Y33" s="259"/>
    </row>
    <row r="34" spans="1:26" s="328" customFormat="1">
      <c r="A34" s="180" t="s">
        <v>426</v>
      </c>
      <c r="B34" s="178" t="s">
        <v>130</v>
      </c>
      <c r="C34" s="178" t="s">
        <v>130</v>
      </c>
      <c r="D34" s="178" t="s">
        <v>130</v>
      </c>
      <c r="E34" s="178" t="s">
        <v>130</v>
      </c>
      <c r="F34" s="178" t="s">
        <v>130</v>
      </c>
      <c r="G34" s="178" t="s">
        <v>130</v>
      </c>
      <c r="H34" s="178" t="s">
        <v>130</v>
      </c>
      <c r="I34" s="178" t="s">
        <v>130</v>
      </c>
      <c r="J34" s="178" t="s">
        <v>130</v>
      </c>
      <c r="K34" s="178" t="s">
        <v>130</v>
      </c>
      <c r="L34" s="178">
        <v>174967.790779</v>
      </c>
      <c r="M34" s="178">
        <v>40307.775904900001</v>
      </c>
      <c r="N34" s="178">
        <v>278672.52238829999</v>
      </c>
      <c r="O34" s="178">
        <v>601.93849999999998</v>
      </c>
      <c r="P34" s="178">
        <v>7380.86283</v>
      </c>
      <c r="Q34" s="178">
        <v>501930.89040219999</v>
      </c>
      <c r="R34" s="178">
        <v>7.7161097999999999</v>
      </c>
      <c r="S34" s="178" t="s">
        <v>130</v>
      </c>
      <c r="T34" s="178" t="s">
        <v>130</v>
      </c>
      <c r="U34" s="178" t="s">
        <v>130</v>
      </c>
      <c r="V34" s="178" t="s">
        <v>130</v>
      </c>
      <c r="W34" s="178">
        <v>501938.60651199997</v>
      </c>
      <c r="X34" s="329"/>
      <c r="Y34" s="259"/>
    </row>
    <row r="35" spans="1:26" s="328" customFormat="1">
      <c r="A35" s="180" t="s">
        <v>427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 t="s">
        <v>130</v>
      </c>
      <c r="L35" s="178">
        <v>1245951.2763948001</v>
      </c>
      <c r="M35" s="178">
        <v>171901.47258170001</v>
      </c>
      <c r="N35" s="178">
        <v>940498.99691680004</v>
      </c>
      <c r="O35" s="178">
        <v>5582.5280273999997</v>
      </c>
      <c r="P35" s="178">
        <v>39938.078534799999</v>
      </c>
      <c r="Q35" s="178">
        <v>2403872.3524555</v>
      </c>
      <c r="R35" s="178">
        <v>65474.153799200001</v>
      </c>
      <c r="S35" s="178" t="s">
        <v>130</v>
      </c>
      <c r="T35" s="178" t="s">
        <v>130</v>
      </c>
      <c r="U35" s="178" t="s">
        <v>130</v>
      </c>
      <c r="V35" s="178" t="s">
        <v>130</v>
      </c>
      <c r="W35" s="178">
        <v>2469346.5062547</v>
      </c>
      <c r="X35" s="259"/>
      <c r="Y35" s="259"/>
    </row>
    <row r="36" spans="1:26" s="328" customFormat="1">
      <c r="A36" s="180" t="s">
        <v>428</v>
      </c>
      <c r="B36" s="178" t="s">
        <v>130</v>
      </c>
      <c r="C36" s="178" t="s">
        <v>130</v>
      </c>
      <c r="D36" s="178" t="s">
        <v>130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 t="s">
        <v>130</v>
      </c>
      <c r="L36" s="178">
        <v>811503.92867189995</v>
      </c>
      <c r="M36" s="178">
        <v>472570.50312250003</v>
      </c>
      <c r="N36" s="178">
        <v>743965.14042820001</v>
      </c>
      <c r="O36" s="178">
        <v>1.25152</v>
      </c>
      <c r="P36" s="178">
        <v>3893.6605395000001</v>
      </c>
      <c r="Q36" s="178">
        <v>2031934.4842820996</v>
      </c>
      <c r="R36" s="178">
        <v>182.46208490000001</v>
      </c>
      <c r="S36" s="178" t="s">
        <v>130</v>
      </c>
      <c r="T36" s="178" t="s">
        <v>130</v>
      </c>
      <c r="U36" s="178" t="s">
        <v>130</v>
      </c>
      <c r="V36" s="178" t="s">
        <v>130</v>
      </c>
      <c r="W36" s="178">
        <v>2032116.9463669995</v>
      </c>
      <c r="X36" s="259"/>
      <c r="Y36" s="259"/>
    </row>
    <row r="37" spans="1:26" s="328" customFormat="1" ht="12.75" customHeight="1">
      <c r="A37" s="180" t="s">
        <v>429</v>
      </c>
      <c r="B37" s="178" t="s">
        <v>130</v>
      </c>
      <c r="C37" s="178" t="s">
        <v>130</v>
      </c>
      <c r="D37" s="178" t="s">
        <v>130</v>
      </c>
      <c r="E37" s="178" t="s">
        <v>130</v>
      </c>
      <c r="F37" s="178" t="s">
        <v>130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 t="s">
        <v>130</v>
      </c>
      <c r="L37" s="178">
        <v>1858380.6590519999</v>
      </c>
      <c r="M37" s="178">
        <v>468052.90929510002</v>
      </c>
      <c r="N37" s="178">
        <v>1561034.2111054</v>
      </c>
      <c r="O37" s="178">
        <v>2223.0391082000001</v>
      </c>
      <c r="P37" s="178">
        <v>10549.3875118</v>
      </c>
      <c r="Q37" s="178">
        <v>3900240.2060725</v>
      </c>
      <c r="R37" s="178">
        <v>117554.00608029999</v>
      </c>
      <c r="S37" s="178" t="s">
        <v>130</v>
      </c>
      <c r="T37" s="178" t="s">
        <v>130</v>
      </c>
      <c r="U37" s="178" t="s">
        <v>130</v>
      </c>
      <c r="V37" s="178" t="s">
        <v>130</v>
      </c>
      <c r="W37" s="178">
        <v>4017794.2121528001</v>
      </c>
      <c r="X37" s="330"/>
      <c r="Y37" s="330"/>
    </row>
    <row r="38" spans="1:26" s="328" customFormat="1" ht="39.950000000000003" customHeight="1">
      <c r="A38" s="180" t="s">
        <v>430</v>
      </c>
      <c r="B38" s="178" t="s">
        <v>130</v>
      </c>
      <c r="C38" s="178" t="s">
        <v>130</v>
      </c>
      <c r="D38" s="178" t="s">
        <v>130</v>
      </c>
      <c r="E38" s="178" t="s">
        <v>130</v>
      </c>
      <c r="F38" s="178" t="s">
        <v>130</v>
      </c>
      <c r="G38" s="178" t="s">
        <v>130</v>
      </c>
      <c r="H38" s="178" t="s">
        <v>130</v>
      </c>
      <c r="I38" s="178" t="s">
        <v>130</v>
      </c>
      <c r="J38" s="178" t="s">
        <v>130</v>
      </c>
      <c r="K38" s="178" t="s">
        <v>130</v>
      </c>
      <c r="L38" s="178">
        <v>87083.979257300001</v>
      </c>
      <c r="M38" s="178">
        <v>25071.311146200002</v>
      </c>
      <c r="N38" s="178">
        <v>324643.33001189999</v>
      </c>
      <c r="O38" s="178" t="s">
        <v>130</v>
      </c>
      <c r="P38" s="178">
        <v>31672.9397709</v>
      </c>
      <c r="Q38" s="178">
        <v>468471.56018630002</v>
      </c>
      <c r="R38" s="178">
        <v>1250.8305926</v>
      </c>
      <c r="S38" s="178" t="s">
        <v>130</v>
      </c>
      <c r="T38" s="178" t="s">
        <v>130</v>
      </c>
      <c r="U38" s="178" t="s">
        <v>130</v>
      </c>
      <c r="V38" s="178" t="s">
        <v>130</v>
      </c>
      <c r="W38" s="178">
        <v>469722.39077890001</v>
      </c>
      <c r="X38" s="330"/>
      <c r="Y38" s="330"/>
    </row>
    <row r="39" spans="1:26" s="328" customFormat="1">
      <c r="A39" s="181" t="s">
        <v>431</v>
      </c>
      <c r="B39" s="181" t="s">
        <v>130</v>
      </c>
      <c r="C39" s="181" t="s">
        <v>130</v>
      </c>
      <c r="D39" s="181" t="s">
        <v>130</v>
      </c>
      <c r="E39" s="181" t="s">
        <v>130</v>
      </c>
      <c r="F39" s="181" t="s">
        <v>130</v>
      </c>
      <c r="G39" s="181" t="s">
        <v>130</v>
      </c>
      <c r="H39" s="181" t="s">
        <v>130</v>
      </c>
      <c r="I39" s="181" t="s">
        <v>130</v>
      </c>
      <c r="J39" s="181" t="s">
        <v>130</v>
      </c>
      <c r="K39" s="181" t="s">
        <v>130</v>
      </c>
      <c r="L39" s="181">
        <v>13963.7091222</v>
      </c>
      <c r="M39" s="181">
        <v>20840.6572294</v>
      </c>
      <c r="N39" s="181">
        <v>410110.22417360003</v>
      </c>
      <c r="O39" s="181">
        <v>300</v>
      </c>
      <c r="P39" s="181">
        <v>251.15037000000001</v>
      </c>
      <c r="Q39" s="181">
        <v>445465.7408952</v>
      </c>
      <c r="R39" s="181">
        <v>70625.905747299999</v>
      </c>
      <c r="S39" s="181" t="s">
        <v>130</v>
      </c>
      <c r="T39" s="181" t="s">
        <v>130</v>
      </c>
      <c r="U39" s="181" t="s">
        <v>130</v>
      </c>
      <c r="V39" s="181" t="s">
        <v>130</v>
      </c>
      <c r="W39" s="181">
        <v>516091.64664250001</v>
      </c>
      <c r="X39" s="331"/>
      <c r="Y39" s="331"/>
    </row>
    <row r="40" spans="1:26" s="328" customFormat="1" ht="18.2" customHeight="1">
      <c r="A40" s="182"/>
      <c r="B40" s="182"/>
      <c r="C40" s="182"/>
      <c r="D40" s="182"/>
      <c r="E40" s="182"/>
      <c r="F40" s="182"/>
      <c r="G40" s="182"/>
      <c r="H40" s="182"/>
      <c r="I40" s="182"/>
      <c r="J40" s="164"/>
      <c r="K40" s="165"/>
      <c r="L40" s="166" t="s">
        <v>233</v>
      </c>
      <c r="M40" s="167" t="s">
        <v>397</v>
      </c>
      <c r="N40" s="164"/>
      <c r="O40" s="164"/>
      <c r="P40" s="182"/>
      <c r="Q40" s="182"/>
      <c r="R40" s="182"/>
      <c r="S40" s="182"/>
      <c r="T40" s="182"/>
      <c r="U40" s="1020" t="s">
        <v>467</v>
      </c>
      <c r="V40" s="1020"/>
      <c r="W40" s="1020"/>
      <c r="X40" s="187"/>
      <c r="Y40" s="187"/>
      <c r="Z40" s="327"/>
    </row>
    <row r="41" spans="1:26" s="328" customFormat="1" ht="18.2" customHeight="1">
      <c r="A41" s="172"/>
      <c r="B41" s="183"/>
      <c r="C41" s="183"/>
      <c r="D41" s="183"/>
      <c r="E41" s="183"/>
      <c r="F41" s="183"/>
      <c r="G41" s="183"/>
      <c r="H41" s="183"/>
      <c r="I41" s="183"/>
      <c r="J41" s="165"/>
      <c r="K41" s="165"/>
      <c r="L41" s="166" t="s">
        <v>380</v>
      </c>
      <c r="M41" s="167" t="s">
        <v>237</v>
      </c>
      <c r="N41" s="164"/>
      <c r="O41" s="164"/>
      <c r="P41" s="183"/>
      <c r="Q41" s="183"/>
      <c r="R41" s="183"/>
      <c r="S41" s="183"/>
      <c r="T41" s="183"/>
      <c r="U41" s="183"/>
      <c r="V41" s="183"/>
      <c r="W41" s="163"/>
      <c r="X41" s="187"/>
      <c r="Y41" s="187"/>
      <c r="Z41" s="327"/>
    </row>
    <row r="42" spans="1:26" s="328" customFormat="1" ht="18.2" customHeight="1">
      <c r="A42" s="172"/>
      <c r="B42" s="182"/>
      <c r="C42" s="182"/>
      <c r="D42" s="182"/>
      <c r="E42" s="182"/>
      <c r="F42" s="182"/>
      <c r="G42" s="182"/>
      <c r="H42" s="182"/>
      <c r="I42" s="182"/>
      <c r="J42" s="165"/>
      <c r="K42" s="165"/>
      <c r="L42" s="169" t="s">
        <v>238</v>
      </c>
      <c r="M42" s="170" t="s">
        <v>239</v>
      </c>
      <c r="N42" s="171"/>
      <c r="O42" s="171"/>
      <c r="P42" s="184"/>
      <c r="Q42" s="184"/>
      <c r="R42" s="184"/>
      <c r="S42" s="184"/>
      <c r="T42" s="163"/>
      <c r="U42" s="163"/>
      <c r="V42" s="163"/>
      <c r="W42" s="163"/>
      <c r="X42" s="187"/>
      <c r="Y42" s="187"/>
      <c r="Z42" s="327"/>
    </row>
    <row r="43" spans="1:26" s="328" customFormat="1" ht="18.2" customHeight="1">
      <c r="A43" s="172"/>
      <c r="B43" s="185"/>
      <c r="C43" s="185"/>
      <c r="D43" s="185"/>
      <c r="E43" s="185"/>
      <c r="F43" s="185"/>
      <c r="G43" s="185"/>
      <c r="H43" s="185"/>
      <c r="I43" s="185"/>
      <c r="J43" s="185"/>
      <c r="K43" s="186"/>
      <c r="L43" s="184"/>
      <c r="M43" s="163"/>
      <c r="N43" s="184"/>
      <c r="O43" s="184"/>
      <c r="P43" s="184"/>
      <c r="Q43" s="184"/>
      <c r="R43" s="184"/>
      <c r="S43" s="184"/>
      <c r="T43" s="1020" t="s">
        <v>4</v>
      </c>
      <c r="U43" s="1020"/>
      <c r="V43" s="1020"/>
      <c r="W43" s="1020"/>
      <c r="X43" s="187"/>
      <c r="Y43" s="187"/>
      <c r="Z43" s="327"/>
    </row>
    <row r="44" spans="1:26" s="328" customFormat="1" ht="18.2" customHeight="1">
      <c r="A44" s="1021" t="s">
        <v>399</v>
      </c>
      <c r="B44" s="1023" t="s">
        <v>241</v>
      </c>
      <c r="C44" s="1024"/>
      <c r="D44" s="1024"/>
      <c r="E44" s="1025" t="s">
        <v>242</v>
      </c>
      <c r="F44" s="1025" t="s">
        <v>243</v>
      </c>
      <c r="G44" s="1025" t="s">
        <v>244</v>
      </c>
      <c r="H44" s="1027" t="s">
        <v>245</v>
      </c>
      <c r="I44" s="1027" t="s">
        <v>246</v>
      </c>
      <c r="J44" s="1027" t="s">
        <v>247</v>
      </c>
      <c r="K44" s="1021" t="s">
        <v>248</v>
      </c>
      <c r="L44" s="1023" t="s">
        <v>249</v>
      </c>
      <c r="M44" s="1029"/>
      <c r="N44" s="1024"/>
      <c r="O44" s="1024"/>
      <c r="P44" s="1024"/>
      <c r="Q44" s="1030"/>
      <c r="R44" s="1021" t="s">
        <v>250</v>
      </c>
      <c r="S44" s="1027" t="s">
        <v>251</v>
      </c>
      <c r="T44" s="1027" t="s">
        <v>252</v>
      </c>
      <c r="U44" s="1027" t="s">
        <v>253</v>
      </c>
      <c r="V44" s="1027" t="s">
        <v>254</v>
      </c>
      <c r="W44" s="1021" t="s">
        <v>400</v>
      </c>
      <c r="X44" s="187"/>
      <c r="Y44" s="187"/>
      <c r="Z44" s="327"/>
    </row>
    <row r="45" spans="1:26" s="328" customFormat="1" ht="57.75" customHeight="1">
      <c r="A45" s="1022"/>
      <c r="B45" s="321" t="s">
        <v>433</v>
      </c>
      <c r="C45" s="321" t="s">
        <v>257</v>
      </c>
      <c r="D45" s="324" t="s">
        <v>258</v>
      </c>
      <c r="E45" s="1025"/>
      <c r="F45" s="1025"/>
      <c r="G45" s="1025"/>
      <c r="H45" s="1028"/>
      <c r="I45" s="1028"/>
      <c r="J45" s="1028"/>
      <c r="K45" s="1026"/>
      <c r="L45" s="323" t="s">
        <v>434</v>
      </c>
      <c r="M45" s="323" t="s">
        <v>260</v>
      </c>
      <c r="N45" s="323" t="s">
        <v>261</v>
      </c>
      <c r="O45" s="323" t="s">
        <v>262</v>
      </c>
      <c r="P45" s="323" t="s">
        <v>263</v>
      </c>
      <c r="Q45" s="323" t="s">
        <v>264</v>
      </c>
      <c r="R45" s="1026"/>
      <c r="S45" s="1028"/>
      <c r="T45" s="1028"/>
      <c r="U45" s="1028"/>
      <c r="V45" s="1028"/>
      <c r="W45" s="1026"/>
      <c r="X45" s="187"/>
      <c r="Y45" s="187"/>
      <c r="Z45" s="327"/>
    </row>
    <row r="46" spans="1:26" s="328" customFormat="1" ht="18.2" customHeight="1">
      <c r="A46" s="322" t="s">
        <v>11</v>
      </c>
      <c r="B46" s="323" t="s">
        <v>12</v>
      </c>
      <c r="C46" s="323" t="s">
        <v>13</v>
      </c>
      <c r="D46" s="323" t="s">
        <v>66</v>
      </c>
      <c r="E46" s="323" t="s">
        <v>15</v>
      </c>
      <c r="F46" s="323" t="s">
        <v>67</v>
      </c>
      <c r="G46" s="323" t="s">
        <v>110</v>
      </c>
      <c r="H46" s="323" t="s">
        <v>111</v>
      </c>
      <c r="I46" s="323" t="s">
        <v>265</v>
      </c>
      <c r="J46" s="176" t="s">
        <v>266</v>
      </c>
      <c r="K46" s="323" t="s">
        <v>267</v>
      </c>
      <c r="L46" s="323" t="s">
        <v>268</v>
      </c>
      <c r="M46" s="323" t="s">
        <v>269</v>
      </c>
      <c r="N46" s="323" t="s">
        <v>270</v>
      </c>
      <c r="O46" s="323" t="s">
        <v>271</v>
      </c>
      <c r="P46" s="323" t="s">
        <v>272</v>
      </c>
      <c r="Q46" s="323" t="s">
        <v>273</v>
      </c>
      <c r="R46" s="323" t="s">
        <v>274</v>
      </c>
      <c r="S46" s="323" t="s">
        <v>401</v>
      </c>
      <c r="T46" s="323" t="s">
        <v>275</v>
      </c>
      <c r="U46" s="323" t="s">
        <v>276</v>
      </c>
      <c r="V46" s="176" t="s">
        <v>277</v>
      </c>
      <c r="W46" s="323" t="s">
        <v>279</v>
      </c>
      <c r="X46" s="187"/>
      <c r="Y46" s="187"/>
      <c r="Z46" s="327"/>
    </row>
    <row r="47" spans="1:26" s="328" customFormat="1" ht="18.2" customHeight="1">
      <c r="A47" s="188" t="s">
        <v>435</v>
      </c>
      <c r="B47" s="189" t="s">
        <v>130</v>
      </c>
      <c r="C47" s="189" t="s">
        <v>130</v>
      </c>
      <c r="D47" s="189" t="s">
        <v>130</v>
      </c>
      <c r="E47" s="189" t="s">
        <v>130</v>
      </c>
      <c r="F47" s="189" t="s">
        <v>130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 t="s">
        <v>130</v>
      </c>
      <c r="L47" s="189" t="s">
        <v>130</v>
      </c>
      <c r="M47" s="189" t="s">
        <v>130</v>
      </c>
      <c r="N47" s="189">
        <v>10523.7652984</v>
      </c>
      <c r="O47" s="189" t="s">
        <v>130</v>
      </c>
      <c r="P47" s="189" t="s">
        <v>130</v>
      </c>
      <c r="Q47" s="189">
        <v>10523.7652984</v>
      </c>
      <c r="R47" s="189">
        <v>2153.1767063000002</v>
      </c>
      <c r="S47" s="189" t="s">
        <v>130</v>
      </c>
      <c r="T47" s="189" t="s">
        <v>130</v>
      </c>
      <c r="U47" s="189" t="s">
        <v>130</v>
      </c>
      <c r="V47" s="189" t="s">
        <v>130</v>
      </c>
      <c r="W47" s="189">
        <v>12676.9420047</v>
      </c>
      <c r="X47" s="187"/>
      <c r="Y47" s="187"/>
      <c r="Z47" s="327"/>
    </row>
    <row r="48" spans="1:26" s="328" customFormat="1" ht="18.2" customHeight="1">
      <c r="A48" s="188" t="s">
        <v>436</v>
      </c>
      <c r="B48" s="189" t="s">
        <v>130</v>
      </c>
      <c r="C48" s="189" t="s">
        <v>130</v>
      </c>
      <c r="D48" s="189" t="s">
        <v>130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 t="s">
        <v>130</v>
      </c>
      <c r="L48" s="189" t="s">
        <v>130</v>
      </c>
      <c r="M48" s="189" t="s">
        <v>130</v>
      </c>
      <c r="N48" s="189">
        <v>12741.103228800001</v>
      </c>
      <c r="O48" s="189" t="s">
        <v>130</v>
      </c>
      <c r="P48" s="189">
        <v>33467.109605400001</v>
      </c>
      <c r="Q48" s="189">
        <v>46208.2128342</v>
      </c>
      <c r="R48" s="189">
        <v>427721.39234279998</v>
      </c>
      <c r="S48" s="189" t="s">
        <v>130</v>
      </c>
      <c r="T48" s="189" t="s">
        <v>130</v>
      </c>
      <c r="U48" s="189" t="s">
        <v>130</v>
      </c>
      <c r="V48" s="189" t="s">
        <v>130</v>
      </c>
      <c r="W48" s="189">
        <v>473929.60517699999</v>
      </c>
      <c r="X48" s="187"/>
      <c r="Y48" s="187"/>
      <c r="Z48" s="327"/>
    </row>
    <row r="49" spans="1:26" s="328" customFormat="1" ht="18.2" customHeight="1">
      <c r="A49" s="188" t="s">
        <v>437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 t="s">
        <v>130</v>
      </c>
      <c r="L49" s="189" t="s">
        <v>130</v>
      </c>
      <c r="M49" s="189" t="s">
        <v>130</v>
      </c>
      <c r="N49" s="189" t="s">
        <v>130</v>
      </c>
      <c r="O49" s="189" t="s">
        <v>130</v>
      </c>
      <c r="P49" s="189">
        <v>11538.0821825</v>
      </c>
      <c r="Q49" s="189">
        <v>11538.0821825</v>
      </c>
      <c r="R49" s="189" t="s">
        <v>130</v>
      </c>
      <c r="S49" s="189" t="s">
        <v>130</v>
      </c>
      <c r="T49" s="189" t="s">
        <v>130</v>
      </c>
      <c r="U49" s="189" t="s">
        <v>130</v>
      </c>
      <c r="V49" s="189" t="s">
        <v>130</v>
      </c>
      <c r="W49" s="189">
        <v>11538.0821825</v>
      </c>
      <c r="X49" s="187"/>
      <c r="Y49" s="187"/>
      <c r="Z49" s="327"/>
    </row>
    <row r="50" spans="1:26" s="328" customFormat="1" ht="18.2" customHeight="1">
      <c r="A50" s="188" t="s">
        <v>438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 t="s">
        <v>130</v>
      </c>
      <c r="L50" s="189" t="s">
        <v>130</v>
      </c>
      <c r="M50" s="189" t="s">
        <v>130</v>
      </c>
      <c r="N50" s="189" t="s">
        <v>130</v>
      </c>
      <c r="O50" s="189">
        <v>0.23019999999999999</v>
      </c>
      <c r="P50" s="189">
        <v>0.25</v>
      </c>
      <c r="Q50" s="189">
        <v>0.48019999999999996</v>
      </c>
      <c r="R50" s="189">
        <v>83741.397030299995</v>
      </c>
      <c r="S50" s="189" t="s">
        <v>130</v>
      </c>
      <c r="T50" s="189" t="s">
        <v>130</v>
      </c>
      <c r="U50" s="189" t="s">
        <v>130</v>
      </c>
      <c r="V50" s="189" t="s">
        <v>130</v>
      </c>
      <c r="W50" s="189">
        <v>83741.877230300001</v>
      </c>
      <c r="X50" s="187"/>
      <c r="Y50" s="187"/>
      <c r="Z50" s="327"/>
    </row>
    <row r="51" spans="1:26" s="328" customFormat="1" ht="18.2" customHeight="1">
      <c r="A51" s="188" t="s">
        <v>439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 t="s">
        <v>130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 t="s">
        <v>130</v>
      </c>
      <c r="L51" s="189" t="s">
        <v>130</v>
      </c>
      <c r="M51" s="189" t="s">
        <v>130</v>
      </c>
      <c r="N51" s="189" t="s">
        <v>130</v>
      </c>
      <c r="O51" s="189" t="s">
        <v>130</v>
      </c>
      <c r="P51" s="189">
        <v>1.4876</v>
      </c>
      <c r="Q51" s="189">
        <v>1.4876</v>
      </c>
      <c r="R51" s="189" t="s">
        <v>130</v>
      </c>
      <c r="S51" s="189" t="s">
        <v>130</v>
      </c>
      <c r="T51" s="189" t="s">
        <v>130</v>
      </c>
      <c r="U51" s="189" t="s">
        <v>130</v>
      </c>
      <c r="V51" s="189" t="s">
        <v>130</v>
      </c>
      <c r="W51" s="189">
        <v>1.4876</v>
      </c>
      <c r="X51" s="187"/>
      <c r="Y51" s="187"/>
      <c r="Z51" s="327"/>
    </row>
    <row r="52" spans="1:26" s="328" customFormat="1" ht="18.2" customHeight="1">
      <c r="A52" s="188" t="s">
        <v>440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 t="s">
        <v>130</v>
      </c>
      <c r="M52" s="189" t="s">
        <v>130</v>
      </c>
      <c r="N52" s="189" t="s">
        <v>130</v>
      </c>
      <c r="O52" s="189" t="s">
        <v>130</v>
      </c>
      <c r="P52" s="189">
        <v>11857.1346438</v>
      </c>
      <c r="Q52" s="189">
        <v>11857.1346438</v>
      </c>
      <c r="R52" s="189">
        <v>275325.9662421</v>
      </c>
      <c r="S52" s="189" t="s">
        <v>130</v>
      </c>
      <c r="T52" s="189">
        <v>8.1739200000000007</v>
      </c>
      <c r="U52" s="189" t="s">
        <v>130</v>
      </c>
      <c r="V52" s="189" t="s">
        <v>130</v>
      </c>
      <c r="W52" s="189">
        <v>287191.27480589994</v>
      </c>
      <c r="X52" s="187"/>
      <c r="Y52" s="187"/>
      <c r="Z52" s="327"/>
    </row>
    <row r="53" spans="1:26" s="328" customFormat="1" ht="18.2" customHeight="1">
      <c r="A53" s="188" t="s">
        <v>441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 t="s">
        <v>130</v>
      </c>
      <c r="M53" s="189" t="s">
        <v>130</v>
      </c>
      <c r="N53" s="189" t="s">
        <v>130</v>
      </c>
      <c r="O53" s="189" t="s">
        <v>130</v>
      </c>
      <c r="P53" s="189" t="s">
        <v>130</v>
      </c>
      <c r="Q53" s="189" t="s">
        <v>130</v>
      </c>
      <c r="R53" s="189" t="s">
        <v>130</v>
      </c>
      <c r="S53" s="189" t="s">
        <v>130</v>
      </c>
      <c r="T53" s="189" t="s">
        <v>130</v>
      </c>
      <c r="U53" s="189" t="s">
        <v>130</v>
      </c>
      <c r="V53" s="189" t="s">
        <v>130</v>
      </c>
      <c r="W53" s="189" t="s">
        <v>130</v>
      </c>
      <c r="X53" s="187"/>
      <c r="Y53" s="187"/>
      <c r="Z53" s="327"/>
    </row>
    <row r="54" spans="1:26" s="328" customFormat="1" ht="18.2" customHeight="1">
      <c r="A54" s="188" t="s">
        <v>442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 t="s">
        <v>130</v>
      </c>
      <c r="O54" s="189" t="s">
        <v>130</v>
      </c>
      <c r="P54" s="189">
        <v>5404.6017448000002</v>
      </c>
      <c r="Q54" s="189">
        <v>5404.6017448000002</v>
      </c>
      <c r="R54" s="189">
        <v>13832.9179413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>
        <v>19237.5196861</v>
      </c>
      <c r="X54" s="187"/>
      <c r="Y54" s="187"/>
      <c r="Z54" s="327"/>
    </row>
    <row r="55" spans="1:26" s="328" customFormat="1" ht="18.2" customHeight="1">
      <c r="A55" s="188" t="s">
        <v>443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 t="s">
        <v>130</v>
      </c>
      <c r="M55" s="189" t="s">
        <v>130</v>
      </c>
      <c r="N55" s="189" t="s">
        <v>130</v>
      </c>
      <c r="O55" s="189" t="s">
        <v>130</v>
      </c>
      <c r="P55" s="189">
        <v>2660.0940799999998</v>
      </c>
      <c r="Q55" s="189">
        <v>2660.0940799999998</v>
      </c>
      <c r="R55" s="189" t="s">
        <v>130</v>
      </c>
      <c r="S55" s="189" t="s">
        <v>130</v>
      </c>
      <c r="T55" s="189" t="s">
        <v>130</v>
      </c>
      <c r="U55" s="189" t="s">
        <v>130</v>
      </c>
      <c r="V55" s="189" t="s">
        <v>130</v>
      </c>
      <c r="W55" s="189">
        <v>2660.0940799999998</v>
      </c>
      <c r="X55" s="187"/>
      <c r="Y55" s="187"/>
    </row>
    <row r="56" spans="1:26" s="328" customFormat="1" ht="18.2" customHeight="1">
      <c r="A56" s="188" t="s">
        <v>444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>
        <v>37296.848850900002</v>
      </c>
      <c r="Q56" s="189">
        <v>37296.848850900002</v>
      </c>
      <c r="R56" s="189">
        <v>51661.390747999998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>
        <v>88958.239598899992</v>
      </c>
      <c r="X56" s="187"/>
      <c r="Y56" s="187"/>
    </row>
    <row r="57" spans="1:26" s="328" customFormat="1" ht="18.2" customHeight="1">
      <c r="A57" s="188" t="s">
        <v>445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 t="s">
        <v>130</v>
      </c>
      <c r="M57" s="189" t="s">
        <v>130</v>
      </c>
      <c r="N57" s="189" t="s">
        <v>130</v>
      </c>
      <c r="O57" s="189" t="s">
        <v>130</v>
      </c>
      <c r="P57" s="189" t="s">
        <v>130</v>
      </c>
      <c r="Q57" s="189" t="s">
        <v>130</v>
      </c>
      <c r="R57" s="189" t="s">
        <v>130</v>
      </c>
      <c r="S57" s="189" t="s">
        <v>130</v>
      </c>
      <c r="T57" s="189" t="s">
        <v>130</v>
      </c>
      <c r="U57" s="189" t="s">
        <v>130</v>
      </c>
      <c r="V57" s="189" t="s">
        <v>130</v>
      </c>
      <c r="W57" s="189" t="s">
        <v>130</v>
      </c>
      <c r="X57" s="187"/>
      <c r="Y57" s="187"/>
    </row>
    <row r="58" spans="1:26" s="328" customFormat="1" ht="18.2" customHeight="1">
      <c r="A58" s="188" t="s">
        <v>446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>
        <v>6.7257600000000002</v>
      </c>
      <c r="Q58" s="189">
        <v>6.7257600000000002</v>
      </c>
      <c r="R58" s="189">
        <v>4209.9745007000001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>
        <v>4216.7002607000004</v>
      </c>
      <c r="X58" s="187"/>
      <c r="Y58" s="187"/>
    </row>
    <row r="59" spans="1:26" s="328" customFormat="1" ht="18.2" customHeight="1">
      <c r="A59" s="188" t="s">
        <v>447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 t="s">
        <v>130</v>
      </c>
      <c r="M59" s="189" t="s">
        <v>130</v>
      </c>
      <c r="N59" s="189" t="s">
        <v>130</v>
      </c>
      <c r="O59" s="189" t="s">
        <v>130</v>
      </c>
      <c r="P59" s="189">
        <v>1048.7753485000001</v>
      </c>
      <c r="Q59" s="189">
        <v>1048.7753485000001</v>
      </c>
      <c r="R59" s="189" t="s">
        <v>130</v>
      </c>
      <c r="S59" s="189" t="s">
        <v>130</v>
      </c>
      <c r="T59" s="189" t="s">
        <v>130</v>
      </c>
      <c r="U59" s="189" t="s">
        <v>130</v>
      </c>
      <c r="V59" s="189" t="s">
        <v>130</v>
      </c>
      <c r="W59" s="189">
        <v>1048.7753485000001</v>
      </c>
      <c r="X59" s="187"/>
      <c r="Y59" s="187"/>
    </row>
    <row r="60" spans="1:26" s="328" customFormat="1" ht="18.2" customHeight="1">
      <c r="A60" s="188" t="s">
        <v>448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>
        <v>999.84738419999996</v>
      </c>
      <c r="Q60" s="189">
        <v>999.84738419999996</v>
      </c>
      <c r="R60" s="189" t="s">
        <v>130</v>
      </c>
      <c r="S60" s="189" t="s">
        <v>130</v>
      </c>
      <c r="T60" s="189">
        <v>72001.760432499999</v>
      </c>
      <c r="U60" s="189" t="s">
        <v>130</v>
      </c>
      <c r="V60" s="189" t="s">
        <v>130</v>
      </c>
      <c r="W60" s="189">
        <v>73001.607816699994</v>
      </c>
      <c r="X60" s="187"/>
      <c r="Y60" s="187"/>
    </row>
    <row r="61" spans="1:26" s="328" customFormat="1" ht="18.2" customHeight="1">
      <c r="A61" s="188" t="s">
        <v>449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 t="s">
        <v>130</v>
      </c>
      <c r="O61" s="189" t="s">
        <v>130</v>
      </c>
      <c r="P61" s="189" t="s">
        <v>130</v>
      </c>
      <c r="Q61" s="189" t="s">
        <v>130</v>
      </c>
      <c r="R61" s="189" t="s">
        <v>130</v>
      </c>
      <c r="S61" s="189" t="s">
        <v>130</v>
      </c>
      <c r="T61" s="189" t="s">
        <v>130</v>
      </c>
      <c r="U61" s="189" t="s">
        <v>130</v>
      </c>
      <c r="V61" s="189" t="s">
        <v>130</v>
      </c>
      <c r="W61" s="189" t="s">
        <v>130</v>
      </c>
      <c r="X61" s="187"/>
      <c r="Y61" s="187"/>
    </row>
    <row r="62" spans="1:26" s="328" customFormat="1" ht="18.2" customHeight="1">
      <c r="A62" s="188" t="s">
        <v>450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 t="s">
        <v>130</v>
      </c>
      <c r="O62" s="189" t="s">
        <v>130</v>
      </c>
      <c r="P62" s="189" t="s">
        <v>130</v>
      </c>
      <c r="Q62" s="189" t="s">
        <v>130</v>
      </c>
      <c r="R62" s="189">
        <v>173578.35540189999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>
        <v>173578.35540189999</v>
      </c>
      <c r="X62" s="187"/>
      <c r="Y62" s="187"/>
    </row>
    <row r="63" spans="1:26" s="328" customFormat="1" ht="18.2" customHeight="1">
      <c r="A63" s="188" t="s">
        <v>451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 t="s">
        <v>130</v>
      </c>
      <c r="O63" s="189" t="s">
        <v>130</v>
      </c>
      <c r="P63" s="189" t="s">
        <v>130</v>
      </c>
      <c r="Q63" s="189" t="s">
        <v>130</v>
      </c>
      <c r="R63" s="189" t="s">
        <v>130</v>
      </c>
      <c r="S63" s="189" t="s">
        <v>130</v>
      </c>
      <c r="T63" s="189" t="s">
        <v>130</v>
      </c>
      <c r="U63" s="189" t="s">
        <v>130</v>
      </c>
      <c r="V63" s="189" t="s">
        <v>130</v>
      </c>
      <c r="W63" s="189" t="s">
        <v>130</v>
      </c>
      <c r="X63" s="187"/>
      <c r="Y63" s="187"/>
    </row>
    <row r="64" spans="1:26" s="328" customFormat="1" ht="18.2" customHeight="1">
      <c r="A64" s="188" t="s">
        <v>452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3382.9291600000001</v>
      </c>
      <c r="Q64" s="189">
        <v>3382.9291600000001</v>
      </c>
      <c r="R64" s="189">
        <v>19046.230037500001</v>
      </c>
      <c r="S64" s="189" t="s">
        <v>130</v>
      </c>
      <c r="T64" s="189">
        <v>46443.103516199997</v>
      </c>
      <c r="U64" s="189" t="s">
        <v>130</v>
      </c>
      <c r="V64" s="189" t="s">
        <v>130</v>
      </c>
      <c r="W64" s="189">
        <v>68872.262713699994</v>
      </c>
      <c r="X64" s="187"/>
      <c r="Y64" s="187"/>
    </row>
    <row r="65" spans="1:25" s="328" customFormat="1" ht="18.2" customHeight="1">
      <c r="A65" s="188" t="s">
        <v>453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 t="s">
        <v>130</v>
      </c>
      <c r="O65" s="189" t="s">
        <v>130</v>
      </c>
      <c r="P65" s="189">
        <v>15089.5620504</v>
      </c>
      <c r="Q65" s="189">
        <v>15089.5620504</v>
      </c>
      <c r="R65" s="189" t="s">
        <v>130</v>
      </c>
      <c r="S65" s="189" t="s">
        <v>130</v>
      </c>
      <c r="T65" s="189" t="s">
        <v>130</v>
      </c>
      <c r="U65" s="189" t="s">
        <v>130</v>
      </c>
      <c r="V65" s="189" t="s">
        <v>130</v>
      </c>
      <c r="W65" s="189">
        <v>15089.5620504</v>
      </c>
      <c r="X65" s="187"/>
      <c r="Y65" s="187"/>
    </row>
    <row r="66" spans="1:25" s="328" customFormat="1" ht="18.2" customHeight="1">
      <c r="A66" s="188" t="s">
        <v>454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>
        <v>3693.2950965</v>
      </c>
      <c r="Q66" s="189">
        <v>3693.2950965</v>
      </c>
      <c r="R66" s="189" t="s">
        <v>130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>
        <v>3693.2950965</v>
      </c>
      <c r="X66" s="187"/>
      <c r="Y66" s="187"/>
    </row>
    <row r="67" spans="1:25" s="328" customFormat="1" ht="18.2" customHeight="1">
      <c r="A67" s="188" t="s">
        <v>455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>
        <v>18591.1551119</v>
      </c>
      <c r="Q67" s="189">
        <v>18591.1551119</v>
      </c>
      <c r="R67" s="189" t="s">
        <v>130</v>
      </c>
      <c r="S67" s="189" t="s">
        <v>130</v>
      </c>
      <c r="T67" s="189" t="s">
        <v>130</v>
      </c>
      <c r="U67" s="189" t="s">
        <v>130</v>
      </c>
      <c r="V67" s="189" t="s">
        <v>130</v>
      </c>
      <c r="W67" s="189">
        <v>18591.1551119</v>
      </c>
      <c r="X67" s="187"/>
      <c r="Y67" s="187"/>
    </row>
    <row r="68" spans="1:25" s="328" customFormat="1" ht="18.2" customHeight="1">
      <c r="A68" s="188" t="s">
        <v>456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>
        <v>92.309629999999999</v>
      </c>
      <c r="Q68" s="189">
        <v>92.309629999999999</v>
      </c>
      <c r="R68" s="189" t="s">
        <v>130</v>
      </c>
      <c r="S68" s="189" t="s">
        <v>130</v>
      </c>
      <c r="T68" s="189">
        <v>46596.984019900003</v>
      </c>
      <c r="U68" s="189" t="s">
        <v>130</v>
      </c>
      <c r="V68" s="189" t="s">
        <v>130</v>
      </c>
      <c r="W68" s="189">
        <v>46689.293649900006</v>
      </c>
      <c r="X68" s="187"/>
      <c r="Y68" s="187"/>
    </row>
    <row r="69" spans="1:25" s="328" customFormat="1" ht="18.2" customHeight="1">
      <c r="A69" s="188" t="s">
        <v>457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 t="s">
        <v>130</v>
      </c>
      <c r="Q69" s="189" t="s">
        <v>130</v>
      </c>
      <c r="R69" s="189" t="s">
        <v>130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 t="s">
        <v>130</v>
      </c>
      <c r="X69" s="187"/>
      <c r="Y69" s="187"/>
    </row>
    <row r="70" spans="1:25" s="332" customFormat="1" ht="18.95" customHeight="1">
      <c r="A70" s="188" t="s">
        <v>458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 t="s">
        <v>130</v>
      </c>
      <c r="Q70" s="189" t="s">
        <v>130</v>
      </c>
      <c r="R70" s="189" t="s">
        <v>130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 t="s">
        <v>130</v>
      </c>
      <c r="X70" s="190"/>
      <c r="Y70" s="190"/>
    </row>
    <row r="71" spans="1:25" s="332" customFormat="1" ht="36.75" customHeight="1">
      <c r="A71" s="188" t="s">
        <v>459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>
        <v>27522.770617400001</v>
      </c>
      <c r="Q71" s="189">
        <v>27522.770617400001</v>
      </c>
      <c r="R71" s="189" t="s">
        <v>130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>
        <v>27522.770617400001</v>
      </c>
      <c r="X71" s="191"/>
      <c r="Y71" s="191"/>
    </row>
    <row r="72" spans="1:25" s="328" customFormat="1">
      <c r="A72" s="188" t="s">
        <v>460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>
        <v>5743.3790552999999</v>
      </c>
      <c r="Q72" s="189">
        <v>5743.3790552999999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>
        <v>5743.3790552999999</v>
      </c>
    </row>
    <row r="73" spans="1:25">
      <c r="A73" s="188" t="s">
        <v>461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>
        <v>3.6825724000000002</v>
      </c>
      <c r="Q73" s="189">
        <v>3.6825724000000002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>
        <v>3.6825724000000002</v>
      </c>
    </row>
    <row r="74" spans="1:25">
      <c r="A74" s="188" t="s">
        <v>462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>
        <v>5.5079999999999997E-2</v>
      </c>
      <c r="Q74" s="189">
        <v>5.5079999999999997E-2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>
        <v>5.5079999999999997E-2</v>
      </c>
    </row>
    <row r="75" spans="1:25">
      <c r="A75" s="188" t="s">
        <v>463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 t="s">
        <v>130</v>
      </c>
      <c r="Q75" s="189" t="s">
        <v>130</v>
      </c>
      <c r="R75" s="189" t="s">
        <v>130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 t="s">
        <v>130</v>
      </c>
    </row>
    <row r="76" spans="1:25" ht="19.5">
      <c r="A76" s="189" t="s">
        <v>464</v>
      </c>
      <c r="B76" s="189" t="s">
        <v>130</v>
      </c>
      <c r="C76" s="189" t="s">
        <v>130</v>
      </c>
      <c r="D76" s="189" t="s">
        <v>130</v>
      </c>
      <c r="E76" s="189" t="s">
        <v>130</v>
      </c>
      <c r="F76" s="189" t="s">
        <v>130</v>
      </c>
      <c r="G76" s="189" t="s">
        <v>130</v>
      </c>
      <c r="H76" s="189" t="s">
        <v>130</v>
      </c>
      <c r="I76" s="189" t="s">
        <v>130</v>
      </c>
      <c r="J76" s="189" t="s">
        <v>130</v>
      </c>
      <c r="K76" s="189" t="s">
        <v>130</v>
      </c>
      <c r="L76" s="189" t="s">
        <v>130</v>
      </c>
      <c r="M76" s="189" t="s">
        <v>130</v>
      </c>
      <c r="N76" s="189" t="s">
        <v>130</v>
      </c>
      <c r="O76" s="189" t="s">
        <v>130</v>
      </c>
      <c r="P76" s="189">
        <v>0.15941</v>
      </c>
      <c r="Q76" s="189">
        <v>0.15941</v>
      </c>
      <c r="R76" s="189" t="s">
        <v>130</v>
      </c>
      <c r="S76" s="189" t="s">
        <v>130</v>
      </c>
      <c r="T76" s="189" t="s">
        <v>130</v>
      </c>
      <c r="U76" s="189" t="s">
        <v>130</v>
      </c>
      <c r="V76" s="189" t="s">
        <v>130</v>
      </c>
      <c r="W76" s="189">
        <v>0.15941</v>
      </c>
    </row>
    <row r="77" spans="1:25">
      <c r="A77" s="192" t="s">
        <v>92</v>
      </c>
      <c r="B77" s="193">
        <v>2881556.9415667998</v>
      </c>
      <c r="C77" s="193">
        <v>14096.521331600001</v>
      </c>
      <c r="D77" s="193">
        <v>2895653.4628983997</v>
      </c>
      <c r="E77" s="193">
        <v>404411.32416700001</v>
      </c>
      <c r="F77" s="193">
        <v>11830985.081610201</v>
      </c>
      <c r="G77" s="193">
        <v>27620.3778341</v>
      </c>
      <c r="H77" s="193">
        <v>61112.964192400003</v>
      </c>
      <c r="I77" s="193">
        <v>90853.918776299994</v>
      </c>
      <c r="J77" s="193">
        <v>327448.21313530003</v>
      </c>
      <c r="K77" s="193">
        <v>6387063.6476801997</v>
      </c>
      <c r="L77" s="193">
        <v>5956023.5212335987</v>
      </c>
      <c r="M77" s="193">
        <v>1611447.8925423</v>
      </c>
      <c r="N77" s="193">
        <v>7853190.8342023995</v>
      </c>
      <c r="O77" s="193">
        <v>40413.996373799993</v>
      </c>
      <c r="P77" s="193">
        <v>517251.09090760007</v>
      </c>
      <c r="Q77" s="193">
        <v>15978327.335259702</v>
      </c>
      <c r="R77" s="193">
        <v>1588829.6571397996</v>
      </c>
      <c r="S77" s="193">
        <v>407018.4634521</v>
      </c>
      <c r="T77" s="193">
        <v>685947.8967572999</v>
      </c>
      <c r="U77" s="193" t="s">
        <v>130</v>
      </c>
      <c r="V77" s="193">
        <v>9.1900999999999993</v>
      </c>
      <c r="W77" s="193">
        <v>40685281.533002816</v>
      </c>
    </row>
    <row r="78" spans="1:25" ht="39" customHeight="1">
      <c r="A78" s="193" t="s">
        <v>465</v>
      </c>
      <c r="B78" s="194">
        <v>0</v>
      </c>
      <c r="C78" s="194">
        <v>4.7867201587450996</v>
      </c>
      <c r="D78" s="194">
        <v>2.3302547660040099E-2</v>
      </c>
      <c r="E78" s="194">
        <v>0</v>
      </c>
      <c r="F78" s="194">
        <v>2.6290283038254998</v>
      </c>
      <c r="G78" s="194">
        <v>0</v>
      </c>
      <c r="H78" s="194">
        <v>0</v>
      </c>
      <c r="I78" s="194">
        <v>2.5370182904001198E-2</v>
      </c>
      <c r="J78" s="194">
        <v>0.74118240511994504</v>
      </c>
      <c r="K78" s="194">
        <v>3.1116377900466201</v>
      </c>
      <c r="L78" s="194">
        <v>6.3760369248724897</v>
      </c>
      <c r="M78" s="194">
        <v>6.4393493350844704</v>
      </c>
      <c r="N78" s="194">
        <v>6.3011718283020901</v>
      </c>
      <c r="O78" s="194">
        <v>6.0099772485734997</v>
      </c>
      <c r="P78" s="194">
        <v>7.5763806165152197</v>
      </c>
      <c r="Q78" s="194">
        <v>6.3835583572998997</v>
      </c>
      <c r="R78" s="194">
        <v>8.1259580761745909</v>
      </c>
      <c r="S78" s="194">
        <v>0</v>
      </c>
      <c r="T78" s="194">
        <v>2.85031993498826</v>
      </c>
      <c r="U78" s="194" t="s">
        <v>130</v>
      </c>
      <c r="V78" s="194">
        <v>0</v>
      </c>
      <c r="W78" s="194">
        <v>4.1330726002628504</v>
      </c>
    </row>
    <row r="79" spans="1:25">
      <c r="A79" s="106" t="s">
        <v>137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5"/>
      <c r="L79" s="165"/>
      <c r="M79" s="195"/>
      <c r="N79" s="165"/>
      <c r="O79" s="165"/>
      <c r="P79" s="165"/>
      <c r="Q79" s="165"/>
      <c r="R79" s="165"/>
      <c r="S79" s="165"/>
      <c r="T79" s="165"/>
      <c r="U79" s="165"/>
      <c r="V79" s="165"/>
      <c r="W79" s="165"/>
    </row>
    <row r="80" spans="1:25">
      <c r="A80" s="108" t="s">
        <v>138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</row>
    <row r="81" spans="1:23">
      <c r="A81" s="92" t="s">
        <v>139</v>
      </c>
      <c r="B81" s="163"/>
      <c r="C81" s="163"/>
      <c r="D81" s="163"/>
      <c r="E81" s="163"/>
      <c r="F81" s="163"/>
      <c r="G81" s="163"/>
      <c r="H81" s="163"/>
      <c r="I81" s="163"/>
      <c r="J81" s="163"/>
      <c r="K81" s="165"/>
      <c r="L81" s="165"/>
      <c r="M81" s="165"/>
      <c r="N81" s="165"/>
      <c r="O81" s="165"/>
      <c r="P81" s="165"/>
      <c r="Q81" s="165"/>
      <c r="R81" s="165"/>
      <c r="S81" s="165"/>
      <c r="T81" s="165"/>
      <c r="U81" s="165"/>
      <c r="V81" s="165"/>
      <c r="W81" s="165"/>
    </row>
  </sheetData>
  <mergeCells count="36">
    <mergeCell ref="T6:T7"/>
    <mergeCell ref="U6:U7"/>
    <mergeCell ref="T44:T45"/>
    <mergeCell ref="U44:U45"/>
    <mergeCell ref="V44:V45"/>
    <mergeCell ref="U40:W40"/>
    <mergeCell ref="T43:W43"/>
    <mergeCell ref="A44:A45"/>
    <mergeCell ref="B44:D44"/>
    <mergeCell ref="E44:E45"/>
    <mergeCell ref="F44:F45"/>
    <mergeCell ref="G44:G45"/>
    <mergeCell ref="H44:H45"/>
    <mergeCell ref="W44:W45"/>
    <mergeCell ref="I44:I45"/>
    <mergeCell ref="J44:J45"/>
    <mergeCell ref="K44:K45"/>
    <mergeCell ref="L44:Q44"/>
    <mergeCell ref="R44:R45"/>
    <mergeCell ref="S44:S45"/>
    <mergeCell ref="U2:W2"/>
    <mergeCell ref="U5:W5"/>
    <mergeCell ref="A6:A7"/>
    <mergeCell ref="B6:D6"/>
    <mergeCell ref="E6:E7"/>
    <mergeCell ref="F6:F7"/>
    <mergeCell ref="G6:G7"/>
    <mergeCell ref="H6:H7"/>
    <mergeCell ref="I6:I7"/>
    <mergeCell ref="J6:J7"/>
    <mergeCell ref="V6:V7"/>
    <mergeCell ref="W6:W7"/>
    <mergeCell ref="K6:K7"/>
    <mergeCell ref="L6:Q6"/>
    <mergeCell ref="R6:R7"/>
    <mergeCell ref="S6:S7"/>
  </mergeCells>
  <pageMargins left="0.5" right="0.2" top="0.75" bottom="0.75" header="0.4" footer="0.4"/>
  <pageSetup paperSize="9" scale="94" firstPageNumber="60" pageOrder="overThenDown" orientation="portrait" useFirstPageNumber="1" r:id="rId1"/>
  <headerFooter>
    <oddFooter>&amp;C&amp;"Maiandra GD,Regular"&amp;9&amp;P</oddFooter>
  </headerFooter>
  <rowBreaks count="1" manualBreakCount="1">
    <brk id="39" max="16383" man="1"/>
  </rowBreaks>
  <colBreaks count="1" manualBreakCount="1">
    <brk id="1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49" zoomScale="60" workbookViewId="0">
      <selection activeCell="A99" sqref="A99:XFD101"/>
    </sheetView>
  </sheetViews>
  <sheetFormatPr defaultRowHeight="12.75"/>
  <cols>
    <col min="1" max="1" width="11" style="333" customWidth="1"/>
    <col min="2" max="2" width="9.140625" style="333" customWidth="1"/>
    <col min="3" max="3" width="7.7109375" style="333" customWidth="1"/>
    <col min="4" max="4" width="9.28515625" style="333" customWidth="1"/>
    <col min="5" max="5" width="8.28515625" style="333" customWidth="1"/>
    <col min="6" max="6" width="10.5703125" style="333" customWidth="1"/>
    <col min="7" max="7" width="6.7109375" style="333" customWidth="1"/>
    <col min="8" max="8" width="8.42578125" style="333" customWidth="1"/>
    <col min="9" max="10" width="6.7109375" style="333" customWidth="1"/>
    <col min="11" max="11" width="7.85546875" style="333" customWidth="1"/>
    <col min="12" max="12" width="8.42578125" style="333" customWidth="1"/>
    <col min="13" max="13" width="9.7109375" style="333" customWidth="1"/>
    <col min="14" max="14" width="8.85546875" style="333" customWidth="1"/>
    <col min="15" max="15" width="9.28515625" style="333" customWidth="1"/>
    <col min="16" max="16" width="9.140625" style="333" customWidth="1"/>
    <col min="17" max="17" width="10" style="333" customWidth="1"/>
    <col min="18" max="18" width="8.5703125" style="333" customWidth="1"/>
    <col min="19" max="19" width="8.7109375" style="333" customWidth="1"/>
    <col min="20" max="20" width="9.42578125" style="333" customWidth="1"/>
    <col min="21" max="21" width="9.28515625" style="333" customWidth="1"/>
    <col min="22" max="22" width="9.42578125" style="333" customWidth="1"/>
    <col min="23" max="23" width="9.28515625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5" customFormat="1" ht="18.95" customHeight="1">
      <c r="A1" s="172"/>
      <c r="B1" s="164"/>
      <c r="C1" s="164"/>
      <c r="D1" s="164"/>
      <c r="E1" s="164"/>
      <c r="F1" s="164"/>
      <c r="G1" s="164"/>
      <c r="H1" s="164"/>
      <c r="I1" s="164"/>
      <c r="J1" s="164"/>
      <c r="K1" s="165"/>
      <c r="L1" s="166" t="s">
        <v>233</v>
      </c>
      <c r="M1" s="167" t="s">
        <v>397</v>
      </c>
      <c r="N1" s="164"/>
      <c r="O1" s="164"/>
      <c r="P1" s="165"/>
      <c r="Q1" s="164"/>
      <c r="R1" s="164"/>
      <c r="S1" s="164"/>
      <c r="T1" s="164"/>
      <c r="U1" s="1019" t="s">
        <v>468</v>
      </c>
      <c r="V1" s="1019"/>
      <c r="W1" s="1019"/>
      <c r="X1" s="175"/>
      <c r="Y1" s="175"/>
    </row>
    <row r="2" spans="1:27" s="326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5"/>
      <c r="K2" s="165"/>
      <c r="L2" s="166" t="s">
        <v>383</v>
      </c>
      <c r="M2" s="167" t="s">
        <v>237</v>
      </c>
      <c r="N2" s="164"/>
      <c r="O2" s="164"/>
      <c r="P2" s="165"/>
      <c r="Q2" s="164"/>
      <c r="R2" s="164"/>
      <c r="S2" s="164"/>
      <c r="T2" s="164"/>
      <c r="U2" s="164"/>
      <c r="V2" s="164"/>
      <c r="W2" s="164"/>
      <c r="X2" s="175"/>
      <c r="Y2" s="175"/>
      <c r="AA2" s="259"/>
    </row>
    <row r="3" spans="1:27" s="326" customFormat="1" ht="18.95" customHeight="1">
      <c r="A3" s="172"/>
      <c r="B3" s="168"/>
      <c r="C3" s="168"/>
      <c r="D3" s="168"/>
      <c r="E3" s="168"/>
      <c r="F3" s="168"/>
      <c r="G3" s="168"/>
      <c r="H3" s="168"/>
      <c r="I3" s="168"/>
      <c r="J3" s="165"/>
      <c r="K3" s="165"/>
      <c r="L3" s="169" t="s">
        <v>238</v>
      </c>
      <c r="M3" s="170" t="s">
        <v>239</v>
      </c>
      <c r="N3" s="171"/>
      <c r="O3" s="171"/>
      <c r="P3" s="165"/>
      <c r="Q3" s="171"/>
      <c r="R3" s="171"/>
      <c r="S3" s="171"/>
      <c r="T3" s="171"/>
      <c r="U3" s="165"/>
      <c r="V3" s="165"/>
      <c r="W3" s="165"/>
      <c r="X3" s="175"/>
      <c r="Y3" s="175"/>
      <c r="AA3" s="259"/>
    </row>
    <row r="4" spans="1:27" s="326" customFormat="1" ht="18.95" customHeight="1">
      <c r="A4" s="172"/>
      <c r="B4" s="173"/>
      <c r="C4" s="173"/>
      <c r="D4" s="173"/>
      <c r="E4" s="173"/>
      <c r="F4" s="173"/>
      <c r="G4" s="173"/>
      <c r="H4" s="173"/>
      <c r="I4" s="173"/>
      <c r="J4" s="173"/>
      <c r="K4" s="174"/>
      <c r="L4" s="171"/>
      <c r="M4" s="165"/>
      <c r="N4" s="171"/>
      <c r="O4" s="171"/>
      <c r="P4" s="171"/>
      <c r="Q4" s="171"/>
      <c r="R4" s="171"/>
      <c r="S4" s="171"/>
      <c r="T4" s="171"/>
      <c r="U4" s="1020" t="s">
        <v>4</v>
      </c>
      <c r="V4" s="1020"/>
      <c r="W4" s="1020"/>
      <c r="X4" s="175"/>
      <c r="Y4" s="175"/>
    </row>
    <row r="5" spans="1:27" s="326" customFormat="1" ht="18.95" customHeight="1">
      <c r="A5" s="1021" t="s">
        <v>399</v>
      </c>
      <c r="B5" s="1023" t="s">
        <v>241</v>
      </c>
      <c r="C5" s="1024"/>
      <c r="D5" s="1024"/>
      <c r="E5" s="1025" t="s">
        <v>242</v>
      </c>
      <c r="F5" s="1021" t="s">
        <v>243</v>
      </c>
      <c r="G5" s="1025" t="s">
        <v>244</v>
      </c>
      <c r="H5" s="1027" t="s">
        <v>245</v>
      </c>
      <c r="I5" s="1027" t="s">
        <v>246</v>
      </c>
      <c r="J5" s="1027" t="s">
        <v>247</v>
      </c>
      <c r="K5" s="1021" t="s">
        <v>248</v>
      </c>
      <c r="L5" s="1023" t="s">
        <v>249</v>
      </c>
      <c r="M5" s="1029"/>
      <c r="N5" s="1024"/>
      <c r="O5" s="1024"/>
      <c r="P5" s="1024"/>
      <c r="Q5" s="1030"/>
      <c r="R5" s="1021" t="s">
        <v>250</v>
      </c>
      <c r="S5" s="1027" t="s">
        <v>251</v>
      </c>
      <c r="T5" s="1027" t="s">
        <v>252</v>
      </c>
      <c r="U5" s="1027" t="s">
        <v>253</v>
      </c>
      <c r="V5" s="1027" t="s">
        <v>254</v>
      </c>
      <c r="W5" s="1021" t="s">
        <v>400</v>
      </c>
      <c r="X5" s="175"/>
      <c r="Y5" s="175"/>
    </row>
    <row r="6" spans="1:27" s="326" customFormat="1" ht="57" customHeight="1">
      <c r="A6" s="1022"/>
      <c r="B6" s="321" t="s">
        <v>256</v>
      </c>
      <c r="C6" s="321" t="s">
        <v>257</v>
      </c>
      <c r="D6" s="324" t="s">
        <v>258</v>
      </c>
      <c r="E6" s="1025"/>
      <c r="F6" s="1026"/>
      <c r="G6" s="1025"/>
      <c r="H6" s="1028"/>
      <c r="I6" s="1028"/>
      <c r="J6" s="1028"/>
      <c r="K6" s="1026"/>
      <c r="L6" s="323" t="s">
        <v>259</v>
      </c>
      <c r="M6" s="323" t="s">
        <v>260</v>
      </c>
      <c r="N6" s="323" t="s">
        <v>261</v>
      </c>
      <c r="O6" s="323" t="s">
        <v>262</v>
      </c>
      <c r="P6" s="323" t="s">
        <v>263</v>
      </c>
      <c r="Q6" s="323" t="s">
        <v>264</v>
      </c>
      <c r="R6" s="1026"/>
      <c r="S6" s="1028"/>
      <c r="T6" s="1028"/>
      <c r="U6" s="1028"/>
      <c r="V6" s="1028"/>
      <c r="W6" s="1026"/>
      <c r="X6" s="175"/>
      <c r="Y6" s="175"/>
    </row>
    <row r="7" spans="1:27" s="326" customFormat="1" ht="18.95" customHeight="1">
      <c r="A7" s="322" t="s">
        <v>11</v>
      </c>
      <c r="B7" s="323" t="s">
        <v>12</v>
      </c>
      <c r="C7" s="323" t="s">
        <v>13</v>
      </c>
      <c r="D7" s="323" t="s">
        <v>66</v>
      </c>
      <c r="E7" s="323" t="s">
        <v>15</v>
      </c>
      <c r="F7" s="323" t="s">
        <v>67</v>
      </c>
      <c r="G7" s="323" t="s">
        <v>110</v>
      </c>
      <c r="H7" s="323" t="s">
        <v>111</v>
      </c>
      <c r="I7" s="323" t="s">
        <v>265</v>
      </c>
      <c r="J7" s="176" t="s">
        <v>266</v>
      </c>
      <c r="K7" s="323" t="s">
        <v>267</v>
      </c>
      <c r="L7" s="323" t="s">
        <v>268</v>
      </c>
      <c r="M7" s="323" t="s">
        <v>269</v>
      </c>
      <c r="N7" s="323" t="s">
        <v>270</v>
      </c>
      <c r="O7" s="323" t="s">
        <v>271</v>
      </c>
      <c r="P7" s="323" t="s">
        <v>272</v>
      </c>
      <c r="Q7" s="323" t="s">
        <v>273</v>
      </c>
      <c r="R7" s="323" t="s">
        <v>274</v>
      </c>
      <c r="S7" s="323" t="s">
        <v>401</v>
      </c>
      <c r="T7" s="323" t="s">
        <v>275</v>
      </c>
      <c r="U7" s="323" t="s">
        <v>276</v>
      </c>
      <c r="V7" s="176" t="s">
        <v>277</v>
      </c>
      <c r="W7" s="323" t="s">
        <v>279</v>
      </c>
      <c r="X7" s="175"/>
      <c r="Y7" s="175"/>
    </row>
    <row r="8" spans="1:27" s="326" customFormat="1" ht="18.95" customHeight="1">
      <c r="A8" s="177">
        <v>0</v>
      </c>
      <c r="B8" s="178">
        <v>106716.6235268</v>
      </c>
      <c r="C8" s="178" t="s">
        <v>130</v>
      </c>
      <c r="D8" s="178">
        <v>106716.6235268</v>
      </c>
      <c r="E8" s="178">
        <v>1641.7761272</v>
      </c>
      <c r="F8" s="178" t="s">
        <v>130</v>
      </c>
      <c r="G8" s="178" t="s">
        <v>130</v>
      </c>
      <c r="H8" s="178" t="s">
        <v>130</v>
      </c>
      <c r="I8" s="178" t="s">
        <v>130</v>
      </c>
      <c r="J8" s="178" t="s">
        <v>130</v>
      </c>
      <c r="K8" s="178">
        <v>5.1483638000000003</v>
      </c>
      <c r="L8" s="178" t="s">
        <v>130</v>
      </c>
      <c r="M8" s="178" t="s">
        <v>130</v>
      </c>
      <c r="N8" s="178" t="s">
        <v>130</v>
      </c>
      <c r="O8" s="178" t="s">
        <v>130</v>
      </c>
      <c r="P8" s="178" t="s">
        <v>130</v>
      </c>
      <c r="Q8" s="178" t="s">
        <v>130</v>
      </c>
      <c r="R8" s="178" t="s">
        <v>130</v>
      </c>
      <c r="S8" s="178">
        <v>49888.519652700001</v>
      </c>
      <c r="T8" s="178">
        <v>256.72592650000001</v>
      </c>
      <c r="U8" s="178" t="s">
        <v>130</v>
      </c>
      <c r="V8" s="178">
        <v>6.2208022999999999</v>
      </c>
      <c r="W8" s="178">
        <v>158515.01439930001</v>
      </c>
      <c r="X8" s="175"/>
      <c r="Y8" s="175"/>
    </row>
    <row r="9" spans="1:27" s="326" customFormat="1" ht="18.95" customHeight="1">
      <c r="A9" s="179" t="s">
        <v>402</v>
      </c>
      <c r="B9" s="178" t="s">
        <v>130</v>
      </c>
      <c r="C9" s="178" t="s">
        <v>130</v>
      </c>
      <c r="D9" s="178" t="s">
        <v>130</v>
      </c>
      <c r="E9" s="178" t="s">
        <v>130</v>
      </c>
      <c r="F9" s="178" t="s">
        <v>130</v>
      </c>
      <c r="G9" s="178" t="s">
        <v>130</v>
      </c>
      <c r="H9" s="178" t="s">
        <v>130</v>
      </c>
      <c r="I9" s="178" t="s">
        <v>130</v>
      </c>
      <c r="J9" s="178" t="s">
        <v>130</v>
      </c>
      <c r="K9" s="178" t="s">
        <v>130</v>
      </c>
      <c r="L9" s="178" t="s">
        <v>130</v>
      </c>
      <c r="M9" s="178" t="s">
        <v>130</v>
      </c>
      <c r="N9" s="178" t="s">
        <v>130</v>
      </c>
      <c r="O9" s="178" t="s">
        <v>130</v>
      </c>
      <c r="P9" s="178" t="s">
        <v>130</v>
      </c>
      <c r="Q9" s="178" t="s">
        <v>130</v>
      </c>
      <c r="R9" s="178" t="s">
        <v>130</v>
      </c>
      <c r="S9" s="178" t="s">
        <v>130</v>
      </c>
      <c r="T9" s="178" t="s">
        <v>130</v>
      </c>
      <c r="U9" s="178" t="s">
        <v>130</v>
      </c>
      <c r="V9" s="178" t="s">
        <v>130</v>
      </c>
      <c r="W9" s="178" t="s">
        <v>130</v>
      </c>
      <c r="X9" s="175"/>
      <c r="Y9" s="175"/>
    </row>
    <row r="10" spans="1:27" s="326" customFormat="1" ht="18.95" customHeight="1">
      <c r="A10" s="179" t="s">
        <v>403</v>
      </c>
      <c r="B10" s="178" t="s">
        <v>130</v>
      </c>
      <c r="C10" s="178" t="s">
        <v>130</v>
      </c>
      <c r="D10" s="178" t="s">
        <v>130</v>
      </c>
      <c r="E10" s="178" t="s">
        <v>130</v>
      </c>
      <c r="F10" s="178" t="s">
        <v>130</v>
      </c>
      <c r="G10" s="178" t="s">
        <v>130</v>
      </c>
      <c r="H10" s="178" t="s">
        <v>130</v>
      </c>
      <c r="I10" s="178" t="s">
        <v>130</v>
      </c>
      <c r="J10" s="178" t="s">
        <v>130</v>
      </c>
      <c r="K10" s="178" t="s">
        <v>130</v>
      </c>
      <c r="L10" s="178" t="s">
        <v>130</v>
      </c>
      <c r="M10" s="178" t="s">
        <v>130</v>
      </c>
      <c r="N10" s="178" t="s">
        <v>130</v>
      </c>
      <c r="O10" s="178" t="s">
        <v>130</v>
      </c>
      <c r="P10" s="178" t="s">
        <v>130</v>
      </c>
      <c r="Q10" s="178" t="s">
        <v>130</v>
      </c>
      <c r="R10" s="178" t="s">
        <v>130</v>
      </c>
      <c r="S10" s="178" t="s">
        <v>130</v>
      </c>
      <c r="T10" s="178" t="s">
        <v>130</v>
      </c>
      <c r="U10" s="178" t="s">
        <v>130</v>
      </c>
      <c r="V10" s="178" t="s">
        <v>130</v>
      </c>
      <c r="W10" s="178" t="s">
        <v>130</v>
      </c>
      <c r="X10" s="175"/>
      <c r="Y10" s="175"/>
    </row>
    <row r="11" spans="1:27" s="326" customFormat="1" ht="18.95" customHeight="1">
      <c r="A11" s="179" t="s">
        <v>404</v>
      </c>
      <c r="B11" s="178" t="s">
        <v>130</v>
      </c>
      <c r="C11" s="178" t="s">
        <v>130</v>
      </c>
      <c r="D11" s="178" t="s">
        <v>130</v>
      </c>
      <c r="E11" s="178" t="s">
        <v>130</v>
      </c>
      <c r="F11" s="178" t="s">
        <v>130</v>
      </c>
      <c r="G11" s="178" t="s">
        <v>130</v>
      </c>
      <c r="H11" s="178" t="s">
        <v>130</v>
      </c>
      <c r="I11" s="178" t="s">
        <v>130</v>
      </c>
      <c r="J11" s="178" t="s">
        <v>130</v>
      </c>
      <c r="K11" s="178" t="s">
        <v>130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 t="s">
        <v>130</v>
      </c>
      <c r="S11" s="178" t="s">
        <v>130</v>
      </c>
      <c r="T11" s="178" t="s">
        <v>130</v>
      </c>
      <c r="U11" s="178" t="s">
        <v>130</v>
      </c>
      <c r="V11" s="178" t="s">
        <v>130</v>
      </c>
      <c r="W11" s="178" t="s">
        <v>130</v>
      </c>
      <c r="X11" s="175"/>
      <c r="Y11" s="175"/>
    </row>
    <row r="12" spans="1:27" s="325" customFormat="1" ht="18.95" customHeight="1">
      <c r="A12" s="179" t="s">
        <v>405</v>
      </c>
      <c r="B12" s="178" t="s">
        <v>130</v>
      </c>
      <c r="C12" s="178" t="s">
        <v>130</v>
      </c>
      <c r="D12" s="178" t="s">
        <v>130</v>
      </c>
      <c r="E12" s="178" t="s">
        <v>130</v>
      </c>
      <c r="F12" s="178" t="s">
        <v>130</v>
      </c>
      <c r="G12" s="178" t="s">
        <v>130</v>
      </c>
      <c r="H12" s="178" t="s">
        <v>130</v>
      </c>
      <c r="I12" s="178" t="s">
        <v>130</v>
      </c>
      <c r="J12" s="178" t="s">
        <v>130</v>
      </c>
      <c r="K12" s="178" t="s">
        <v>130</v>
      </c>
      <c r="L12" s="178" t="s">
        <v>130</v>
      </c>
      <c r="M12" s="178" t="s">
        <v>130</v>
      </c>
      <c r="N12" s="178" t="s">
        <v>130</v>
      </c>
      <c r="O12" s="178" t="s">
        <v>130</v>
      </c>
      <c r="P12" s="178" t="s">
        <v>130</v>
      </c>
      <c r="Q12" s="178" t="s">
        <v>130</v>
      </c>
      <c r="R12" s="178" t="s">
        <v>130</v>
      </c>
      <c r="S12" s="178" t="s">
        <v>130</v>
      </c>
      <c r="T12" s="178" t="s">
        <v>130</v>
      </c>
      <c r="U12" s="178" t="s">
        <v>130</v>
      </c>
      <c r="V12" s="178" t="s">
        <v>130</v>
      </c>
      <c r="W12" s="178" t="s">
        <v>130</v>
      </c>
      <c r="X12" s="175"/>
      <c r="Y12" s="175"/>
    </row>
    <row r="13" spans="1:27" s="326" customFormat="1" ht="18.95" customHeight="1">
      <c r="A13" s="179" t="s">
        <v>406</v>
      </c>
      <c r="B13" s="178" t="s">
        <v>130</v>
      </c>
      <c r="C13" s="178" t="s">
        <v>130</v>
      </c>
      <c r="D13" s="178" t="s">
        <v>130</v>
      </c>
      <c r="E13" s="178" t="s">
        <v>130</v>
      </c>
      <c r="F13" s="178" t="s">
        <v>130</v>
      </c>
      <c r="G13" s="178" t="s">
        <v>130</v>
      </c>
      <c r="H13" s="178" t="s">
        <v>130</v>
      </c>
      <c r="I13" s="178" t="s">
        <v>130</v>
      </c>
      <c r="J13" s="178" t="s">
        <v>130</v>
      </c>
      <c r="K13" s="178" t="s">
        <v>130</v>
      </c>
      <c r="L13" s="178" t="s">
        <v>130</v>
      </c>
      <c r="M13" s="178" t="s">
        <v>130</v>
      </c>
      <c r="N13" s="178" t="s">
        <v>130</v>
      </c>
      <c r="O13" s="178" t="s">
        <v>130</v>
      </c>
      <c r="P13" s="178" t="s">
        <v>130</v>
      </c>
      <c r="Q13" s="178" t="s">
        <v>130</v>
      </c>
      <c r="R13" s="178" t="s">
        <v>130</v>
      </c>
      <c r="S13" s="178" t="s">
        <v>130</v>
      </c>
      <c r="T13" s="178" t="s">
        <v>130</v>
      </c>
      <c r="U13" s="178" t="s">
        <v>130</v>
      </c>
      <c r="V13" s="178" t="s">
        <v>130</v>
      </c>
      <c r="W13" s="178" t="s">
        <v>130</v>
      </c>
      <c r="X13" s="175"/>
      <c r="Y13" s="175"/>
    </row>
    <row r="14" spans="1:27" s="326" customFormat="1" ht="18.95" customHeight="1">
      <c r="A14" s="179" t="s">
        <v>407</v>
      </c>
      <c r="B14" s="178" t="s">
        <v>130</v>
      </c>
      <c r="C14" s="178" t="s">
        <v>130</v>
      </c>
      <c r="D14" s="178" t="s">
        <v>130</v>
      </c>
      <c r="E14" s="178" t="s">
        <v>130</v>
      </c>
      <c r="F14" s="178" t="s">
        <v>130</v>
      </c>
      <c r="G14" s="178" t="s">
        <v>130</v>
      </c>
      <c r="H14" s="178" t="s">
        <v>130</v>
      </c>
      <c r="I14" s="178" t="s">
        <v>130</v>
      </c>
      <c r="J14" s="178">
        <v>414.68288150000001</v>
      </c>
      <c r="K14" s="178" t="s">
        <v>130</v>
      </c>
      <c r="L14" s="178" t="s">
        <v>130</v>
      </c>
      <c r="M14" s="178" t="s">
        <v>130</v>
      </c>
      <c r="N14" s="178" t="s">
        <v>130</v>
      </c>
      <c r="O14" s="178" t="s">
        <v>130</v>
      </c>
      <c r="P14" s="178" t="s">
        <v>130</v>
      </c>
      <c r="Q14" s="178" t="s">
        <v>130</v>
      </c>
      <c r="R14" s="178">
        <v>85.634129799999997</v>
      </c>
      <c r="S14" s="178" t="s">
        <v>130</v>
      </c>
      <c r="T14" s="178" t="s">
        <v>130</v>
      </c>
      <c r="U14" s="178" t="s">
        <v>130</v>
      </c>
      <c r="V14" s="178" t="s">
        <v>130</v>
      </c>
      <c r="W14" s="178">
        <v>500.31701129999999</v>
      </c>
      <c r="X14" s="175"/>
      <c r="Y14" s="175"/>
    </row>
    <row r="15" spans="1:27" s="326" customFormat="1" ht="18.95" customHeight="1">
      <c r="A15" s="179" t="s">
        <v>408</v>
      </c>
      <c r="B15" s="178" t="s">
        <v>130</v>
      </c>
      <c r="C15" s="178" t="s">
        <v>130</v>
      </c>
      <c r="D15" s="178" t="s">
        <v>130</v>
      </c>
      <c r="E15" s="178" t="s">
        <v>130</v>
      </c>
      <c r="F15" s="178" t="s">
        <v>130</v>
      </c>
      <c r="G15" s="178" t="s">
        <v>130</v>
      </c>
      <c r="H15" s="178" t="s">
        <v>130</v>
      </c>
      <c r="I15" s="178" t="s">
        <v>130</v>
      </c>
      <c r="J15" s="178" t="s">
        <v>130</v>
      </c>
      <c r="K15" s="178" t="s">
        <v>130</v>
      </c>
      <c r="L15" s="178" t="s">
        <v>130</v>
      </c>
      <c r="M15" s="178" t="s">
        <v>130</v>
      </c>
      <c r="N15" s="178" t="s">
        <v>130</v>
      </c>
      <c r="O15" s="178" t="s">
        <v>130</v>
      </c>
      <c r="P15" s="178" t="s">
        <v>130</v>
      </c>
      <c r="Q15" s="178" t="s">
        <v>130</v>
      </c>
      <c r="R15" s="178" t="s">
        <v>130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 t="s">
        <v>130</v>
      </c>
      <c r="X15" s="175"/>
      <c r="Y15" s="175"/>
    </row>
    <row r="16" spans="1:27" s="326" customFormat="1" ht="18.95" customHeight="1">
      <c r="A16" s="179" t="s">
        <v>409</v>
      </c>
      <c r="B16" s="178" t="s">
        <v>130</v>
      </c>
      <c r="C16" s="178" t="s">
        <v>130</v>
      </c>
      <c r="D16" s="178" t="s">
        <v>130</v>
      </c>
      <c r="E16" s="178" t="s">
        <v>130</v>
      </c>
      <c r="F16" s="178" t="s">
        <v>130</v>
      </c>
      <c r="G16" s="178" t="s">
        <v>130</v>
      </c>
      <c r="H16" s="178" t="s">
        <v>130</v>
      </c>
      <c r="I16" s="178" t="s">
        <v>130</v>
      </c>
      <c r="J16" s="178" t="s">
        <v>130</v>
      </c>
      <c r="K16" s="178" t="s">
        <v>130</v>
      </c>
      <c r="L16" s="178" t="s">
        <v>130</v>
      </c>
      <c r="M16" s="178" t="s">
        <v>130</v>
      </c>
      <c r="N16" s="178" t="s">
        <v>130</v>
      </c>
      <c r="O16" s="178" t="s">
        <v>130</v>
      </c>
      <c r="P16" s="178" t="s">
        <v>130</v>
      </c>
      <c r="Q16" s="178" t="s">
        <v>130</v>
      </c>
      <c r="R16" s="178" t="s">
        <v>130</v>
      </c>
      <c r="S16" s="178" t="s">
        <v>130</v>
      </c>
      <c r="T16" s="178" t="s">
        <v>130</v>
      </c>
      <c r="U16" s="178" t="s">
        <v>130</v>
      </c>
      <c r="V16" s="178" t="s">
        <v>130</v>
      </c>
      <c r="W16" s="178" t="s">
        <v>130</v>
      </c>
      <c r="X16" s="175"/>
      <c r="Y16" s="175"/>
    </row>
    <row r="17" spans="1:26" s="326" customFormat="1" ht="18.95" customHeight="1">
      <c r="A17" s="179" t="s">
        <v>410</v>
      </c>
      <c r="B17" s="178" t="s">
        <v>130</v>
      </c>
      <c r="C17" s="178" t="s">
        <v>130</v>
      </c>
      <c r="D17" s="178" t="s">
        <v>130</v>
      </c>
      <c r="E17" s="178" t="s">
        <v>130</v>
      </c>
      <c r="F17" s="178" t="s">
        <v>130</v>
      </c>
      <c r="G17" s="178" t="s">
        <v>130</v>
      </c>
      <c r="H17" s="178" t="s">
        <v>130</v>
      </c>
      <c r="I17" s="178" t="s">
        <v>130</v>
      </c>
      <c r="J17" s="178" t="s">
        <v>130</v>
      </c>
      <c r="K17" s="178" t="s">
        <v>130</v>
      </c>
      <c r="L17" s="178" t="s">
        <v>130</v>
      </c>
      <c r="M17" s="178" t="s">
        <v>130</v>
      </c>
      <c r="N17" s="178" t="s">
        <v>130</v>
      </c>
      <c r="O17" s="178" t="s">
        <v>130</v>
      </c>
      <c r="P17" s="178" t="s">
        <v>130</v>
      </c>
      <c r="Q17" s="178" t="s">
        <v>130</v>
      </c>
      <c r="R17" s="178" t="s">
        <v>130</v>
      </c>
      <c r="S17" s="178" t="s">
        <v>130</v>
      </c>
      <c r="T17" s="178" t="s">
        <v>130</v>
      </c>
      <c r="U17" s="178" t="s">
        <v>130</v>
      </c>
      <c r="V17" s="178" t="s">
        <v>130</v>
      </c>
      <c r="W17" s="178" t="s">
        <v>130</v>
      </c>
      <c r="X17" s="175"/>
      <c r="Y17" s="175"/>
    </row>
    <row r="18" spans="1:26" s="326" customFormat="1" ht="18.95" customHeight="1">
      <c r="A18" s="179" t="s">
        <v>411</v>
      </c>
      <c r="B18" s="178" t="s">
        <v>130</v>
      </c>
      <c r="C18" s="178" t="s">
        <v>130</v>
      </c>
      <c r="D18" s="178" t="s">
        <v>130</v>
      </c>
      <c r="E18" s="178" t="s">
        <v>130</v>
      </c>
      <c r="F18" s="178" t="s">
        <v>130</v>
      </c>
      <c r="G18" s="178" t="s">
        <v>130</v>
      </c>
      <c r="H18" s="178" t="s">
        <v>130</v>
      </c>
      <c r="I18" s="178" t="s">
        <v>130</v>
      </c>
      <c r="J18" s="178" t="s">
        <v>130</v>
      </c>
      <c r="K18" s="178" t="s">
        <v>130</v>
      </c>
      <c r="L18" s="178" t="s">
        <v>130</v>
      </c>
      <c r="M18" s="178" t="s">
        <v>130</v>
      </c>
      <c r="N18" s="178" t="s">
        <v>130</v>
      </c>
      <c r="O18" s="178" t="s">
        <v>130</v>
      </c>
      <c r="P18" s="178" t="s">
        <v>130</v>
      </c>
      <c r="Q18" s="178" t="s">
        <v>130</v>
      </c>
      <c r="R18" s="178" t="s">
        <v>130</v>
      </c>
      <c r="S18" s="178" t="s">
        <v>130</v>
      </c>
      <c r="T18" s="178" t="s">
        <v>130</v>
      </c>
      <c r="U18" s="178" t="s">
        <v>130</v>
      </c>
      <c r="V18" s="178" t="s">
        <v>130</v>
      </c>
      <c r="W18" s="178" t="s">
        <v>130</v>
      </c>
      <c r="X18" s="175"/>
      <c r="Y18" s="175"/>
    </row>
    <row r="19" spans="1:26" s="326" customFormat="1" ht="18.95" customHeight="1">
      <c r="A19" s="179" t="s">
        <v>412</v>
      </c>
      <c r="B19" s="178" t="s">
        <v>130</v>
      </c>
      <c r="C19" s="178" t="s">
        <v>130</v>
      </c>
      <c r="D19" s="178" t="s">
        <v>130</v>
      </c>
      <c r="E19" s="178" t="s">
        <v>130</v>
      </c>
      <c r="F19" s="178" t="s">
        <v>130</v>
      </c>
      <c r="G19" s="178" t="s">
        <v>130</v>
      </c>
      <c r="H19" s="178" t="s">
        <v>130</v>
      </c>
      <c r="I19" s="178" t="s">
        <v>130</v>
      </c>
      <c r="J19" s="178" t="s">
        <v>130</v>
      </c>
      <c r="K19" s="178" t="s">
        <v>130</v>
      </c>
      <c r="L19" s="178" t="s">
        <v>130</v>
      </c>
      <c r="M19" s="178" t="s">
        <v>130</v>
      </c>
      <c r="N19" s="178" t="s">
        <v>130</v>
      </c>
      <c r="O19" s="178" t="s">
        <v>130</v>
      </c>
      <c r="P19" s="178" t="s">
        <v>130</v>
      </c>
      <c r="Q19" s="178" t="s">
        <v>130</v>
      </c>
      <c r="R19" s="178" t="s">
        <v>130</v>
      </c>
      <c r="S19" s="178" t="s">
        <v>130</v>
      </c>
      <c r="T19" s="178" t="s">
        <v>130</v>
      </c>
      <c r="U19" s="178" t="s">
        <v>130</v>
      </c>
      <c r="V19" s="178" t="s">
        <v>130</v>
      </c>
      <c r="W19" s="178" t="s">
        <v>130</v>
      </c>
      <c r="X19" s="175"/>
      <c r="Y19" s="175"/>
    </row>
    <row r="20" spans="1:26" s="326" customFormat="1" ht="18.95" customHeight="1">
      <c r="A20" s="179" t="s">
        <v>413</v>
      </c>
      <c r="B20" s="178" t="s">
        <v>130</v>
      </c>
      <c r="C20" s="178" t="s">
        <v>130</v>
      </c>
      <c r="D20" s="178" t="s">
        <v>130</v>
      </c>
      <c r="E20" s="178" t="s">
        <v>130</v>
      </c>
      <c r="F20" s="178">
        <v>133036.90896170001</v>
      </c>
      <c r="G20" s="178" t="s">
        <v>130</v>
      </c>
      <c r="H20" s="178" t="s">
        <v>130</v>
      </c>
      <c r="I20" s="178" t="s">
        <v>130</v>
      </c>
      <c r="J20" s="178" t="s">
        <v>130</v>
      </c>
      <c r="K20" s="178">
        <v>25716.007813200002</v>
      </c>
      <c r="L20" s="178" t="s">
        <v>130</v>
      </c>
      <c r="M20" s="178" t="s">
        <v>130</v>
      </c>
      <c r="N20" s="178" t="s">
        <v>130</v>
      </c>
      <c r="O20" s="178" t="s">
        <v>130</v>
      </c>
      <c r="P20" s="178" t="s">
        <v>130</v>
      </c>
      <c r="Q20" s="178" t="s">
        <v>130</v>
      </c>
      <c r="R20" s="178">
        <v>7.8047999999999998E-3</v>
      </c>
      <c r="S20" s="178" t="s">
        <v>130</v>
      </c>
      <c r="T20" s="178" t="s">
        <v>130</v>
      </c>
      <c r="U20" s="178" t="s">
        <v>130</v>
      </c>
      <c r="V20" s="178" t="s">
        <v>130</v>
      </c>
      <c r="W20" s="178">
        <v>158752.92457970002</v>
      </c>
      <c r="X20" s="175"/>
      <c r="Y20" s="175"/>
    </row>
    <row r="21" spans="1:26" s="326" customFormat="1" ht="18.95" customHeight="1">
      <c r="A21" s="179" t="s">
        <v>414</v>
      </c>
      <c r="B21" s="178" t="s">
        <v>130</v>
      </c>
      <c r="C21" s="178" t="s">
        <v>130</v>
      </c>
      <c r="D21" s="178" t="s">
        <v>130</v>
      </c>
      <c r="E21" s="178" t="s">
        <v>130</v>
      </c>
      <c r="F21" s="178" t="s">
        <v>130</v>
      </c>
      <c r="G21" s="178" t="s">
        <v>130</v>
      </c>
      <c r="H21" s="178" t="s">
        <v>130</v>
      </c>
      <c r="I21" s="178" t="s">
        <v>130</v>
      </c>
      <c r="J21" s="178" t="s">
        <v>130</v>
      </c>
      <c r="K21" s="178" t="s">
        <v>130</v>
      </c>
      <c r="L21" s="178" t="s">
        <v>130</v>
      </c>
      <c r="M21" s="178" t="s">
        <v>130</v>
      </c>
      <c r="N21" s="178" t="s">
        <v>130</v>
      </c>
      <c r="O21" s="178" t="s">
        <v>130</v>
      </c>
      <c r="P21" s="178" t="s">
        <v>130</v>
      </c>
      <c r="Q21" s="178" t="s">
        <v>130</v>
      </c>
      <c r="R21" s="178" t="s">
        <v>130</v>
      </c>
      <c r="S21" s="178" t="s">
        <v>130</v>
      </c>
      <c r="T21" s="178" t="s">
        <v>130</v>
      </c>
      <c r="U21" s="178" t="s">
        <v>130</v>
      </c>
      <c r="V21" s="178" t="s">
        <v>130</v>
      </c>
      <c r="W21" s="178" t="s">
        <v>130</v>
      </c>
      <c r="X21" s="175"/>
      <c r="Y21" s="175"/>
    </row>
    <row r="22" spans="1:26" s="326" customFormat="1" ht="18.95" customHeight="1">
      <c r="A22" s="179" t="s">
        <v>415</v>
      </c>
      <c r="B22" s="178" t="s">
        <v>130</v>
      </c>
      <c r="C22" s="178" t="s">
        <v>130</v>
      </c>
      <c r="D22" s="178" t="s">
        <v>130</v>
      </c>
      <c r="E22" s="178" t="s">
        <v>130</v>
      </c>
      <c r="F22" s="178">
        <v>895352.56225409999</v>
      </c>
      <c r="G22" s="178">
        <v>191.1651818</v>
      </c>
      <c r="H22" s="178" t="s">
        <v>130</v>
      </c>
      <c r="I22" s="178" t="s">
        <v>130</v>
      </c>
      <c r="J22" s="178" t="s">
        <v>130</v>
      </c>
      <c r="K22" s="178" t="s">
        <v>130</v>
      </c>
      <c r="L22" s="178" t="s">
        <v>130</v>
      </c>
      <c r="M22" s="178" t="s">
        <v>130</v>
      </c>
      <c r="N22" s="178" t="s">
        <v>130</v>
      </c>
      <c r="O22" s="178" t="s">
        <v>130</v>
      </c>
      <c r="P22" s="178" t="s">
        <v>130</v>
      </c>
      <c r="Q22" s="178" t="s">
        <v>130</v>
      </c>
      <c r="R22" s="178" t="s">
        <v>130</v>
      </c>
      <c r="S22" s="178" t="s">
        <v>130</v>
      </c>
      <c r="T22" s="178" t="s">
        <v>130</v>
      </c>
      <c r="U22" s="178" t="s">
        <v>130</v>
      </c>
      <c r="V22" s="178" t="s">
        <v>130</v>
      </c>
      <c r="W22" s="178">
        <v>895543.72743590001</v>
      </c>
      <c r="X22" s="175"/>
      <c r="Y22" s="175"/>
    </row>
    <row r="23" spans="1:26" s="326" customFormat="1" ht="18.95" customHeight="1">
      <c r="A23" s="179" t="s">
        <v>416</v>
      </c>
      <c r="B23" s="178" t="s">
        <v>130</v>
      </c>
      <c r="C23" s="178" t="s">
        <v>130</v>
      </c>
      <c r="D23" s="178" t="s">
        <v>130</v>
      </c>
      <c r="E23" s="178" t="s">
        <v>130</v>
      </c>
      <c r="F23" s="178" t="s">
        <v>130</v>
      </c>
      <c r="G23" s="178" t="s">
        <v>130</v>
      </c>
      <c r="H23" s="178" t="s">
        <v>130</v>
      </c>
      <c r="I23" s="178" t="s">
        <v>130</v>
      </c>
      <c r="J23" s="178" t="s">
        <v>130</v>
      </c>
      <c r="K23" s="178" t="s">
        <v>130</v>
      </c>
      <c r="L23" s="178" t="s">
        <v>130</v>
      </c>
      <c r="M23" s="178" t="s">
        <v>130</v>
      </c>
      <c r="N23" s="178" t="s">
        <v>130</v>
      </c>
      <c r="O23" s="178" t="s">
        <v>130</v>
      </c>
      <c r="P23" s="178" t="s">
        <v>130</v>
      </c>
      <c r="Q23" s="178" t="s">
        <v>130</v>
      </c>
      <c r="R23" s="178" t="s">
        <v>130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 t="s">
        <v>130</v>
      </c>
      <c r="X23" s="175"/>
      <c r="Y23" s="175"/>
    </row>
    <row r="24" spans="1:26" s="326" customFormat="1" ht="18.95" customHeight="1">
      <c r="A24" s="179" t="s">
        <v>417</v>
      </c>
      <c r="B24" s="178" t="s">
        <v>130</v>
      </c>
      <c r="C24" s="178" t="s">
        <v>130</v>
      </c>
      <c r="D24" s="178" t="s">
        <v>130</v>
      </c>
      <c r="E24" s="178" t="s">
        <v>130</v>
      </c>
      <c r="F24" s="178">
        <v>14802.3194704</v>
      </c>
      <c r="G24" s="178" t="s">
        <v>130</v>
      </c>
      <c r="H24" s="178" t="s">
        <v>130</v>
      </c>
      <c r="I24" s="178" t="s">
        <v>130</v>
      </c>
      <c r="J24" s="178" t="s">
        <v>130</v>
      </c>
      <c r="K24" s="178">
        <v>135930.80340999999</v>
      </c>
      <c r="L24" s="178" t="s">
        <v>130</v>
      </c>
      <c r="M24" s="178" t="s">
        <v>130</v>
      </c>
      <c r="N24" s="178" t="s">
        <v>130</v>
      </c>
      <c r="O24" s="178" t="s">
        <v>130</v>
      </c>
      <c r="P24" s="178" t="s">
        <v>130</v>
      </c>
      <c r="Q24" s="178" t="s">
        <v>130</v>
      </c>
      <c r="R24" s="178" t="s">
        <v>130</v>
      </c>
      <c r="S24" s="178" t="s">
        <v>130</v>
      </c>
      <c r="T24" s="178" t="s">
        <v>130</v>
      </c>
      <c r="U24" s="178" t="s">
        <v>130</v>
      </c>
      <c r="V24" s="178" t="s">
        <v>130</v>
      </c>
      <c r="W24" s="178">
        <v>150733.12288039998</v>
      </c>
      <c r="X24" s="175"/>
      <c r="Y24" s="175"/>
    </row>
    <row r="25" spans="1:26" s="328" customFormat="1" ht="18.95" customHeight="1">
      <c r="A25" s="179" t="s">
        <v>418</v>
      </c>
      <c r="B25" s="178" t="s">
        <v>130</v>
      </c>
      <c r="C25" s="178" t="s">
        <v>130</v>
      </c>
      <c r="D25" s="178" t="s">
        <v>130</v>
      </c>
      <c r="E25" s="178" t="s">
        <v>130</v>
      </c>
      <c r="F25" s="178" t="s">
        <v>130</v>
      </c>
      <c r="G25" s="178" t="s">
        <v>130</v>
      </c>
      <c r="H25" s="178" t="s">
        <v>130</v>
      </c>
      <c r="I25" s="178" t="s">
        <v>130</v>
      </c>
      <c r="J25" s="178" t="s">
        <v>130</v>
      </c>
      <c r="K25" s="178" t="s">
        <v>130</v>
      </c>
      <c r="L25" s="178" t="s">
        <v>130</v>
      </c>
      <c r="M25" s="178" t="s">
        <v>130</v>
      </c>
      <c r="N25" s="178" t="s">
        <v>130</v>
      </c>
      <c r="O25" s="178" t="s">
        <v>130</v>
      </c>
      <c r="P25" s="178" t="s">
        <v>130</v>
      </c>
      <c r="Q25" s="178" t="s">
        <v>130</v>
      </c>
      <c r="R25" s="178" t="s">
        <v>130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 t="s">
        <v>130</v>
      </c>
      <c r="X25" s="175"/>
      <c r="Y25" s="175"/>
      <c r="Z25" s="327"/>
    </row>
    <row r="26" spans="1:26" s="328" customFormat="1" ht="18.95" customHeight="1">
      <c r="A26" s="179" t="s">
        <v>419</v>
      </c>
      <c r="B26" s="178" t="s">
        <v>130</v>
      </c>
      <c r="C26" s="178" t="s">
        <v>130</v>
      </c>
      <c r="D26" s="178" t="s">
        <v>130</v>
      </c>
      <c r="E26" s="178" t="s">
        <v>130</v>
      </c>
      <c r="F26" s="178" t="s">
        <v>130</v>
      </c>
      <c r="G26" s="178" t="s">
        <v>130</v>
      </c>
      <c r="H26" s="178" t="s">
        <v>130</v>
      </c>
      <c r="I26" s="178" t="s">
        <v>130</v>
      </c>
      <c r="J26" s="178" t="s">
        <v>130</v>
      </c>
      <c r="K26" s="178" t="s">
        <v>130</v>
      </c>
      <c r="L26" s="178">
        <v>4723.8920760000001</v>
      </c>
      <c r="M26" s="178">
        <v>3145.6266522999999</v>
      </c>
      <c r="N26" s="178" t="s">
        <v>130</v>
      </c>
      <c r="O26" s="178" t="s">
        <v>130</v>
      </c>
      <c r="P26" s="178" t="s">
        <v>130</v>
      </c>
      <c r="Q26" s="178">
        <v>7869.5187282999996</v>
      </c>
      <c r="R26" s="178" t="s">
        <v>130</v>
      </c>
      <c r="S26" s="178" t="s">
        <v>130</v>
      </c>
      <c r="T26" s="178" t="s">
        <v>130</v>
      </c>
      <c r="U26" s="178" t="s">
        <v>130</v>
      </c>
      <c r="V26" s="178" t="s">
        <v>130</v>
      </c>
      <c r="W26" s="178">
        <v>7869.5187282999996</v>
      </c>
      <c r="X26" s="175"/>
      <c r="Y26" s="175"/>
      <c r="Z26" s="327"/>
    </row>
    <row r="27" spans="1:26" s="328" customFormat="1" ht="18.95" customHeight="1">
      <c r="A27" s="179" t="s">
        <v>420</v>
      </c>
      <c r="B27" s="178" t="s">
        <v>130</v>
      </c>
      <c r="C27" s="178" t="s">
        <v>130</v>
      </c>
      <c r="D27" s="178" t="s">
        <v>130</v>
      </c>
      <c r="E27" s="178" t="s">
        <v>130</v>
      </c>
      <c r="F27" s="178" t="s">
        <v>130</v>
      </c>
      <c r="G27" s="178" t="s">
        <v>130</v>
      </c>
      <c r="H27" s="178" t="s">
        <v>130</v>
      </c>
      <c r="I27" s="178" t="s">
        <v>130</v>
      </c>
      <c r="J27" s="178" t="s">
        <v>130</v>
      </c>
      <c r="K27" s="178" t="s">
        <v>130</v>
      </c>
      <c r="L27" s="178">
        <v>97162.416593799993</v>
      </c>
      <c r="M27" s="178">
        <v>36699.6237817</v>
      </c>
      <c r="N27" s="178" t="s">
        <v>130</v>
      </c>
      <c r="O27" s="178" t="s">
        <v>130</v>
      </c>
      <c r="P27" s="178" t="s">
        <v>130</v>
      </c>
      <c r="Q27" s="178">
        <v>133862.04037549999</v>
      </c>
      <c r="R27" s="178" t="s">
        <v>130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133862.04037549999</v>
      </c>
      <c r="X27" s="175"/>
      <c r="Y27" s="175"/>
      <c r="Z27" s="327"/>
    </row>
    <row r="28" spans="1:26" s="328" customFormat="1" ht="18.95" customHeight="1">
      <c r="A28" s="179" t="s">
        <v>421</v>
      </c>
      <c r="B28" s="178" t="s">
        <v>130</v>
      </c>
      <c r="C28" s="178" t="s">
        <v>130</v>
      </c>
      <c r="D28" s="178" t="s">
        <v>130</v>
      </c>
      <c r="E28" s="178" t="s">
        <v>130</v>
      </c>
      <c r="F28" s="178">
        <v>3719.8373228</v>
      </c>
      <c r="G28" s="178" t="s">
        <v>130</v>
      </c>
      <c r="H28" s="178" t="s">
        <v>130</v>
      </c>
      <c r="I28" s="178" t="s">
        <v>130</v>
      </c>
      <c r="J28" s="178" t="s">
        <v>130</v>
      </c>
      <c r="K28" s="178" t="s">
        <v>130</v>
      </c>
      <c r="L28" s="178">
        <v>736.3163022</v>
      </c>
      <c r="M28" s="178">
        <v>232.59336999999999</v>
      </c>
      <c r="N28" s="178">
        <v>812.31842010000003</v>
      </c>
      <c r="O28" s="178" t="s">
        <v>130</v>
      </c>
      <c r="P28" s="178" t="s">
        <v>130</v>
      </c>
      <c r="Q28" s="178">
        <v>1781.2280922999998</v>
      </c>
      <c r="R28" s="178">
        <v>1.8377517999999999</v>
      </c>
      <c r="S28" s="178" t="s">
        <v>130</v>
      </c>
      <c r="T28" s="178" t="s">
        <v>130</v>
      </c>
      <c r="U28" s="178" t="s">
        <v>130</v>
      </c>
      <c r="V28" s="178" t="s">
        <v>130</v>
      </c>
      <c r="W28" s="178">
        <v>5502.9031668999996</v>
      </c>
      <c r="X28" s="175"/>
      <c r="Y28" s="175"/>
      <c r="Z28" s="327"/>
    </row>
    <row r="29" spans="1:26" s="328" customFormat="1" ht="18.95" customHeight="1">
      <c r="A29" s="179" t="s">
        <v>422</v>
      </c>
      <c r="B29" s="178" t="s">
        <v>130</v>
      </c>
      <c r="C29" s="178" t="s">
        <v>130</v>
      </c>
      <c r="D29" s="178" t="s">
        <v>130</v>
      </c>
      <c r="E29" s="178" t="s">
        <v>130</v>
      </c>
      <c r="F29" s="178" t="s">
        <v>130</v>
      </c>
      <c r="G29" s="178" t="s">
        <v>130</v>
      </c>
      <c r="H29" s="178" t="s">
        <v>130</v>
      </c>
      <c r="I29" s="178" t="s">
        <v>130</v>
      </c>
      <c r="J29" s="178" t="s">
        <v>130</v>
      </c>
      <c r="K29" s="178" t="s">
        <v>130</v>
      </c>
      <c r="L29" s="178" t="s">
        <v>130</v>
      </c>
      <c r="M29" s="178">
        <v>26793.8782574</v>
      </c>
      <c r="N29" s="178">
        <v>0.15287000000000001</v>
      </c>
      <c r="O29" s="178" t="s">
        <v>130</v>
      </c>
      <c r="P29" s="178" t="s">
        <v>130</v>
      </c>
      <c r="Q29" s="178">
        <v>26794.031127400001</v>
      </c>
      <c r="R29" s="178" t="s">
        <v>130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26794.031127400001</v>
      </c>
      <c r="X29" s="175"/>
      <c r="Y29" s="175"/>
      <c r="Z29" s="327"/>
    </row>
    <row r="30" spans="1:26" s="328" customFormat="1" ht="18.95" customHeight="1">
      <c r="A30" s="179" t="s">
        <v>423</v>
      </c>
      <c r="B30" s="178" t="s">
        <v>130</v>
      </c>
      <c r="C30" s="178" t="s">
        <v>130</v>
      </c>
      <c r="D30" s="178" t="s">
        <v>130</v>
      </c>
      <c r="E30" s="178" t="s">
        <v>130</v>
      </c>
      <c r="F30" s="178" t="s">
        <v>130</v>
      </c>
      <c r="G30" s="178" t="s">
        <v>130</v>
      </c>
      <c r="H30" s="178" t="s">
        <v>130</v>
      </c>
      <c r="I30" s="178" t="s">
        <v>130</v>
      </c>
      <c r="J30" s="178" t="s">
        <v>130</v>
      </c>
      <c r="K30" s="178" t="s">
        <v>130</v>
      </c>
      <c r="L30" s="178">
        <v>139.66747340000001</v>
      </c>
      <c r="M30" s="178">
        <v>103.9910342</v>
      </c>
      <c r="N30" s="178">
        <v>48544.163845499999</v>
      </c>
      <c r="O30" s="178">
        <v>115.92291</v>
      </c>
      <c r="P30" s="178" t="s">
        <v>130</v>
      </c>
      <c r="Q30" s="178">
        <v>48903.745263099998</v>
      </c>
      <c r="R30" s="178" t="s">
        <v>130</v>
      </c>
      <c r="S30" s="178" t="s">
        <v>130</v>
      </c>
      <c r="T30" s="178" t="s">
        <v>130</v>
      </c>
      <c r="U30" s="178" t="s">
        <v>130</v>
      </c>
      <c r="V30" s="178" t="s">
        <v>130</v>
      </c>
      <c r="W30" s="178">
        <v>48903.745263099998</v>
      </c>
      <c r="X30" s="175"/>
      <c r="Y30" s="175"/>
      <c r="Z30" s="327"/>
    </row>
    <row r="31" spans="1:26" s="328" customFormat="1" ht="18.95" customHeight="1">
      <c r="A31" s="179" t="s">
        <v>424</v>
      </c>
      <c r="B31" s="178" t="s">
        <v>130</v>
      </c>
      <c r="C31" s="178" t="s">
        <v>130</v>
      </c>
      <c r="D31" s="178" t="s">
        <v>130</v>
      </c>
      <c r="E31" s="178" t="s">
        <v>130</v>
      </c>
      <c r="F31" s="178" t="s">
        <v>130</v>
      </c>
      <c r="G31" s="178" t="s">
        <v>130</v>
      </c>
      <c r="H31" s="178" t="s">
        <v>130</v>
      </c>
      <c r="I31" s="178" t="s">
        <v>130</v>
      </c>
      <c r="J31" s="178" t="s">
        <v>130</v>
      </c>
      <c r="K31" s="178" t="s">
        <v>130</v>
      </c>
      <c r="L31" s="178">
        <v>65165.762320200003</v>
      </c>
      <c r="M31" s="178">
        <v>5779.8965717999999</v>
      </c>
      <c r="N31" s="178">
        <v>6619.7725584</v>
      </c>
      <c r="O31" s="178">
        <v>1450.1741999999999</v>
      </c>
      <c r="P31" s="178" t="s">
        <v>130</v>
      </c>
      <c r="Q31" s="178">
        <v>79015.605650400001</v>
      </c>
      <c r="R31" s="178" t="s">
        <v>130</v>
      </c>
      <c r="S31" s="178" t="s">
        <v>130</v>
      </c>
      <c r="T31" s="178" t="s">
        <v>130</v>
      </c>
      <c r="U31" s="178" t="s">
        <v>130</v>
      </c>
      <c r="V31" s="178" t="s">
        <v>130</v>
      </c>
      <c r="W31" s="178">
        <v>79015.605650400001</v>
      </c>
      <c r="X31" s="175"/>
      <c r="Y31" s="175"/>
      <c r="Z31" s="327"/>
    </row>
    <row r="32" spans="1:26" s="328" customFormat="1">
      <c r="A32" s="180" t="s">
        <v>425</v>
      </c>
      <c r="B32" s="178" t="s">
        <v>130</v>
      </c>
      <c r="C32" s="178" t="s">
        <v>130</v>
      </c>
      <c r="D32" s="178" t="s">
        <v>130</v>
      </c>
      <c r="E32" s="178" t="s">
        <v>130</v>
      </c>
      <c r="F32" s="178" t="s">
        <v>130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 t="s">
        <v>130</v>
      </c>
      <c r="L32" s="178">
        <v>125848.03793770001</v>
      </c>
      <c r="M32" s="178">
        <v>61631.772026500003</v>
      </c>
      <c r="N32" s="178">
        <v>209846.93683970001</v>
      </c>
      <c r="O32" s="178">
        <v>92135.454898800002</v>
      </c>
      <c r="P32" s="178">
        <v>90188.108598199993</v>
      </c>
      <c r="Q32" s="178">
        <v>579650.31030090002</v>
      </c>
      <c r="R32" s="178">
        <v>28467.236366699999</v>
      </c>
      <c r="S32" s="178" t="s">
        <v>130</v>
      </c>
      <c r="T32" s="178" t="s">
        <v>130</v>
      </c>
      <c r="U32" s="178" t="s">
        <v>130</v>
      </c>
      <c r="V32" s="178" t="s">
        <v>130</v>
      </c>
      <c r="W32" s="178">
        <v>608117.54666760005</v>
      </c>
      <c r="X32" s="259"/>
      <c r="Y32" s="259"/>
    </row>
    <row r="33" spans="1:26" s="328" customFormat="1">
      <c r="A33" s="180" t="s">
        <v>426</v>
      </c>
      <c r="B33" s="178" t="s">
        <v>130</v>
      </c>
      <c r="C33" s="178" t="s">
        <v>130</v>
      </c>
      <c r="D33" s="178" t="s">
        <v>130</v>
      </c>
      <c r="E33" s="178" t="s">
        <v>130</v>
      </c>
      <c r="F33" s="178" t="s">
        <v>130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 t="s">
        <v>130</v>
      </c>
      <c r="L33" s="178">
        <v>1733.4977326999999</v>
      </c>
      <c r="M33" s="178">
        <v>14867.9327096</v>
      </c>
      <c r="N33" s="178">
        <v>28574.686936999999</v>
      </c>
      <c r="O33" s="178">
        <v>2555.4391220000002</v>
      </c>
      <c r="P33" s="178">
        <v>1233.2267988000001</v>
      </c>
      <c r="Q33" s="178">
        <v>48964.783300100004</v>
      </c>
      <c r="R33" s="178">
        <v>13853.668998200001</v>
      </c>
      <c r="S33" s="178" t="s">
        <v>130</v>
      </c>
      <c r="T33" s="178" t="s">
        <v>130</v>
      </c>
      <c r="U33" s="178" t="s">
        <v>130</v>
      </c>
      <c r="V33" s="178" t="s">
        <v>130</v>
      </c>
      <c r="W33" s="178">
        <v>62818.452298300006</v>
      </c>
      <c r="X33" s="329"/>
      <c r="Y33" s="259"/>
    </row>
    <row r="34" spans="1:26" s="328" customFormat="1">
      <c r="A34" s="180" t="s">
        <v>427</v>
      </c>
      <c r="B34" s="178" t="s">
        <v>130</v>
      </c>
      <c r="C34" s="178" t="s">
        <v>130</v>
      </c>
      <c r="D34" s="178" t="s">
        <v>130</v>
      </c>
      <c r="E34" s="178" t="s">
        <v>130</v>
      </c>
      <c r="F34" s="178" t="s">
        <v>130</v>
      </c>
      <c r="G34" s="178">
        <v>156.5</v>
      </c>
      <c r="H34" s="178" t="s">
        <v>130</v>
      </c>
      <c r="I34" s="178" t="s">
        <v>130</v>
      </c>
      <c r="J34" s="178" t="s">
        <v>130</v>
      </c>
      <c r="K34" s="178" t="s">
        <v>130</v>
      </c>
      <c r="L34" s="178">
        <v>19070.9389018</v>
      </c>
      <c r="M34" s="178">
        <v>15582.8314054</v>
      </c>
      <c r="N34" s="178">
        <v>73023.886177799999</v>
      </c>
      <c r="O34" s="178">
        <v>38874.296829799998</v>
      </c>
      <c r="P34" s="178">
        <v>80697.720670099996</v>
      </c>
      <c r="Q34" s="178">
        <v>227249.6739849</v>
      </c>
      <c r="R34" s="178">
        <v>15070.1922801</v>
      </c>
      <c r="S34" s="178" t="s">
        <v>130</v>
      </c>
      <c r="T34" s="178" t="s">
        <v>130</v>
      </c>
      <c r="U34" s="178" t="s">
        <v>130</v>
      </c>
      <c r="V34" s="178" t="s">
        <v>130</v>
      </c>
      <c r="W34" s="178">
        <v>242476.36626499999</v>
      </c>
      <c r="X34" s="259"/>
      <c r="Y34" s="259"/>
    </row>
    <row r="35" spans="1:26" s="328" customFormat="1">
      <c r="A35" s="180" t="s">
        <v>428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 t="s">
        <v>130</v>
      </c>
      <c r="L35" s="178">
        <v>10766.241432000001</v>
      </c>
      <c r="M35" s="178">
        <v>11935.287574600001</v>
      </c>
      <c r="N35" s="178">
        <v>14849.1133396</v>
      </c>
      <c r="O35" s="178">
        <v>10293.358225800001</v>
      </c>
      <c r="P35" s="178">
        <v>3929.0027457000001</v>
      </c>
      <c r="Q35" s="178">
        <v>51773.003317700008</v>
      </c>
      <c r="R35" s="178">
        <v>7.7674399999999997</v>
      </c>
      <c r="S35" s="178" t="s">
        <v>130</v>
      </c>
      <c r="T35" s="178" t="s">
        <v>130</v>
      </c>
      <c r="U35" s="178" t="s">
        <v>130</v>
      </c>
      <c r="V35" s="178" t="s">
        <v>130</v>
      </c>
      <c r="W35" s="178">
        <v>51780.770757700011</v>
      </c>
      <c r="X35" s="259"/>
      <c r="Y35" s="259"/>
    </row>
    <row r="36" spans="1:26" s="328" customFormat="1" ht="12.75" customHeight="1">
      <c r="A36" s="180" t="s">
        <v>429</v>
      </c>
      <c r="B36" s="178" t="s">
        <v>130</v>
      </c>
      <c r="C36" s="178" t="s">
        <v>130</v>
      </c>
      <c r="D36" s="178" t="s">
        <v>130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 t="s">
        <v>130</v>
      </c>
      <c r="L36" s="178">
        <v>258220.5315678</v>
      </c>
      <c r="M36" s="178">
        <v>129773.09177670001</v>
      </c>
      <c r="N36" s="178">
        <v>184430.4686771</v>
      </c>
      <c r="O36" s="178">
        <v>78872.440444099993</v>
      </c>
      <c r="P36" s="178">
        <v>98876.298071700003</v>
      </c>
      <c r="Q36" s="178">
        <v>750172.83053739998</v>
      </c>
      <c r="R36" s="178">
        <v>107817.15686800001</v>
      </c>
      <c r="S36" s="178" t="s">
        <v>130</v>
      </c>
      <c r="T36" s="178" t="s">
        <v>130</v>
      </c>
      <c r="U36" s="178" t="s">
        <v>130</v>
      </c>
      <c r="V36" s="178">
        <v>1.9599999999999999E-2</v>
      </c>
      <c r="W36" s="178">
        <v>857990.00700540002</v>
      </c>
      <c r="X36" s="330"/>
      <c r="Y36" s="330"/>
    </row>
    <row r="37" spans="1:26" s="328" customFormat="1" ht="39.950000000000003" customHeight="1">
      <c r="A37" s="180" t="s">
        <v>430</v>
      </c>
      <c r="B37" s="178" t="s">
        <v>130</v>
      </c>
      <c r="C37" s="178" t="s">
        <v>130</v>
      </c>
      <c r="D37" s="178" t="s">
        <v>130</v>
      </c>
      <c r="E37" s="178" t="s">
        <v>130</v>
      </c>
      <c r="F37" s="178" t="s">
        <v>130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 t="s">
        <v>130</v>
      </c>
      <c r="L37" s="178">
        <v>39281.226121400003</v>
      </c>
      <c r="M37" s="178">
        <v>72358.164889299995</v>
      </c>
      <c r="N37" s="178">
        <v>111048.55879890001</v>
      </c>
      <c r="O37" s="178">
        <v>29375.579458100001</v>
      </c>
      <c r="P37" s="178">
        <v>21295.4574202</v>
      </c>
      <c r="Q37" s="178">
        <v>273358.98668790003</v>
      </c>
      <c r="R37" s="178">
        <v>13107.23259</v>
      </c>
      <c r="S37" s="178" t="s">
        <v>130</v>
      </c>
      <c r="T37" s="178" t="s">
        <v>130</v>
      </c>
      <c r="U37" s="178" t="s">
        <v>130</v>
      </c>
      <c r="V37" s="178" t="s">
        <v>130</v>
      </c>
      <c r="W37" s="178">
        <v>286466.21927790006</v>
      </c>
      <c r="X37" s="330"/>
      <c r="Y37" s="330"/>
    </row>
    <row r="38" spans="1:26" s="328" customFormat="1">
      <c r="A38" s="181" t="s">
        <v>431</v>
      </c>
      <c r="B38" s="181" t="s">
        <v>130</v>
      </c>
      <c r="C38" s="181" t="s">
        <v>130</v>
      </c>
      <c r="D38" s="181" t="s">
        <v>130</v>
      </c>
      <c r="E38" s="181" t="s">
        <v>130</v>
      </c>
      <c r="F38" s="181" t="s">
        <v>130</v>
      </c>
      <c r="G38" s="181">
        <v>202.995</v>
      </c>
      <c r="H38" s="181" t="s">
        <v>130</v>
      </c>
      <c r="I38" s="181" t="s">
        <v>130</v>
      </c>
      <c r="J38" s="181" t="s">
        <v>130</v>
      </c>
      <c r="K38" s="181" t="s">
        <v>130</v>
      </c>
      <c r="L38" s="181">
        <v>22688.881085100002</v>
      </c>
      <c r="M38" s="181">
        <v>25584.051199500002</v>
      </c>
      <c r="N38" s="181">
        <v>77944.261761899994</v>
      </c>
      <c r="O38" s="181">
        <v>15531.131264199999</v>
      </c>
      <c r="P38" s="181">
        <v>73737.677040800001</v>
      </c>
      <c r="Q38" s="181">
        <v>215486.00235149998</v>
      </c>
      <c r="R38" s="181">
        <v>38479.9817091</v>
      </c>
      <c r="S38" s="181" t="s">
        <v>130</v>
      </c>
      <c r="T38" s="181" t="s">
        <v>130</v>
      </c>
      <c r="U38" s="181" t="s">
        <v>130</v>
      </c>
      <c r="V38" s="181" t="s">
        <v>130</v>
      </c>
      <c r="W38" s="181">
        <v>254168.97906059999</v>
      </c>
      <c r="X38" s="331"/>
      <c r="Y38" s="331"/>
    </row>
    <row r="39" spans="1:26" s="328" customFormat="1" ht="18.2" customHeight="1">
      <c r="A39" s="182"/>
      <c r="B39" s="182"/>
      <c r="C39" s="182"/>
      <c r="D39" s="182"/>
      <c r="E39" s="182"/>
      <c r="F39" s="182"/>
      <c r="G39" s="182"/>
      <c r="H39" s="182"/>
      <c r="I39" s="182"/>
      <c r="J39" s="164"/>
      <c r="K39" s="165"/>
      <c r="L39" s="166" t="s">
        <v>233</v>
      </c>
      <c r="M39" s="167" t="s">
        <v>397</v>
      </c>
      <c r="N39" s="164"/>
      <c r="O39" s="164"/>
      <c r="P39" s="182"/>
      <c r="Q39" s="182"/>
      <c r="R39" s="182"/>
      <c r="S39" s="182"/>
      <c r="T39" s="182"/>
      <c r="U39" s="1020" t="s">
        <v>469</v>
      </c>
      <c r="V39" s="1020"/>
      <c r="W39" s="1020"/>
      <c r="X39" s="187"/>
      <c r="Y39" s="187"/>
      <c r="Z39" s="327"/>
    </row>
    <row r="40" spans="1:26" s="328" customFormat="1" ht="18.2" customHeight="1">
      <c r="A40" s="172"/>
      <c r="B40" s="183"/>
      <c r="C40" s="183"/>
      <c r="D40" s="183"/>
      <c r="E40" s="183"/>
      <c r="F40" s="183"/>
      <c r="G40" s="183"/>
      <c r="H40" s="183"/>
      <c r="I40" s="183"/>
      <c r="J40" s="165"/>
      <c r="K40" s="165"/>
      <c r="L40" s="166" t="s">
        <v>383</v>
      </c>
      <c r="M40" s="167" t="s">
        <v>237</v>
      </c>
      <c r="N40" s="164"/>
      <c r="O40" s="164"/>
      <c r="P40" s="183"/>
      <c r="Q40" s="183"/>
      <c r="R40" s="183"/>
      <c r="S40" s="183"/>
      <c r="T40" s="183"/>
      <c r="U40" s="183"/>
      <c r="V40" s="183"/>
      <c r="W40" s="163"/>
      <c r="X40" s="187"/>
      <c r="Y40" s="187"/>
      <c r="Z40" s="327"/>
    </row>
    <row r="41" spans="1:26" s="328" customFormat="1" ht="18.2" customHeight="1">
      <c r="A41" s="172"/>
      <c r="B41" s="182"/>
      <c r="C41" s="182"/>
      <c r="D41" s="182"/>
      <c r="E41" s="182"/>
      <c r="F41" s="182"/>
      <c r="G41" s="182"/>
      <c r="H41" s="182"/>
      <c r="I41" s="182"/>
      <c r="J41" s="165"/>
      <c r="K41" s="165"/>
      <c r="L41" s="169" t="s">
        <v>238</v>
      </c>
      <c r="M41" s="170" t="s">
        <v>239</v>
      </c>
      <c r="N41" s="171"/>
      <c r="O41" s="171"/>
      <c r="P41" s="184"/>
      <c r="Q41" s="184"/>
      <c r="R41" s="184"/>
      <c r="S41" s="184"/>
      <c r="T41" s="163"/>
      <c r="U41" s="163"/>
      <c r="V41" s="163"/>
      <c r="W41" s="163"/>
      <c r="X41" s="187"/>
      <c r="Y41" s="187"/>
      <c r="Z41" s="327"/>
    </row>
    <row r="42" spans="1:26" s="328" customFormat="1" ht="18.2" customHeight="1">
      <c r="A42" s="172"/>
      <c r="B42" s="185"/>
      <c r="C42" s="185"/>
      <c r="D42" s="185"/>
      <c r="E42" s="185"/>
      <c r="F42" s="185"/>
      <c r="G42" s="185"/>
      <c r="H42" s="185"/>
      <c r="I42" s="185"/>
      <c r="J42" s="185"/>
      <c r="K42" s="186"/>
      <c r="L42" s="184"/>
      <c r="M42" s="163"/>
      <c r="N42" s="184"/>
      <c r="O42" s="184"/>
      <c r="P42" s="184"/>
      <c r="Q42" s="184"/>
      <c r="R42" s="184"/>
      <c r="S42" s="184"/>
      <c r="T42" s="1020" t="s">
        <v>4</v>
      </c>
      <c r="U42" s="1020"/>
      <c r="V42" s="1020"/>
      <c r="W42" s="1020"/>
      <c r="X42" s="187"/>
      <c r="Y42" s="187"/>
      <c r="Z42" s="327"/>
    </row>
    <row r="43" spans="1:26" s="328" customFormat="1" ht="18.2" customHeight="1">
      <c r="A43" s="1021" t="s">
        <v>399</v>
      </c>
      <c r="B43" s="1023" t="s">
        <v>241</v>
      </c>
      <c r="C43" s="1024"/>
      <c r="D43" s="1024"/>
      <c r="E43" s="1025" t="s">
        <v>242</v>
      </c>
      <c r="F43" s="1025" t="s">
        <v>243</v>
      </c>
      <c r="G43" s="1025" t="s">
        <v>244</v>
      </c>
      <c r="H43" s="1027" t="s">
        <v>245</v>
      </c>
      <c r="I43" s="1027" t="s">
        <v>246</v>
      </c>
      <c r="J43" s="1027" t="s">
        <v>247</v>
      </c>
      <c r="K43" s="1021" t="s">
        <v>248</v>
      </c>
      <c r="L43" s="1023" t="s">
        <v>249</v>
      </c>
      <c r="M43" s="1029"/>
      <c r="N43" s="1024"/>
      <c r="O43" s="1024"/>
      <c r="P43" s="1024"/>
      <c r="Q43" s="1030"/>
      <c r="R43" s="1021" t="s">
        <v>250</v>
      </c>
      <c r="S43" s="1027" t="s">
        <v>251</v>
      </c>
      <c r="T43" s="1027" t="s">
        <v>252</v>
      </c>
      <c r="U43" s="1027" t="s">
        <v>253</v>
      </c>
      <c r="V43" s="1027" t="s">
        <v>254</v>
      </c>
      <c r="W43" s="1021" t="s">
        <v>400</v>
      </c>
      <c r="X43" s="187"/>
      <c r="Y43" s="187"/>
      <c r="Z43" s="327"/>
    </row>
    <row r="44" spans="1:26" s="328" customFormat="1" ht="53.25" customHeight="1">
      <c r="A44" s="1022"/>
      <c r="B44" s="321" t="s">
        <v>433</v>
      </c>
      <c r="C44" s="321" t="s">
        <v>257</v>
      </c>
      <c r="D44" s="324" t="s">
        <v>258</v>
      </c>
      <c r="E44" s="1025"/>
      <c r="F44" s="1025"/>
      <c r="G44" s="1025"/>
      <c r="H44" s="1028"/>
      <c r="I44" s="1028"/>
      <c r="J44" s="1028"/>
      <c r="K44" s="1026"/>
      <c r="L44" s="323" t="s">
        <v>434</v>
      </c>
      <c r="M44" s="323" t="s">
        <v>260</v>
      </c>
      <c r="N44" s="323" t="s">
        <v>261</v>
      </c>
      <c r="O44" s="323" t="s">
        <v>262</v>
      </c>
      <c r="P44" s="323" t="s">
        <v>263</v>
      </c>
      <c r="Q44" s="323" t="s">
        <v>264</v>
      </c>
      <c r="R44" s="1026"/>
      <c r="S44" s="1028"/>
      <c r="T44" s="1028"/>
      <c r="U44" s="1028"/>
      <c r="V44" s="1028"/>
      <c r="W44" s="1026"/>
      <c r="X44" s="187"/>
      <c r="Y44" s="187"/>
      <c r="Z44" s="327"/>
    </row>
    <row r="45" spans="1:26" s="328" customFormat="1" ht="18.2" customHeight="1">
      <c r="A45" s="322" t="s">
        <v>11</v>
      </c>
      <c r="B45" s="323" t="s">
        <v>12</v>
      </c>
      <c r="C45" s="323" t="s">
        <v>13</v>
      </c>
      <c r="D45" s="323" t="s">
        <v>66</v>
      </c>
      <c r="E45" s="323" t="s">
        <v>15</v>
      </c>
      <c r="F45" s="323" t="s">
        <v>67</v>
      </c>
      <c r="G45" s="323" t="s">
        <v>110</v>
      </c>
      <c r="H45" s="323" t="s">
        <v>111</v>
      </c>
      <c r="I45" s="323" t="s">
        <v>265</v>
      </c>
      <c r="J45" s="176" t="s">
        <v>266</v>
      </c>
      <c r="K45" s="323" t="s">
        <v>267</v>
      </c>
      <c r="L45" s="323" t="s">
        <v>268</v>
      </c>
      <c r="M45" s="323" t="s">
        <v>269</v>
      </c>
      <c r="N45" s="323" t="s">
        <v>270</v>
      </c>
      <c r="O45" s="323" t="s">
        <v>271</v>
      </c>
      <c r="P45" s="323" t="s">
        <v>272</v>
      </c>
      <c r="Q45" s="323" t="s">
        <v>273</v>
      </c>
      <c r="R45" s="323" t="s">
        <v>274</v>
      </c>
      <c r="S45" s="323" t="s">
        <v>401</v>
      </c>
      <c r="T45" s="323" t="s">
        <v>275</v>
      </c>
      <c r="U45" s="323" t="s">
        <v>276</v>
      </c>
      <c r="V45" s="176" t="s">
        <v>277</v>
      </c>
      <c r="W45" s="323" t="s">
        <v>279</v>
      </c>
      <c r="X45" s="187"/>
      <c r="Y45" s="187"/>
      <c r="Z45" s="327"/>
    </row>
    <row r="46" spans="1:26" s="328" customFormat="1" ht="18.2" customHeight="1">
      <c r="A46" s="188" t="s">
        <v>435</v>
      </c>
      <c r="B46" s="189" t="s">
        <v>130</v>
      </c>
      <c r="C46" s="189" t="s">
        <v>130</v>
      </c>
      <c r="D46" s="189" t="s">
        <v>130</v>
      </c>
      <c r="E46" s="189" t="s">
        <v>130</v>
      </c>
      <c r="F46" s="189" t="s">
        <v>130</v>
      </c>
      <c r="G46" s="189" t="s">
        <v>130</v>
      </c>
      <c r="H46" s="189" t="s">
        <v>130</v>
      </c>
      <c r="I46" s="189" t="s">
        <v>130</v>
      </c>
      <c r="J46" s="189" t="s">
        <v>130</v>
      </c>
      <c r="K46" s="189" t="s">
        <v>130</v>
      </c>
      <c r="L46" s="189" t="s">
        <v>130</v>
      </c>
      <c r="M46" s="189">
        <v>188.59594200000001</v>
      </c>
      <c r="N46" s="189">
        <v>4.2183900000000003</v>
      </c>
      <c r="O46" s="189">
        <v>8.4180000000000005E-2</v>
      </c>
      <c r="P46" s="189">
        <v>395.61609800000002</v>
      </c>
      <c r="Q46" s="189">
        <v>588.51461000000006</v>
      </c>
      <c r="R46" s="189">
        <v>4132.4357576000002</v>
      </c>
      <c r="S46" s="189" t="s">
        <v>130</v>
      </c>
      <c r="T46" s="189" t="s">
        <v>130</v>
      </c>
      <c r="U46" s="189" t="s">
        <v>130</v>
      </c>
      <c r="V46" s="189" t="s">
        <v>130</v>
      </c>
      <c r="W46" s="189">
        <v>4720.9503676000004</v>
      </c>
      <c r="X46" s="187"/>
      <c r="Y46" s="187"/>
      <c r="Z46" s="327"/>
    </row>
    <row r="47" spans="1:26" s="328" customFormat="1" ht="18.2" customHeight="1">
      <c r="A47" s="188" t="s">
        <v>436</v>
      </c>
      <c r="B47" s="189" t="s">
        <v>130</v>
      </c>
      <c r="C47" s="189" t="s">
        <v>130</v>
      </c>
      <c r="D47" s="189" t="s">
        <v>130</v>
      </c>
      <c r="E47" s="189" t="s">
        <v>130</v>
      </c>
      <c r="F47" s="189" t="s">
        <v>130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 t="s">
        <v>130</v>
      </c>
      <c r="L47" s="189" t="s">
        <v>130</v>
      </c>
      <c r="M47" s="189">
        <v>2970.3501326999999</v>
      </c>
      <c r="N47" s="189">
        <v>4003.7207512</v>
      </c>
      <c r="O47" s="189">
        <v>1126.97243</v>
      </c>
      <c r="P47" s="189">
        <v>16791.491238400002</v>
      </c>
      <c r="Q47" s="189">
        <v>24892.5345523</v>
      </c>
      <c r="R47" s="189">
        <v>15217.1065335</v>
      </c>
      <c r="S47" s="189" t="s">
        <v>130</v>
      </c>
      <c r="T47" s="189">
        <v>31967.045874300002</v>
      </c>
      <c r="U47" s="189" t="s">
        <v>130</v>
      </c>
      <c r="V47" s="189" t="s">
        <v>130</v>
      </c>
      <c r="W47" s="189">
        <v>72076.686960100007</v>
      </c>
      <c r="X47" s="187"/>
      <c r="Y47" s="187"/>
      <c r="Z47" s="327"/>
    </row>
    <row r="48" spans="1:26" s="328" customFormat="1" ht="18.2" customHeight="1">
      <c r="A48" s="188" t="s">
        <v>437</v>
      </c>
      <c r="B48" s="189" t="s">
        <v>130</v>
      </c>
      <c r="C48" s="189" t="s">
        <v>130</v>
      </c>
      <c r="D48" s="189" t="s">
        <v>130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 t="s">
        <v>130</v>
      </c>
      <c r="L48" s="189" t="s">
        <v>130</v>
      </c>
      <c r="M48" s="189">
        <v>9260.7767426999999</v>
      </c>
      <c r="N48" s="189">
        <v>2197.3320819</v>
      </c>
      <c r="O48" s="189">
        <v>3256.8578005999998</v>
      </c>
      <c r="P48" s="189">
        <v>64154.269623100001</v>
      </c>
      <c r="Q48" s="189">
        <v>78869.236248300003</v>
      </c>
      <c r="R48" s="189">
        <v>59113.991826700003</v>
      </c>
      <c r="S48" s="189" t="s">
        <v>130</v>
      </c>
      <c r="T48" s="189">
        <v>4043.0732842000002</v>
      </c>
      <c r="U48" s="189" t="s">
        <v>130</v>
      </c>
      <c r="V48" s="189" t="s">
        <v>130</v>
      </c>
      <c r="W48" s="189">
        <v>142026.30135920001</v>
      </c>
      <c r="X48" s="187"/>
      <c r="Y48" s="187"/>
      <c r="Z48" s="327"/>
    </row>
    <row r="49" spans="1:26" s="328" customFormat="1" ht="18.2" customHeight="1">
      <c r="A49" s="188" t="s">
        <v>438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 t="s">
        <v>130</v>
      </c>
      <c r="L49" s="189" t="s">
        <v>130</v>
      </c>
      <c r="M49" s="189" t="s">
        <v>130</v>
      </c>
      <c r="N49" s="189">
        <v>8.4185300000000005</v>
      </c>
      <c r="O49" s="189">
        <v>3.54636</v>
      </c>
      <c r="P49" s="189">
        <v>160.77886849999999</v>
      </c>
      <c r="Q49" s="189">
        <v>172.74375849999998</v>
      </c>
      <c r="R49" s="189">
        <v>3020.5164679999998</v>
      </c>
      <c r="S49" s="189" t="s">
        <v>130</v>
      </c>
      <c r="T49" s="189">
        <v>61.668343999999998</v>
      </c>
      <c r="U49" s="189" t="s">
        <v>130</v>
      </c>
      <c r="V49" s="189" t="s">
        <v>130</v>
      </c>
      <c r="W49" s="189">
        <v>3254.9285704999998</v>
      </c>
      <c r="X49" s="187"/>
      <c r="Y49" s="187"/>
      <c r="Z49" s="327"/>
    </row>
    <row r="50" spans="1:26" s="328" customFormat="1" ht="18.2" customHeight="1">
      <c r="A50" s="188" t="s">
        <v>439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 t="s">
        <v>130</v>
      </c>
      <c r="L50" s="189" t="s">
        <v>130</v>
      </c>
      <c r="M50" s="189" t="s">
        <v>130</v>
      </c>
      <c r="N50" s="189" t="s">
        <v>130</v>
      </c>
      <c r="O50" s="189" t="s">
        <v>130</v>
      </c>
      <c r="P50" s="189">
        <v>13.9955</v>
      </c>
      <c r="Q50" s="189">
        <v>13.9955</v>
      </c>
      <c r="R50" s="189">
        <v>46.374915999999999</v>
      </c>
      <c r="S50" s="189" t="s">
        <v>130</v>
      </c>
      <c r="T50" s="189" t="s">
        <v>130</v>
      </c>
      <c r="U50" s="189" t="s">
        <v>130</v>
      </c>
      <c r="V50" s="189" t="s">
        <v>130</v>
      </c>
      <c r="W50" s="189">
        <v>60.370415999999999</v>
      </c>
      <c r="X50" s="187"/>
      <c r="Y50" s="187"/>
      <c r="Z50" s="327"/>
    </row>
    <row r="51" spans="1:26" s="328" customFormat="1" ht="18.2" customHeight="1">
      <c r="A51" s="188" t="s">
        <v>440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 t="s">
        <v>130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 t="s">
        <v>130</v>
      </c>
      <c r="L51" s="189" t="s">
        <v>130</v>
      </c>
      <c r="M51" s="189" t="s">
        <v>130</v>
      </c>
      <c r="N51" s="189">
        <v>253.33093</v>
      </c>
      <c r="O51" s="189">
        <v>371.11962999999997</v>
      </c>
      <c r="P51" s="189">
        <v>5874.7375488999996</v>
      </c>
      <c r="Q51" s="189">
        <v>6499.1881088999999</v>
      </c>
      <c r="R51" s="189">
        <v>39721.7231006</v>
      </c>
      <c r="S51" s="189" t="s">
        <v>130</v>
      </c>
      <c r="T51" s="189">
        <v>1874.6976950000001</v>
      </c>
      <c r="U51" s="189" t="s">
        <v>130</v>
      </c>
      <c r="V51" s="189" t="s">
        <v>130</v>
      </c>
      <c r="W51" s="189">
        <v>48095.608904500004</v>
      </c>
      <c r="X51" s="187"/>
      <c r="Y51" s="187"/>
      <c r="Z51" s="327"/>
    </row>
    <row r="52" spans="1:26" s="328" customFormat="1" ht="18.2" customHeight="1">
      <c r="A52" s="188" t="s">
        <v>441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 t="s">
        <v>130</v>
      </c>
      <c r="M52" s="189" t="s">
        <v>130</v>
      </c>
      <c r="N52" s="189">
        <v>1478.2804040000001</v>
      </c>
      <c r="O52" s="189">
        <v>658.74553000000003</v>
      </c>
      <c r="P52" s="189">
        <v>17256.960784399998</v>
      </c>
      <c r="Q52" s="189">
        <v>19393.9867184</v>
      </c>
      <c r="R52" s="189">
        <v>1093.0912883000001</v>
      </c>
      <c r="S52" s="189" t="s">
        <v>130</v>
      </c>
      <c r="T52" s="189">
        <v>1482.5139200000001</v>
      </c>
      <c r="U52" s="189" t="s">
        <v>130</v>
      </c>
      <c r="V52" s="189" t="s">
        <v>130</v>
      </c>
      <c r="W52" s="189">
        <v>21969.591926700003</v>
      </c>
      <c r="X52" s="187"/>
      <c r="Y52" s="187"/>
      <c r="Z52" s="327"/>
    </row>
    <row r="53" spans="1:26" s="328" customFormat="1" ht="18.2" customHeight="1">
      <c r="A53" s="188" t="s">
        <v>442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 t="s">
        <v>130</v>
      </c>
      <c r="M53" s="189" t="s">
        <v>130</v>
      </c>
      <c r="N53" s="189">
        <v>209.50635</v>
      </c>
      <c r="O53" s="189">
        <v>296.48910000000001</v>
      </c>
      <c r="P53" s="189">
        <v>1677.4303399999999</v>
      </c>
      <c r="Q53" s="189">
        <v>2183.4257899999998</v>
      </c>
      <c r="R53" s="189">
        <v>24674.080761599998</v>
      </c>
      <c r="S53" s="189" t="s">
        <v>130</v>
      </c>
      <c r="T53" s="189">
        <v>1587.861375</v>
      </c>
      <c r="U53" s="189" t="s">
        <v>130</v>
      </c>
      <c r="V53" s="189" t="s">
        <v>130</v>
      </c>
      <c r="W53" s="189">
        <v>28445.3679266</v>
      </c>
      <c r="X53" s="187"/>
      <c r="Y53" s="187"/>
      <c r="Z53" s="327"/>
    </row>
    <row r="54" spans="1:26" s="328" customFormat="1" ht="18.2" customHeight="1">
      <c r="A54" s="188" t="s">
        <v>443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 t="s">
        <v>130</v>
      </c>
      <c r="O54" s="189" t="s">
        <v>130</v>
      </c>
      <c r="P54" s="189">
        <v>7.6159299999999999E-2</v>
      </c>
      <c r="Q54" s="189">
        <v>7.6159299999999999E-2</v>
      </c>
      <c r="R54" s="189">
        <v>5285.9135061999996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>
        <v>5285.9896654999993</v>
      </c>
      <c r="X54" s="187"/>
      <c r="Y54" s="187"/>
    </row>
    <row r="55" spans="1:26" s="328" customFormat="1" ht="18.2" customHeight="1">
      <c r="A55" s="188" t="s">
        <v>444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 t="s">
        <v>130</v>
      </c>
      <c r="M55" s="189" t="s">
        <v>130</v>
      </c>
      <c r="N55" s="189">
        <v>78.034761000000003</v>
      </c>
      <c r="O55" s="189">
        <v>118.777979</v>
      </c>
      <c r="P55" s="189">
        <v>509.53904110000002</v>
      </c>
      <c r="Q55" s="189">
        <v>706.35178110000004</v>
      </c>
      <c r="R55" s="189">
        <v>1278.9392379000001</v>
      </c>
      <c r="S55" s="189" t="s">
        <v>130</v>
      </c>
      <c r="T55" s="189">
        <v>38.164540600000002</v>
      </c>
      <c r="U55" s="189" t="s">
        <v>130</v>
      </c>
      <c r="V55" s="189" t="s">
        <v>130</v>
      </c>
      <c r="W55" s="189">
        <v>2023.4555596000002</v>
      </c>
      <c r="X55" s="187"/>
      <c r="Y55" s="187"/>
    </row>
    <row r="56" spans="1:26" s="328" customFormat="1" ht="18.2" customHeight="1">
      <c r="A56" s="188" t="s">
        <v>445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>
        <v>0.40286</v>
      </c>
      <c r="Q56" s="189">
        <v>0.40286</v>
      </c>
      <c r="R56" s="189" t="s">
        <v>130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>
        <v>0.40286</v>
      </c>
      <c r="X56" s="187"/>
      <c r="Y56" s="187"/>
    </row>
    <row r="57" spans="1:26" s="328" customFormat="1" ht="18.2" customHeight="1">
      <c r="A57" s="188" t="s">
        <v>446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 t="s">
        <v>130</v>
      </c>
      <c r="M57" s="189" t="s">
        <v>130</v>
      </c>
      <c r="N57" s="189">
        <v>6.83758</v>
      </c>
      <c r="O57" s="189">
        <v>9.0892400000000002</v>
      </c>
      <c r="P57" s="189">
        <v>95.204557199999996</v>
      </c>
      <c r="Q57" s="189">
        <v>111.1313772</v>
      </c>
      <c r="R57" s="189">
        <v>843.39818170000001</v>
      </c>
      <c r="S57" s="189" t="s">
        <v>130</v>
      </c>
      <c r="T57" s="189">
        <v>80.038130199999998</v>
      </c>
      <c r="U57" s="189" t="s">
        <v>130</v>
      </c>
      <c r="V57" s="189" t="s">
        <v>130</v>
      </c>
      <c r="W57" s="189">
        <v>1034.5676891000001</v>
      </c>
      <c r="X57" s="187"/>
      <c r="Y57" s="187"/>
    </row>
    <row r="58" spans="1:26" s="328" customFormat="1" ht="18.2" customHeight="1">
      <c r="A58" s="188" t="s">
        <v>447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>
        <v>63.7305621</v>
      </c>
      <c r="Q58" s="189">
        <v>63.7305621</v>
      </c>
      <c r="R58" s="189" t="s">
        <v>130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>
        <v>63.7305621</v>
      </c>
      <c r="X58" s="187"/>
      <c r="Y58" s="187"/>
    </row>
    <row r="59" spans="1:26" s="328" customFormat="1" ht="18.2" customHeight="1">
      <c r="A59" s="188" t="s">
        <v>448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 t="s">
        <v>130</v>
      </c>
      <c r="M59" s="189" t="s">
        <v>130</v>
      </c>
      <c r="N59" s="189" t="s">
        <v>130</v>
      </c>
      <c r="O59" s="189" t="s">
        <v>130</v>
      </c>
      <c r="P59" s="189">
        <v>134.76907650000001</v>
      </c>
      <c r="Q59" s="189">
        <v>134.76907650000001</v>
      </c>
      <c r="R59" s="189">
        <v>640.69872980000002</v>
      </c>
      <c r="S59" s="189" t="s">
        <v>130</v>
      </c>
      <c r="T59" s="189">
        <v>17.525739999999999</v>
      </c>
      <c r="U59" s="189" t="s">
        <v>130</v>
      </c>
      <c r="V59" s="189" t="s">
        <v>130</v>
      </c>
      <c r="W59" s="189">
        <v>792.99354630000005</v>
      </c>
      <c r="X59" s="187"/>
      <c r="Y59" s="187"/>
    </row>
    <row r="60" spans="1:26" s="328" customFormat="1" ht="18.2" customHeight="1">
      <c r="A60" s="188" t="s">
        <v>449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>
        <v>329.86116700000002</v>
      </c>
      <c r="Q60" s="189">
        <v>329.86116700000002</v>
      </c>
      <c r="R60" s="189">
        <v>367.11711650000001</v>
      </c>
      <c r="S60" s="189" t="s">
        <v>130</v>
      </c>
      <c r="T60" s="189" t="s">
        <v>130</v>
      </c>
      <c r="U60" s="189" t="s">
        <v>130</v>
      </c>
      <c r="V60" s="189" t="s">
        <v>130</v>
      </c>
      <c r="W60" s="189">
        <v>696.97828350000009</v>
      </c>
      <c r="X60" s="187"/>
      <c r="Y60" s="187"/>
    </row>
    <row r="61" spans="1:26" s="328" customFormat="1" ht="18.2" customHeight="1">
      <c r="A61" s="188" t="s">
        <v>450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 t="s">
        <v>130</v>
      </c>
      <c r="O61" s="189" t="s">
        <v>130</v>
      </c>
      <c r="P61" s="189">
        <v>1.5638494000000001</v>
      </c>
      <c r="Q61" s="189">
        <v>1.5638494000000001</v>
      </c>
      <c r="R61" s="189" t="s">
        <v>130</v>
      </c>
      <c r="S61" s="189" t="s">
        <v>130</v>
      </c>
      <c r="T61" s="189" t="s">
        <v>130</v>
      </c>
      <c r="U61" s="189" t="s">
        <v>130</v>
      </c>
      <c r="V61" s="189" t="s">
        <v>130</v>
      </c>
      <c r="W61" s="189">
        <v>1.5638494000000001</v>
      </c>
      <c r="X61" s="187"/>
      <c r="Y61" s="187"/>
    </row>
    <row r="62" spans="1:26" s="328" customFormat="1" ht="18.2" customHeight="1">
      <c r="A62" s="188" t="s">
        <v>451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 t="s">
        <v>130</v>
      </c>
      <c r="O62" s="189" t="s">
        <v>130</v>
      </c>
      <c r="P62" s="189">
        <v>550.41000180000003</v>
      </c>
      <c r="Q62" s="189">
        <v>550.41000180000003</v>
      </c>
      <c r="R62" s="189">
        <v>16017.5579688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>
        <v>16567.967970599999</v>
      </c>
      <c r="X62" s="187"/>
      <c r="Y62" s="187"/>
    </row>
    <row r="63" spans="1:26" s="328" customFormat="1" ht="18.2" customHeight="1">
      <c r="A63" s="188" t="s">
        <v>452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 t="s">
        <v>130</v>
      </c>
      <c r="O63" s="189" t="s">
        <v>130</v>
      </c>
      <c r="P63" s="189">
        <v>1886.3382567000001</v>
      </c>
      <c r="Q63" s="189">
        <v>1886.3382567000001</v>
      </c>
      <c r="R63" s="189">
        <v>102.68383470000001</v>
      </c>
      <c r="S63" s="189" t="s">
        <v>130</v>
      </c>
      <c r="T63" s="189">
        <v>169.46977319999999</v>
      </c>
      <c r="U63" s="189" t="s">
        <v>130</v>
      </c>
      <c r="V63" s="189" t="s">
        <v>130</v>
      </c>
      <c r="W63" s="189">
        <v>2158.4918646000001</v>
      </c>
      <c r="X63" s="187"/>
      <c r="Y63" s="187"/>
    </row>
    <row r="64" spans="1:26" s="328" customFormat="1" ht="18.2" customHeight="1">
      <c r="A64" s="188" t="s">
        <v>453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2159.4768519999998</v>
      </c>
      <c r="Q64" s="189">
        <v>2159.4768519999998</v>
      </c>
      <c r="R64" s="189" t="s">
        <v>130</v>
      </c>
      <c r="S64" s="189" t="s">
        <v>130</v>
      </c>
      <c r="T64" s="189">
        <v>124.45779</v>
      </c>
      <c r="U64" s="189" t="s">
        <v>130</v>
      </c>
      <c r="V64" s="189" t="s">
        <v>130</v>
      </c>
      <c r="W64" s="189">
        <v>2283.9346419999997</v>
      </c>
      <c r="X64" s="187"/>
      <c r="Y64" s="187"/>
    </row>
    <row r="65" spans="1:25" s="328" customFormat="1" ht="18.2" customHeight="1">
      <c r="A65" s="188" t="s">
        <v>454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 t="s">
        <v>130</v>
      </c>
      <c r="O65" s="189" t="s">
        <v>130</v>
      </c>
      <c r="P65" s="189">
        <v>205.81676999999999</v>
      </c>
      <c r="Q65" s="189">
        <v>205.81676999999999</v>
      </c>
      <c r="R65" s="189" t="s">
        <v>130</v>
      </c>
      <c r="S65" s="189" t="s">
        <v>130</v>
      </c>
      <c r="T65" s="189">
        <v>1.5628299999999999</v>
      </c>
      <c r="U65" s="189" t="s">
        <v>130</v>
      </c>
      <c r="V65" s="189" t="s">
        <v>130</v>
      </c>
      <c r="W65" s="189">
        <v>207.37959999999998</v>
      </c>
      <c r="X65" s="187"/>
      <c r="Y65" s="187"/>
    </row>
    <row r="66" spans="1:25" s="328" customFormat="1" ht="18.2" customHeight="1">
      <c r="A66" s="188" t="s">
        <v>455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 t="s">
        <v>130</v>
      </c>
      <c r="Q66" s="189" t="s">
        <v>130</v>
      </c>
      <c r="R66" s="189" t="s">
        <v>130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 t="s">
        <v>130</v>
      </c>
      <c r="X66" s="187"/>
      <c r="Y66" s="187"/>
    </row>
    <row r="67" spans="1:25" s="328" customFormat="1" ht="18.2" customHeight="1">
      <c r="A67" s="188" t="s">
        <v>456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 t="s">
        <v>130</v>
      </c>
      <c r="Q67" s="189" t="s">
        <v>130</v>
      </c>
      <c r="R67" s="189" t="s">
        <v>130</v>
      </c>
      <c r="S67" s="189" t="s">
        <v>130</v>
      </c>
      <c r="T67" s="189">
        <v>27.440417100000001</v>
      </c>
      <c r="U67" s="189" t="s">
        <v>130</v>
      </c>
      <c r="V67" s="189" t="s">
        <v>130</v>
      </c>
      <c r="W67" s="189">
        <v>27.440417100000001</v>
      </c>
      <c r="X67" s="187"/>
      <c r="Y67" s="187"/>
    </row>
    <row r="68" spans="1:25" s="328" customFormat="1" ht="18.2" customHeight="1">
      <c r="A68" s="188" t="s">
        <v>457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 t="s">
        <v>130</v>
      </c>
      <c r="Q68" s="189" t="s">
        <v>130</v>
      </c>
      <c r="R68" s="189" t="s">
        <v>130</v>
      </c>
      <c r="S68" s="189" t="s">
        <v>130</v>
      </c>
      <c r="T68" s="189" t="s">
        <v>130</v>
      </c>
      <c r="U68" s="189" t="s">
        <v>130</v>
      </c>
      <c r="V68" s="189" t="s">
        <v>130</v>
      </c>
      <c r="W68" s="189" t="s">
        <v>130</v>
      </c>
      <c r="X68" s="187"/>
      <c r="Y68" s="187"/>
    </row>
    <row r="69" spans="1:25" s="332" customFormat="1" ht="18.95" customHeight="1">
      <c r="A69" s="188" t="s">
        <v>458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 t="s">
        <v>130</v>
      </c>
      <c r="Q69" s="189" t="s">
        <v>130</v>
      </c>
      <c r="R69" s="189" t="s">
        <v>130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 t="s">
        <v>130</v>
      </c>
      <c r="X69" s="190"/>
      <c r="Y69" s="190"/>
    </row>
    <row r="70" spans="1:25" s="332" customFormat="1" ht="36.75" customHeight="1">
      <c r="A70" s="188" t="s">
        <v>459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 t="s">
        <v>130</v>
      </c>
      <c r="Q70" s="189" t="s">
        <v>130</v>
      </c>
      <c r="R70" s="189" t="s">
        <v>130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 t="s">
        <v>130</v>
      </c>
      <c r="X70" s="191"/>
      <c r="Y70" s="191"/>
    </row>
    <row r="71" spans="1:25" s="328" customFormat="1">
      <c r="A71" s="188" t="s">
        <v>460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 t="s">
        <v>130</v>
      </c>
      <c r="Q71" s="189" t="s">
        <v>130</v>
      </c>
      <c r="R71" s="189" t="s">
        <v>130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 t="s">
        <v>130</v>
      </c>
    </row>
    <row r="72" spans="1:25">
      <c r="A72" s="188" t="s">
        <v>461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 t="s">
        <v>130</v>
      </c>
      <c r="Q72" s="189" t="s">
        <v>130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 t="s">
        <v>130</v>
      </c>
    </row>
    <row r="73" spans="1:25">
      <c r="A73" s="188" t="s">
        <v>462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 t="s">
        <v>130</v>
      </c>
      <c r="Q73" s="189" t="s">
        <v>130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 t="s">
        <v>130</v>
      </c>
    </row>
    <row r="74" spans="1:25">
      <c r="A74" s="188" t="s">
        <v>463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 t="s">
        <v>130</v>
      </c>
      <c r="Q74" s="189" t="s">
        <v>130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 t="s">
        <v>130</v>
      </c>
    </row>
    <row r="75" spans="1:25">
      <c r="A75" s="189" t="s">
        <v>464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 t="s">
        <v>130</v>
      </c>
      <c r="Q75" s="189" t="s">
        <v>130</v>
      </c>
      <c r="R75" s="189">
        <v>35.251557200000001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>
        <v>35.251557200000001</v>
      </c>
    </row>
    <row r="76" spans="1:25">
      <c r="A76" s="192" t="s">
        <v>92</v>
      </c>
      <c r="B76" s="193">
        <v>106716.6235268</v>
      </c>
      <c r="C76" s="193" t="s">
        <v>130</v>
      </c>
      <c r="D76" s="193">
        <v>106716.6235268</v>
      </c>
      <c r="E76" s="193">
        <v>1641.7761272</v>
      </c>
      <c r="F76" s="193">
        <v>1046911.628009</v>
      </c>
      <c r="G76" s="193">
        <v>550.66018180000003</v>
      </c>
      <c r="H76" s="193" t="s">
        <v>130</v>
      </c>
      <c r="I76" s="193" t="s">
        <v>130</v>
      </c>
      <c r="J76" s="193">
        <v>414.68288150000001</v>
      </c>
      <c r="K76" s="193">
        <v>161651.95958699999</v>
      </c>
      <c r="L76" s="193">
        <v>645537.40954410005</v>
      </c>
      <c r="M76" s="193">
        <v>416908.46406640002</v>
      </c>
      <c r="N76" s="193">
        <v>763934.00000410015</v>
      </c>
      <c r="O76" s="193">
        <v>275045.47960239998</v>
      </c>
      <c r="P76" s="193">
        <v>482219.96049990004</v>
      </c>
      <c r="Q76" s="193">
        <v>2583645.3137169001</v>
      </c>
      <c r="R76" s="193">
        <v>388481.5967236</v>
      </c>
      <c r="S76" s="193">
        <v>49888.519652700001</v>
      </c>
      <c r="T76" s="193">
        <v>41732.245640100002</v>
      </c>
      <c r="U76" s="193" t="s">
        <v>130</v>
      </c>
      <c r="V76" s="193">
        <v>6.2404022999999995</v>
      </c>
      <c r="W76" s="193">
        <v>4381641.2464489006</v>
      </c>
    </row>
    <row r="77" spans="1:25" ht="44.25" customHeight="1">
      <c r="A77" s="193" t="s">
        <v>465</v>
      </c>
      <c r="B77" s="194">
        <v>0</v>
      </c>
      <c r="C77" s="194" t="s">
        <v>130</v>
      </c>
      <c r="D77" s="194">
        <v>0</v>
      </c>
      <c r="E77" s="194">
        <v>0</v>
      </c>
      <c r="F77" s="194">
        <v>3.4488614536995201</v>
      </c>
      <c r="G77" s="194">
        <v>5.82717026281271</v>
      </c>
      <c r="H77" s="194" t="s">
        <v>130</v>
      </c>
      <c r="I77" s="194" t="s">
        <v>130</v>
      </c>
      <c r="J77" s="194">
        <v>1.5</v>
      </c>
      <c r="K77" s="194">
        <v>3.8407900446480601</v>
      </c>
      <c r="L77" s="194">
        <v>6.3273413799469198</v>
      </c>
      <c r="M77" s="194">
        <v>6.55059647564884</v>
      </c>
      <c r="N77" s="194">
        <v>6.6259433374180201</v>
      </c>
      <c r="O77" s="194">
        <v>6.6527197667569</v>
      </c>
      <c r="P77" s="194">
        <v>7.1791018242503304</v>
      </c>
      <c r="Q77" s="194">
        <v>6.6452715790817596</v>
      </c>
      <c r="R77" s="194">
        <v>7.81406466358023</v>
      </c>
      <c r="S77" s="194">
        <v>0</v>
      </c>
      <c r="T77" s="194">
        <v>8.1624037708514194</v>
      </c>
      <c r="U77" s="194" t="s">
        <v>130</v>
      </c>
      <c r="V77" s="194">
        <v>2.1985762039732602E-2</v>
      </c>
      <c r="W77" s="194">
        <v>5.6555602079130303</v>
      </c>
    </row>
    <row r="78" spans="1:25">
      <c r="A78" s="106" t="s">
        <v>137</v>
      </c>
      <c r="B78" s="163"/>
      <c r="C78" s="163"/>
      <c r="D78" s="163"/>
      <c r="E78" s="163"/>
      <c r="F78" s="163"/>
      <c r="G78" s="163"/>
      <c r="H78" s="163"/>
      <c r="I78" s="163"/>
      <c r="J78" s="163"/>
      <c r="K78" s="165"/>
      <c r="L78" s="165"/>
      <c r="M78" s="195"/>
      <c r="N78" s="165"/>
      <c r="O78" s="165"/>
      <c r="P78" s="165"/>
      <c r="Q78" s="165"/>
      <c r="R78" s="165"/>
      <c r="S78" s="165"/>
      <c r="T78" s="165"/>
      <c r="U78" s="165"/>
      <c r="V78" s="165"/>
      <c r="W78" s="165"/>
    </row>
    <row r="79" spans="1:25">
      <c r="A79" s="108" t="s">
        <v>138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</row>
    <row r="80" spans="1:25">
      <c r="A80" s="92" t="s">
        <v>139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</row>
  </sheetData>
  <mergeCells count="36">
    <mergeCell ref="T5:T6"/>
    <mergeCell ref="U5:U6"/>
    <mergeCell ref="T43:T44"/>
    <mergeCell ref="U43:U44"/>
    <mergeCell ref="V43:V44"/>
    <mergeCell ref="U39:W39"/>
    <mergeCell ref="T42:W42"/>
    <mergeCell ref="A43:A44"/>
    <mergeCell ref="B43:D43"/>
    <mergeCell ref="E43:E44"/>
    <mergeCell ref="F43:F44"/>
    <mergeCell ref="G43:G44"/>
    <mergeCell ref="H43:H44"/>
    <mergeCell ref="W43:W44"/>
    <mergeCell ref="I43:I44"/>
    <mergeCell ref="J43:J44"/>
    <mergeCell ref="K43:K44"/>
    <mergeCell ref="L43:Q43"/>
    <mergeCell ref="R43:R44"/>
    <mergeCell ref="S43:S44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</mergeCells>
  <pageMargins left="0.5" right="0.2" top="0.75" bottom="0.75" header="0.4" footer="0.4"/>
  <pageSetup paperSize="9" scale="93" firstPageNumber="64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52" zoomScale="60" workbookViewId="0">
      <selection activeCell="A99" sqref="A99:XFD101"/>
    </sheetView>
  </sheetViews>
  <sheetFormatPr defaultRowHeight="12.75"/>
  <cols>
    <col min="1" max="1" width="9.42578125" style="333" customWidth="1"/>
    <col min="2" max="2" width="7.85546875" style="333" customWidth="1"/>
    <col min="3" max="3" width="6.42578125" style="333" customWidth="1"/>
    <col min="4" max="4" width="9.85546875" style="333" customWidth="1"/>
    <col min="5" max="5" width="9.28515625" style="333" customWidth="1"/>
    <col min="6" max="6" width="8.42578125" style="333" customWidth="1"/>
    <col min="7" max="7" width="8.5703125" style="333" customWidth="1"/>
    <col min="8" max="8" width="7.28515625" style="333" customWidth="1"/>
    <col min="9" max="9" width="8.28515625" style="333" customWidth="1"/>
    <col min="10" max="10" width="8.5703125" style="333" customWidth="1"/>
    <col min="11" max="11" width="7.85546875" style="333" customWidth="1"/>
    <col min="12" max="12" width="8.42578125" style="333" customWidth="1"/>
    <col min="13" max="13" width="7.7109375" style="333" customWidth="1"/>
    <col min="14" max="14" width="9.140625" style="333" customWidth="1"/>
    <col min="15" max="15" width="10.28515625" style="333" customWidth="1"/>
    <col min="16" max="16" width="9.28515625" style="333" customWidth="1"/>
    <col min="17" max="17" width="10.42578125" style="333" customWidth="1"/>
    <col min="18" max="18" width="8.85546875" style="333" customWidth="1"/>
    <col min="19" max="19" width="9.28515625" style="333" customWidth="1"/>
    <col min="20" max="20" width="8.5703125" style="333" customWidth="1"/>
    <col min="21" max="22" width="8" style="333" customWidth="1"/>
    <col min="23" max="23" width="9.28515625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5" customFormat="1" ht="18.95" customHeight="1">
      <c r="A1" s="172"/>
      <c r="B1" s="164"/>
      <c r="C1" s="164"/>
      <c r="D1" s="164"/>
      <c r="E1" s="164"/>
      <c r="F1" s="164"/>
      <c r="G1" s="164"/>
      <c r="H1" s="164"/>
      <c r="I1" s="164"/>
      <c r="J1" s="164"/>
      <c r="K1" s="165"/>
      <c r="L1" s="166" t="s">
        <v>233</v>
      </c>
      <c r="M1" s="167" t="s">
        <v>397</v>
      </c>
      <c r="N1" s="164"/>
      <c r="O1" s="164"/>
      <c r="P1" s="165"/>
      <c r="Q1" s="164"/>
      <c r="R1" s="164"/>
      <c r="S1" s="164"/>
      <c r="T1" s="164"/>
      <c r="U1" s="1019" t="s">
        <v>470</v>
      </c>
      <c r="V1" s="1019"/>
      <c r="W1" s="1019"/>
      <c r="X1" s="175"/>
      <c r="Y1" s="175"/>
    </row>
    <row r="2" spans="1:27" s="326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5"/>
      <c r="K2" s="165"/>
      <c r="L2" s="166" t="s">
        <v>386</v>
      </c>
      <c r="M2" s="167" t="s">
        <v>237</v>
      </c>
      <c r="N2" s="164"/>
      <c r="O2" s="164"/>
      <c r="P2" s="165"/>
      <c r="Q2" s="164"/>
      <c r="R2" s="164"/>
      <c r="S2" s="164"/>
      <c r="T2" s="164"/>
      <c r="U2" s="164"/>
      <c r="V2" s="164"/>
      <c r="W2" s="164"/>
      <c r="X2" s="175"/>
      <c r="Y2" s="175"/>
      <c r="AA2" s="259"/>
    </row>
    <row r="3" spans="1:27" s="326" customFormat="1" ht="18.95" customHeight="1">
      <c r="A3" s="172"/>
      <c r="B3" s="168"/>
      <c r="C3" s="168"/>
      <c r="D3" s="168"/>
      <c r="E3" s="168"/>
      <c r="F3" s="168"/>
      <c r="G3" s="168"/>
      <c r="H3" s="168"/>
      <c r="I3" s="168"/>
      <c r="J3" s="165"/>
      <c r="K3" s="165"/>
      <c r="L3" s="169" t="s">
        <v>238</v>
      </c>
      <c r="M3" s="170" t="s">
        <v>239</v>
      </c>
      <c r="N3" s="171"/>
      <c r="O3" s="171"/>
      <c r="P3" s="165"/>
      <c r="Q3" s="171"/>
      <c r="R3" s="171"/>
      <c r="S3" s="171"/>
      <c r="T3" s="171"/>
      <c r="U3" s="165"/>
      <c r="V3" s="165"/>
      <c r="W3" s="165"/>
      <c r="X3" s="175"/>
      <c r="Y3" s="175"/>
      <c r="AA3" s="259"/>
    </row>
    <row r="4" spans="1:27" s="326" customFormat="1" ht="18.95" customHeight="1">
      <c r="A4" s="172"/>
      <c r="B4" s="173"/>
      <c r="C4" s="173"/>
      <c r="D4" s="173"/>
      <c r="E4" s="173"/>
      <c r="F4" s="173"/>
      <c r="G4" s="173"/>
      <c r="H4" s="173"/>
      <c r="I4" s="173"/>
      <c r="J4" s="173"/>
      <c r="K4" s="174"/>
      <c r="L4" s="171"/>
      <c r="M4" s="165"/>
      <c r="N4" s="171"/>
      <c r="O4" s="171"/>
      <c r="P4" s="171"/>
      <c r="Q4" s="171"/>
      <c r="R4" s="171"/>
      <c r="S4" s="171"/>
      <c r="T4" s="171"/>
      <c r="U4" s="1020" t="s">
        <v>4</v>
      </c>
      <c r="V4" s="1020"/>
      <c r="W4" s="1020"/>
      <c r="X4" s="175"/>
      <c r="Y4" s="175"/>
    </row>
    <row r="5" spans="1:27" s="326" customFormat="1" ht="18.95" customHeight="1">
      <c r="A5" s="1021" t="s">
        <v>399</v>
      </c>
      <c r="B5" s="1023" t="s">
        <v>241</v>
      </c>
      <c r="C5" s="1024"/>
      <c r="D5" s="1024"/>
      <c r="E5" s="1025" t="s">
        <v>242</v>
      </c>
      <c r="F5" s="1021" t="s">
        <v>243</v>
      </c>
      <c r="G5" s="1025" t="s">
        <v>244</v>
      </c>
      <c r="H5" s="1027" t="s">
        <v>245</v>
      </c>
      <c r="I5" s="1027" t="s">
        <v>246</v>
      </c>
      <c r="J5" s="1027" t="s">
        <v>247</v>
      </c>
      <c r="K5" s="1021" t="s">
        <v>248</v>
      </c>
      <c r="L5" s="1023" t="s">
        <v>249</v>
      </c>
      <c r="M5" s="1029"/>
      <c r="N5" s="1024"/>
      <c r="O5" s="1024"/>
      <c r="P5" s="1024"/>
      <c r="Q5" s="1030"/>
      <c r="R5" s="1021" t="s">
        <v>250</v>
      </c>
      <c r="S5" s="1027" t="s">
        <v>251</v>
      </c>
      <c r="T5" s="1027" t="s">
        <v>252</v>
      </c>
      <c r="U5" s="1027" t="s">
        <v>253</v>
      </c>
      <c r="V5" s="1027" t="s">
        <v>254</v>
      </c>
      <c r="W5" s="1021" t="s">
        <v>400</v>
      </c>
      <c r="X5" s="175"/>
      <c r="Y5" s="175"/>
    </row>
    <row r="6" spans="1:27" s="326" customFormat="1" ht="53.25" customHeight="1">
      <c r="A6" s="1022"/>
      <c r="B6" s="321" t="s">
        <v>256</v>
      </c>
      <c r="C6" s="321" t="s">
        <v>257</v>
      </c>
      <c r="D6" s="324" t="s">
        <v>258</v>
      </c>
      <c r="E6" s="1025"/>
      <c r="F6" s="1026"/>
      <c r="G6" s="1025"/>
      <c r="H6" s="1028"/>
      <c r="I6" s="1028"/>
      <c r="J6" s="1028"/>
      <c r="K6" s="1026"/>
      <c r="L6" s="323" t="s">
        <v>259</v>
      </c>
      <c r="M6" s="323" t="s">
        <v>260</v>
      </c>
      <c r="N6" s="323" t="s">
        <v>261</v>
      </c>
      <c r="O6" s="323" t="s">
        <v>262</v>
      </c>
      <c r="P6" s="323" t="s">
        <v>263</v>
      </c>
      <c r="Q6" s="323" t="s">
        <v>264</v>
      </c>
      <c r="R6" s="1026"/>
      <c r="S6" s="1028"/>
      <c r="T6" s="1028"/>
      <c r="U6" s="1028"/>
      <c r="V6" s="1028"/>
      <c r="W6" s="1026"/>
      <c r="X6" s="175"/>
      <c r="Y6" s="175"/>
    </row>
    <row r="7" spans="1:27" s="326" customFormat="1" ht="18.95" customHeight="1">
      <c r="A7" s="322" t="s">
        <v>11</v>
      </c>
      <c r="B7" s="323" t="s">
        <v>12</v>
      </c>
      <c r="C7" s="323" t="s">
        <v>13</v>
      </c>
      <c r="D7" s="323" t="s">
        <v>66</v>
      </c>
      <c r="E7" s="323" t="s">
        <v>15</v>
      </c>
      <c r="F7" s="323" t="s">
        <v>67</v>
      </c>
      <c r="G7" s="323" t="s">
        <v>110</v>
      </c>
      <c r="H7" s="323" t="s">
        <v>111</v>
      </c>
      <c r="I7" s="323" t="s">
        <v>265</v>
      </c>
      <c r="J7" s="176" t="s">
        <v>266</v>
      </c>
      <c r="K7" s="323" t="s">
        <v>267</v>
      </c>
      <c r="L7" s="323" t="s">
        <v>268</v>
      </c>
      <c r="M7" s="323" t="s">
        <v>269</v>
      </c>
      <c r="N7" s="323" t="s">
        <v>270</v>
      </c>
      <c r="O7" s="323" t="s">
        <v>271</v>
      </c>
      <c r="P7" s="323" t="s">
        <v>272</v>
      </c>
      <c r="Q7" s="323" t="s">
        <v>273</v>
      </c>
      <c r="R7" s="323" t="s">
        <v>274</v>
      </c>
      <c r="S7" s="323" t="s">
        <v>401</v>
      </c>
      <c r="T7" s="323" t="s">
        <v>275</v>
      </c>
      <c r="U7" s="323" t="s">
        <v>276</v>
      </c>
      <c r="V7" s="176" t="s">
        <v>277</v>
      </c>
      <c r="W7" s="323" t="s">
        <v>279</v>
      </c>
      <c r="X7" s="175"/>
      <c r="Y7" s="175"/>
    </row>
    <row r="8" spans="1:27" s="326" customFormat="1" ht="18.95" customHeight="1">
      <c r="A8" s="177">
        <v>0</v>
      </c>
      <c r="B8" s="178">
        <v>1602370.3936154</v>
      </c>
      <c r="C8" s="178" t="s">
        <v>130</v>
      </c>
      <c r="D8" s="178">
        <v>1602370.3936154</v>
      </c>
      <c r="E8" s="178">
        <v>81890.563360999993</v>
      </c>
      <c r="F8" s="178">
        <v>58500.101493599999</v>
      </c>
      <c r="G8" s="178">
        <v>56573.9610885</v>
      </c>
      <c r="H8" s="178">
        <v>188218.45486480001</v>
      </c>
      <c r="I8" s="178">
        <v>58965.579407600002</v>
      </c>
      <c r="J8" s="178">
        <v>695168.99449469999</v>
      </c>
      <c r="K8" s="178">
        <v>6505.4092369999998</v>
      </c>
      <c r="L8" s="178" t="s">
        <v>130</v>
      </c>
      <c r="M8" s="178" t="s">
        <v>130</v>
      </c>
      <c r="N8" s="178" t="s">
        <v>130</v>
      </c>
      <c r="O8" s="178">
        <v>613</v>
      </c>
      <c r="P8" s="178" t="s">
        <v>130</v>
      </c>
      <c r="Q8" s="178">
        <v>613</v>
      </c>
      <c r="R8" s="178" t="s">
        <v>130</v>
      </c>
      <c r="S8" s="178">
        <v>553088.43575569999</v>
      </c>
      <c r="T8" s="178">
        <v>195478.52598850001</v>
      </c>
      <c r="U8" s="178" t="s">
        <v>130</v>
      </c>
      <c r="V8" s="178">
        <v>59.758459999999999</v>
      </c>
      <c r="W8" s="178">
        <v>3497433.1777668004</v>
      </c>
      <c r="X8" s="175"/>
      <c r="Y8" s="175"/>
    </row>
    <row r="9" spans="1:27" s="326" customFormat="1" ht="18.95" customHeight="1">
      <c r="A9" s="179" t="s">
        <v>402</v>
      </c>
      <c r="B9" s="178" t="s">
        <v>130</v>
      </c>
      <c r="C9" s="178">
        <v>822.88407170000005</v>
      </c>
      <c r="D9" s="178">
        <v>822.88407170000005</v>
      </c>
      <c r="E9" s="178" t="s">
        <v>130</v>
      </c>
      <c r="F9" s="178">
        <v>199315.44159239999</v>
      </c>
      <c r="G9" s="178">
        <v>4967.7947120999997</v>
      </c>
      <c r="H9" s="178" t="s">
        <v>130</v>
      </c>
      <c r="I9" s="178">
        <v>38144.366123300002</v>
      </c>
      <c r="J9" s="178">
        <v>103077.53724989999</v>
      </c>
      <c r="K9" s="178">
        <v>132391.49668139999</v>
      </c>
      <c r="L9" s="178">
        <v>30338.982661400001</v>
      </c>
      <c r="M9" s="178">
        <v>13349.9509189</v>
      </c>
      <c r="N9" s="178">
        <v>13569.1616749</v>
      </c>
      <c r="O9" s="178">
        <v>128.07062809999999</v>
      </c>
      <c r="P9" s="178">
        <v>99.866342099999997</v>
      </c>
      <c r="Q9" s="178">
        <v>57486.032225400006</v>
      </c>
      <c r="R9" s="178" t="s">
        <v>130</v>
      </c>
      <c r="S9" s="178" t="s">
        <v>130</v>
      </c>
      <c r="T9" s="178">
        <v>46602.803236699998</v>
      </c>
      <c r="U9" s="178" t="s">
        <v>130</v>
      </c>
      <c r="V9" s="178" t="s">
        <v>130</v>
      </c>
      <c r="W9" s="178">
        <v>582808.35589290003</v>
      </c>
      <c r="X9" s="175"/>
      <c r="Y9" s="175"/>
    </row>
    <row r="10" spans="1:27" s="326" customFormat="1" ht="18.95" customHeight="1">
      <c r="A10" s="179" t="s">
        <v>403</v>
      </c>
      <c r="B10" s="178" t="s">
        <v>130</v>
      </c>
      <c r="C10" s="178" t="s">
        <v>130</v>
      </c>
      <c r="D10" s="178" t="s">
        <v>130</v>
      </c>
      <c r="E10" s="178" t="s">
        <v>130</v>
      </c>
      <c r="F10" s="178">
        <v>939786.52792969998</v>
      </c>
      <c r="G10" s="178">
        <v>83529.527991900002</v>
      </c>
      <c r="H10" s="178" t="s">
        <v>130</v>
      </c>
      <c r="I10" s="178">
        <v>793.76479429999995</v>
      </c>
      <c r="J10" s="178" t="s">
        <v>130</v>
      </c>
      <c r="K10" s="178">
        <v>564238.77011809999</v>
      </c>
      <c r="L10" s="178">
        <v>14.45</v>
      </c>
      <c r="M10" s="178" t="s">
        <v>130</v>
      </c>
      <c r="N10" s="178">
        <v>114.9419831</v>
      </c>
      <c r="O10" s="178" t="s">
        <v>130</v>
      </c>
      <c r="P10" s="178">
        <v>8.9863999999999997</v>
      </c>
      <c r="Q10" s="178">
        <v>138.37838310000001</v>
      </c>
      <c r="R10" s="178" t="s">
        <v>130</v>
      </c>
      <c r="S10" s="178" t="s">
        <v>130</v>
      </c>
      <c r="T10" s="178">
        <v>21939.6101934</v>
      </c>
      <c r="U10" s="178" t="s">
        <v>130</v>
      </c>
      <c r="V10" s="178" t="s">
        <v>130</v>
      </c>
      <c r="W10" s="178">
        <v>1610426.5794104999</v>
      </c>
      <c r="X10" s="175"/>
      <c r="Y10" s="175"/>
    </row>
    <row r="11" spans="1:27" s="326" customFormat="1" ht="18.95" customHeight="1">
      <c r="A11" s="179" t="s">
        <v>404</v>
      </c>
      <c r="B11" s="178" t="s">
        <v>130</v>
      </c>
      <c r="C11" s="178" t="s">
        <v>130</v>
      </c>
      <c r="D11" s="178" t="s">
        <v>130</v>
      </c>
      <c r="E11" s="178" t="s">
        <v>130</v>
      </c>
      <c r="F11" s="178">
        <v>131620.86580530001</v>
      </c>
      <c r="G11" s="178" t="s">
        <v>130</v>
      </c>
      <c r="H11" s="178" t="s">
        <v>130</v>
      </c>
      <c r="I11" s="178" t="s">
        <v>130</v>
      </c>
      <c r="J11" s="178">
        <v>3471.9452215000001</v>
      </c>
      <c r="K11" s="178" t="s">
        <v>130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 t="s">
        <v>130</v>
      </c>
      <c r="S11" s="178" t="s">
        <v>130</v>
      </c>
      <c r="T11" s="178">
        <v>721.31928319999997</v>
      </c>
      <c r="U11" s="178" t="s">
        <v>130</v>
      </c>
      <c r="V11" s="178" t="s">
        <v>130</v>
      </c>
      <c r="W11" s="178">
        <v>135814.13031000001</v>
      </c>
      <c r="X11" s="175"/>
      <c r="Y11" s="175"/>
    </row>
    <row r="12" spans="1:27" s="325" customFormat="1" ht="18.95" customHeight="1">
      <c r="A12" s="179" t="s">
        <v>405</v>
      </c>
      <c r="B12" s="178" t="s">
        <v>130</v>
      </c>
      <c r="C12" s="178" t="s">
        <v>130</v>
      </c>
      <c r="D12" s="178" t="s">
        <v>130</v>
      </c>
      <c r="E12" s="178" t="s">
        <v>130</v>
      </c>
      <c r="F12" s="178">
        <v>70171.457262299999</v>
      </c>
      <c r="G12" s="178" t="s">
        <v>130</v>
      </c>
      <c r="H12" s="178">
        <v>428.23294299999998</v>
      </c>
      <c r="I12" s="178">
        <v>136.76162500000001</v>
      </c>
      <c r="J12" s="178">
        <v>34048.496065699997</v>
      </c>
      <c r="K12" s="178">
        <v>5279.0286846999998</v>
      </c>
      <c r="L12" s="178">
        <v>2063.0364401000002</v>
      </c>
      <c r="M12" s="178">
        <v>50.886042500000002</v>
      </c>
      <c r="N12" s="178">
        <v>8.6021827000000002</v>
      </c>
      <c r="O12" s="178" t="s">
        <v>130</v>
      </c>
      <c r="P12" s="178" t="s">
        <v>130</v>
      </c>
      <c r="Q12" s="178">
        <v>2122.5246652999999</v>
      </c>
      <c r="R12" s="178" t="s">
        <v>130</v>
      </c>
      <c r="S12" s="178" t="s">
        <v>130</v>
      </c>
      <c r="T12" s="178" t="s">
        <v>130</v>
      </c>
      <c r="U12" s="178" t="s">
        <v>130</v>
      </c>
      <c r="V12" s="178" t="s">
        <v>130</v>
      </c>
      <c r="W12" s="178">
        <v>112186.501246</v>
      </c>
      <c r="X12" s="175"/>
      <c r="Y12" s="175"/>
    </row>
    <row r="13" spans="1:27" s="326" customFormat="1" ht="18.95" customHeight="1">
      <c r="A13" s="179" t="s">
        <v>406</v>
      </c>
      <c r="B13" s="178" t="s">
        <v>130</v>
      </c>
      <c r="C13" s="178" t="s">
        <v>130</v>
      </c>
      <c r="D13" s="178" t="s">
        <v>130</v>
      </c>
      <c r="E13" s="178" t="s">
        <v>130</v>
      </c>
      <c r="F13" s="178">
        <v>8345.4328370999992</v>
      </c>
      <c r="G13" s="178" t="s">
        <v>130</v>
      </c>
      <c r="H13" s="178">
        <v>243.1622308</v>
      </c>
      <c r="I13" s="178">
        <v>119.71699169999999</v>
      </c>
      <c r="J13" s="178">
        <v>647.1966731</v>
      </c>
      <c r="K13" s="178" t="s">
        <v>130</v>
      </c>
      <c r="L13" s="178">
        <v>8635</v>
      </c>
      <c r="M13" s="178" t="s">
        <v>130</v>
      </c>
      <c r="N13" s="178">
        <v>100</v>
      </c>
      <c r="O13" s="178">
        <v>208.87609119999999</v>
      </c>
      <c r="P13" s="178">
        <v>103.953988</v>
      </c>
      <c r="Q13" s="178">
        <v>9047.8300791999991</v>
      </c>
      <c r="R13" s="178" t="s">
        <v>130</v>
      </c>
      <c r="S13" s="178" t="s">
        <v>130</v>
      </c>
      <c r="T13" s="178" t="s">
        <v>130</v>
      </c>
      <c r="U13" s="178" t="s">
        <v>130</v>
      </c>
      <c r="V13" s="178" t="s">
        <v>130</v>
      </c>
      <c r="W13" s="178">
        <v>18403.338811899997</v>
      </c>
      <c r="X13" s="175"/>
      <c r="Y13" s="175"/>
    </row>
    <row r="14" spans="1:27" s="326" customFormat="1" ht="18.95" customHeight="1">
      <c r="A14" s="179" t="s">
        <v>407</v>
      </c>
      <c r="B14" s="178" t="s">
        <v>130</v>
      </c>
      <c r="C14" s="178">
        <v>23878.6308101</v>
      </c>
      <c r="D14" s="178">
        <v>23878.6308101</v>
      </c>
      <c r="E14" s="178" t="s">
        <v>130</v>
      </c>
      <c r="F14" s="178">
        <v>4494.8745718999999</v>
      </c>
      <c r="G14" s="178" t="s">
        <v>130</v>
      </c>
      <c r="H14" s="178">
        <v>28.588159000000001</v>
      </c>
      <c r="I14" s="178" t="s">
        <v>130</v>
      </c>
      <c r="J14" s="178">
        <v>4946.2268153000005</v>
      </c>
      <c r="K14" s="178">
        <v>357.18604429999999</v>
      </c>
      <c r="L14" s="178">
        <v>13905.5228413</v>
      </c>
      <c r="M14" s="178">
        <v>1635.828156</v>
      </c>
      <c r="N14" s="178">
        <v>71777.333316699995</v>
      </c>
      <c r="O14" s="178">
        <v>207.8887186</v>
      </c>
      <c r="P14" s="178">
        <v>453.82567770000003</v>
      </c>
      <c r="Q14" s="178">
        <v>87980.398710300011</v>
      </c>
      <c r="R14" s="178" t="s">
        <v>130</v>
      </c>
      <c r="S14" s="178" t="s">
        <v>130</v>
      </c>
      <c r="T14" s="178" t="s">
        <v>130</v>
      </c>
      <c r="U14" s="178" t="s">
        <v>130</v>
      </c>
      <c r="V14" s="178" t="s">
        <v>130</v>
      </c>
      <c r="W14" s="178">
        <v>121685.9051109</v>
      </c>
      <c r="X14" s="175"/>
      <c r="Y14" s="175"/>
    </row>
    <row r="15" spans="1:27" s="326" customFormat="1" ht="18.95" customHeight="1">
      <c r="A15" s="179" t="s">
        <v>408</v>
      </c>
      <c r="B15" s="178" t="s">
        <v>130</v>
      </c>
      <c r="C15" s="178" t="s">
        <v>130</v>
      </c>
      <c r="D15" s="178" t="s">
        <v>130</v>
      </c>
      <c r="E15" s="178" t="s">
        <v>130</v>
      </c>
      <c r="F15" s="178">
        <v>11008.6503199</v>
      </c>
      <c r="G15" s="178" t="s">
        <v>130</v>
      </c>
      <c r="H15" s="178">
        <v>611.47235539999997</v>
      </c>
      <c r="I15" s="178" t="s">
        <v>130</v>
      </c>
      <c r="J15" s="178">
        <v>2325.5889692000001</v>
      </c>
      <c r="K15" s="178" t="s">
        <v>130</v>
      </c>
      <c r="L15" s="178">
        <v>3355.3120337999999</v>
      </c>
      <c r="M15" s="178" t="s">
        <v>130</v>
      </c>
      <c r="N15" s="178">
        <v>270.16278890000001</v>
      </c>
      <c r="O15" s="178">
        <v>1628.9514999999999</v>
      </c>
      <c r="P15" s="178">
        <v>1525.1981486</v>
      </c>
      <c r="Q15" s="178">
        <v>6779.6244712999996</v>
      </c>
      <c r="R15" s="178" t="s">
        <v>130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>
        <v>20725.336115799997</v>
      </c>
      <c r="X15" s="175"/>
      <c r="Y15" s="175"/>
    </row>
    <row r="16" spans="1:27" s="326" customFormat="1" ht="18.95" customHeight="1">
      <c r="A16" s="179" t="s">
        <v>409</v>
      </c>
      <c r="B16" s="178" t="s">
        <v>130</v>
      </c>
      <c r="C16" s="178">
        <v>803.63944779999997</v>
      </c>
      <c r="D16" s="178">
        <v>803.63944779999997</v>
      </c>
      <c r="E16" s="178" t="s">
        <v>130</v>
      </c>
      <c r="F16" s="178">
        <v>34194.986444200003</v>
      </c>
      <c r="G16" s="178" t="s">
        <v>130</v>
      </c>
      <c r="H16" s="178">
        <v>307.52703079999998</v>
      </c>
      <c r="I16" s="178">
        <v>298.27821319999998</v>
      </c>
      <c r="J16" s="178" t="s">
        <v>130</v>
      </c>
      <c r="K16" s="178">
        <v>2587.8310006000002</v>
      </c>
      <c r="L16" s="178">
        <v>42474.932849899997</v>
      </c>
      <c r="M16" s="178">
        <v>1446.9050898999999</v>
      </c>
      <c r="N16" s="178">
        <v>7553.7176602999998</v>
      </c>
      <c r="O16" s="178" t="s">
        <v>130</v>
      </c>
      <c r="P16" s="178" t="s">
        <v>130</v>
      </c>
      <c r="Q16" s="178">
        <v>51475.555600099993</v>
      </c>
      <c r="R16" s="178">
        <v>250.78107779999999</v>
      </c>
      <c r="S16" s="178">
        <v>20.562576799999999</v>
      </c>
      <c r="T16" s="178" t="s">
        <v>130</v>
      </c>
      <c r="U16" s="178" t="s">
        <v>130</v>
      </c>
      <c r="V16" s="178" t="s">
        <v>130</v>
      </c>
      <c r="W16" s="178">
        <v>89939.161391300004</v>
      </c>
      <c r="X16" s="175"/>
      <c r="Y16" s="175"/>
    </row>
    <row r="17" spans="1:26" s="326" customFormat="1" ht="18.95" customHeight="1">
      <c r="A17" s="179" t="s">
        <v>410</v>
      </c>
      <c r="B17" s="178" t="s">
        <v>130</v>
      </c>
      <c r="C17" s="178" t="s">
        <v>130</v>
      </c>
      <c r="D17" s="178" t="s">
        <v>130</v>
      </c>
      <c r="E17" s="178" t="s">
        <v>130</v>
      </c>
      <c r="F17" s="178">
        <v>19100.469771700002</v>
      </c>
      <c r="G17" s="178" t="s">
        <v>130</v>
      </c>
      <c r="H17" s="178">
        <v>545.56582479999997</v>
      </c>
      <c r="I17" s="178">
        <v>3.8374909000000001</v>
      </c>
      <c r="J17" s="178" t="s">
        <v>130</v>
      </c>
      <c r="K17" s="178" t="s">
        <v>130</v>
      </c>
      <c r="L17" s="178">
        <v>69390.891824100006</v>
      </c>
      <c r="M17" s="178">
        <v>789.28832699999998</v>
      </c>
      <c r="N17" s="178">
        <v>567.66153059999999</v>
      </c>
      <c r="O17" s="178" t="s">
        <v>130</v>
      </c>
      <c r="P17" s="178" t="s">
        <v>130</v>
      </c>
      <c r="Q17" s="178">
        <v>70747.841681700011</v>
      </c>
      <c r="R17" s="178">
        <v>470.71425040000003</v>
      </c>
      <c r="S17" s="178" t="s">
        <v>130</v>
      </c>
      <c r="T17" s="178" t="s">
        <v>130</v>
      </c>
      <c r="U17" s="178" t="s">
        <v>130</v>
      </c>
      <c r="V17" s="178" t="s">
        <v>130</v>
      </c>
      <c r="W17" s="178">
        <v>90868.429019500007</v>
      </c>
      <c r="X17" s="175"/>
      <c r="Y17" s="175"/>
    </row>
    <row r="18" spans="1:26" s="326" customFormat="1" ht="18.95" customHeight="1">
      <c r="A18" s="179" t="s">
        <v>411</v>
      </c>
      <c r="B18" s="178" t="s">
        <v>130</v>
      </c>
      <c r="C18" s="178">
        <v>4270.4611235000002</v>
      </c>
      <c r="D18" s="178">
        <v>4270.4611235000002</v>
      </c>
      <c r="E18" s="178" t="s">
        <v>130</v>
      </c>
      <c r="F18" s="178">
        <v>65461.8369552</v>
      </c>
      <c r="G18" s="178" t="s">
        <v>130</v>
      </c>
      <c r="H18" s="178">
        <v>138517.5</v>
      </c>
      <c r="I18" s="178">
        <v>6.1226091</v>
      </c>
      <c r="J18" s="178">
        <v>1051.232</v>
      </c>
      <c r="K18" s="178">
        <v>11285.658895299999</v>
      </c>
      <c r="L18" s="178">
        <v>4430.3591554000004</v>
      </c>
      <c r="M18" s="178">
        <v>6795.7522047000002</v>
      </c>
      <c r="N18" s="178">
        <v>380.6943551</v>
      </c>
      <c r="O18" s="178" t="s">
        <v>130</v>
      </c>
      <c r="P18" s="178">
        <v>725</v>
      </c>
      <c r="Q18" s="178">
        <v>12331.8057152</v>
      </c>
      <c r="R18" s="178">
        <v>26.2795664</v>
      </c>
      <c r="S18" s="178" t="s">
        <v>130</v>
      </c>
      <c r="T18" s="178" t="s">
        <v>130</v>
      </c>
      <c r="U18" s="178" t="s">
        <v>130</v>
      </c>
      <c r="V18" s="178" t="s">
        <v>130</v>
      </c>
      <c r="W18" s="178">
        <v>232950.89686469999</v>
      </c>
      <c r="X18" s="175"/>
      <c r="Y18" s="175"/>
    </row>
    <row r="19" spans="1:26" s="326" customFormat="1" ht="18.95" customHeight="1">
      <c r="A19" s="179" t="s">
        <v>412</v>
      </c>
      <c r="B19" s="178" t="s">
        <v>130</v>
      </c>
      <c r="C19" s="178" t="s">
        <v>130</v>
      </c>
      <c r="D19" s="178" t="s">
        <v>130</v>
      </c>
      <c r="E19" s="178" t="s">
        <v>130</v>
      </c>
      <c r="F19" s="178">
        <v>10751.8803818</v>
      </c>
      <c r="G19" s="178" t="s">
        <v>130</v>
      </c>
      <c r="H19" s="178">
        <v>584.92479279999998</v>
      </c>
      <c r="I19" s="178">
        <v>189.73303609999999</v>
      </c>
      <c r="J19" s="178">
        <v>327.27081399999997</v>
      </c>
      <c r="K19" s="178" t="s">
        <v>130</v>
      </c>
      <c r="L19" s="178">
        <v>2997.5163529000001</v>
      </c>
      <c r="M19" s="178">
        <v>11.1002153</v>
      </c>
      <c r="N19" s="178">
        <v>603.47933650000004</v>
      </c>
      <c r="O19" s="178" t="s">
        <v>130</v>
      </c>
      <c r="P19" s="178">
        <v>33.319232</v>
      </c>
      <c r="Q19" s="178">
        <v>3645.4151366999999</v>
      </c>
      <c r="R19" s="178">
        <v>12.4</v>
      </c>
      <c r="S19" s="178" t="s">
        <v>130</v>
      </c>
      <c r="T19" s="178">
        <v>2386.3567036999998</v>
      </c>
      <c r="U19" s="178" t="s">
        <v>130</v>
      </c>
      <c r="V19" s="178" t="s">
        <v>130</v>
      </c>
      <c r="W19" s="178">
        <v>17897.980865099998</v>
      </c>
      <c r="X19" s="175"/>
      <c r="Y19" s="175"/>
    </row>
    <row r="20" spans="1:26" s="326" customFormat="1" ht="18.95" customHeight="1">
      <c r="A20" s="179" t="s">
        <v>413</v>
      </c>
      <c r="B20" s="178" t="s">
        <v>130</v>
      </c>
      <c r="C20" s="178">
        <v>6622.6475</v>
      </c>
      <c r="D20" s="178">
        <v>6622.6475</v>
      </c>
      <c r="E20" s="178" t="s">
        <v>130</v>
      </c>
      <c r="F20" s="178">
        <v>28134.838675200001</v>
      </c>
      <c r="G20" s="178" t="s">
        <v>130</v>
      </c>
      <c r="H20" s="178">
        <v>8969.7197352999992</v>
      </c>
      <c r="I20" s="178">
        <v>1830.7079001</v>
      </c>
      <c r="J20" s="178">
        <v>66973.698275200004</v>
      </c>
      <c r="K20" s="178" t="s">
        <v>130</v>
      </c>
      <c r="L20" s="178">
        <v>57226.223784499998</v>
      </c>
      <c r="M20" s="178">
        <v>1116.6068726999999</v>
      </c>
      <c r="N20" s="178">
        <v>875.67033939999999</v>
      </c>
      <c r="O20" s="178">
        <v>892.01649999999995</v>
      </c>
      <c r="P20" s="178">
        <v>289.27717919999998</v>
      </c>
      <c r="Q20" s="178">
        <v>60399.794675799996</v>
      </c>
      <c r="R20" s="178">
        <v>1022.6207626</v>
      </c>
      <c r="S20" s="178" t="s">
        <v>130</v>
      </c>
      <c r="T20" s="178" t="s">
        <v>130</v>
      </c>
      <c r="U20" s="178" t="s">
        <v>130</v>
      </c>
      <c r="V20" s="178" t="s">
        <v>130</v>
      </c>
      <c r="W20" s="178">
        <v>173954.02752420001</v>
      </c>
      <c r="X20" s="175"/>
      <c r="Y20" s="175"/>
    </row>
    <row r="21" spans="1:26" s="326" customFormat="1" ht="18.95" customHeight="1">
      <c r="A21" s="179" t="s">
        <v>414</v>
      </c>
      <c r="B21" s="178" t="s">
        <v>130</v>
      </c>
      <c r="C21" s="178" t="s">
        <v>130</v>
      </c>
      <c r="D21" s="178" t="s">
        <v>130</v>
      </c>
      <c r="E21" s="178" t="s">
        <v>130</v>
      </c>
      <c r="F21" s="178">
        <v>55.614883900000002</v>
      </c>
      <c r="G21" s="178" t="s">
        <v>130</v>
      </c>
      <c r="H21" s="178">
        <v>25856.5896851</v>
      </c>
      <c r="I21" s="178">
        <v>1764.2646743</v>
      </c>
      <c r="J21" s="178">
        <v>22178.932000000001</v>
      </c>
      <c r="K21" s="178" t="s">
        <v>130</v>
      </c>
      <c r="L21" s="178">
        <v>849.1294216</v>
      </c>
      <c r="M21" s="178">
        <v>222.952989</v>
      </c>
      <c r="N21" s="178">
        <v>25753.322047900001</v>
      </c>
      <c r="O21" s="178">
        <v>1032.9572639</v>
      </c>
      <c r="P21" s="178">
        <v>45.1</v>
      </c>
      <c r="Q21" s="178">
        <v>27903.461722399999</v>
      </c>
      <c r="R21" s="178" t="s">
        <v>130</v>
      </c>
      <c r="S21" s="178" t="s">
        <v>130</v>
      </c>
      <c r="T21" s="178" t="s">
        <v>130</v>
      </c>
      <c r="U21" s="178" t="s">
        <v>130</v>
      </c>
      <c r="V21" s="178" t="s">
        <v>130</v>
      </c>
      <c r="W21" s="178">
        <v>77758.862965699998</v>
      </c>
      <c r="X21" s="175"/>
      <c r="Y21" s="175"/>
    </row>
    <row r="22" spans="1:26" s="326" customFormat="1" ht="18.95" customHeight="1">
      <c r="A22" s="179" t="s">
        <v>415</v>
      </c>
      <c r="B22" s="178" t="s">
        <v>130</v>
      </c>
      <c r="C22" s="178" t="s">
        <v>130</v>
      </c>
      <c r="D22" s="178" t="s">
        <v>130</v>
      </c>
      <c r="E22" s="178" t="s">
        <v>130</v>
      </c>
      <c r="F22" s="178">
        <v>36845.251768299997</v>
      </c>
      <c r="G22" s="178" t="s">
        <v>130</v>
      </c>
      <c r="H22" s="178">
        <v>12541.165190600001</v>
      </c>
      <c r="I22" s="178" t="s">
        <v>130</v>
      </c>
      <c r="J22" s="178">
        <v>22143.281245300001</v>
      </c>
      <c r="K22" s="178">
        <v>740.16223479999996</v>
      </c>
      <c r="L22" s="178">
        <v>18876.883167600001</v>
      </c>
      <c r="M22" s="178">
        <v>25738.379540400001</v>
      </c>
      <c r="N22" s="178">
        <v>7730.9090096999998</v>
      </c>
      <c r="O22" s="178">
        <v>5250.4284343999998</v>
      </c>
      <c r="P22" s="178">
        <v>1408.7161579000001</v>
      </c>
      <c r="Q22" s="178">
        <v>59005.316310000002</v>
      </c>
      <c r="R22" s="178" t="s">
        <v>130</v>
      </c>
      <c r="S22" s="178">
        <v>15120</v>
      </c>
      <c r="T22" s="178" t="s">
        <v>130</v>
      </c>
      <c r="U22" s="178" t="s">
        <v>130</v>
      </c>
      <c r="V22" s="178" t="s">
        <v>130</v>
      </c>
      <c r="W22" s="178">
        <v>146395.17674899998</v>
      </c>
      <c r="X22" s="175"/>
      <c r="Y22" s="175"/>
    </row>
    <row r="23" spans="1:26" s="326" customFormat="1" ht="18.95" customHeight="1">
      <c r="A23" s="179" t="s">
        <v>416</v>
      </c>
      <c r="B23" s="178" t="s">
        <v>130</v>
      </c>
      <c r="C23" s="178">
        <v>5160.8808625000001</v>
      </c>
      <c r="D23" s="178">
        <v>5160.8808625000001</v>
      </c>
      <c r="E23" s="178" t="s">
        <v>130</v>
      </c>
      <c r="F23" s="178" t="s">
        <v>130</v>
      </c>
      <c r="G23" s="178" t="s">
        <v>130</v>
      </c>
      <c r="H23" s="178">
        <v>465.23136670000002</v>
      </c>
      <c r="I23" s="178" t="s">
        <v>130</v>
      </c>
      <c r="J23" s="178" t="s">
        <v>130</v>
      </c>
      <c r="K23" s="178" t="s">
        <v>130</v>
      </c>
      <c r="L23" s="178">
        <v>25000</v>
      </c>
      <c r="M23" s="178" t="s">
        <v>130</v>
      </c>
      <c r="N23" s="178">
        <v>428.69511230000001</v>
      </c>
      <c r="O23" s="178" t="s">
        <v>130</v>
      </c>
      <c r="P23" s="178">
        <v>10</v>
      </c>
      <c r="Q23" s="178">
        <v>25438.6951123</v>
      </c>
      <c r="R23" s="178" t="s">
        <v>130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>
        <v>31064.8073415</v>
      </c>
      <c r="X23" s="175"/>
      <c r="Y23" s="175"/>
    </row>
    <row r="24" spans="1:26" s="326" customFormat="1" ht="18.95" customHeight="1">
      <c r="A24" s="179" t="s">
        <v>417</v>
      </c>
      <c r="B24" s="178" t="s">
        <v>130</v>
      </c>
      <c r="C24" s="178">
        <v>75.040899499999995</v>
      </c>
      <c r="D24" s="178">
        <v>75.040899499999995</v>
      </c>
      <c r="E24" s="178" t="s">
        <v>130</v>
      </c>
      <c r="F24" s="178">
        <v>10217.3655409</v>
      </c>
      <c r="G24" s="178" t="s">
        <v>130</v>
      </c>
      <c r="H24" s="178" t="s">
        <v>130</v>
      </c>
      <c r="I24" s="178" t="s">
        <v>130</v>
      </c>
      <c r="J24" s="178" t="s">
        <v>130</v>
      </c>
      <c r="K24" s="178">
        <v>10826.5471141</v>
      </c>
      <c r="L24" s="178">
        <v>40098.363221799998</v>
      </c>
      <c r="M24" s="178">
        <v>33531.107239800003</v>
      </c>
      <c r="N24" s="178">
        <v>4177.2215342999998</v>
      </c>
      <c r="O24" s="178">
        <v>2665.3485258000001</v>
      </c>
      <c r="P24" s="178">
        <v>1390.8758330000001</v>
      </c>
      <c r="Q24" s="178">
        <v>81862.916354699992</v>
      </c>
      <c r="R24" s="178">
        <v>3162.280671</v>
      </c>
      <c r="S24" s="178" t="s">
        <v>130</v>
      </c>
      <c r="T24" s="178" t="s">
        <v>130</v>
      </c>
      <c r="U24" s="178" t="s">
        <v>130</v>
      </c>
      <c r="V24" s="178" t="s">
        <v>130</v>
      </c>
      <c r="W24" s="178">
        <v>106144.15058019999</v>
      </c>
      <c r="X24" s="175"/>
      <c r="Y24" s="175"/>
    </row>
    <row r="25" spans="1:26" s="328" customFormat="1" ht="18.95" customHeight="1">
      <c r="A25" s="179" t="s">
        <v>418</v>
      </c>
      <c r="B25" s="178" t="s">
        <v>130</v>
      </c>
      <c r="C25" s="178" t="s">
        <v>130</v>
      </c>
      <c r="D25" s="178" t="s">
        <v>130</v>
      </c>
      <c r="E25" s="178" t="s">
        <v>130</v>
      </c>
      <c r="F25" s="178" t="s">
        <v>130</v>
      </c>
      <c r="G25" s="178" t="s">
        <v>130</v>
      </c>
      <c r="H25" s="178">
        <v>672.57099749999998</v>
      </c>
      <c r="I25" s="178" t="s">
        <v>130</v>
      </c>
      <c r="J25" s="178" t="s">
        <v>130</v>
      </c>
      <c r="K25" s="178" t="s">
        <v>130</v>
      </c>
      <c r="L25" s="178" t="s">
        <v>130</v>
      </c>
      <c r="M25" s="178" t="s">
        <v>130</v>
      </c>
      <c r="N25" s="178">
        <v>681.18824359999996</v>
      </c>
      <c r="O25" s="178" t="s">
        <v>130</v>
      </c>
      <c r="P25" s="178">
        <v>293.57200089999998</v>
      </c>
      <c r="Q25" s="178">
        <v>974.7602445</v>
      </c>
      <c r="R25" s="178" t="s">
        <v>130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>
        <v>1647.331242</v>
      </c>
      <c r="X25" s="175"/>
      <c r="Y25" s="175"/>
      <c r="Z25" s="327"/>
    </row>
    <row r="26" spans="1:26" s="328" customFormat="1" ht="18.95" customHeight="1">
      <c r="A26" s="179" t="s">
        <v>419</v>
      </c>
      <c r="B26" s="178" t="s">
        <v>130</v>
      </c>
      <c r="C26" s="178">
        <v>2527.3802529</v>
      </c>
      <c r="D26" s="178">
        <v>2527.3802529</v>
      </c>
      <c r="E26" s="178" t="s">
        <v>130</v>
      </c>
      <c r="F26" s="178">
        <v>28102.371063800001</v>
      </c>
      <c r="G26" s="178" t="s">
        <v>130</v>
      </c>
      <c r="H26" s="178">
        <v>1355.4998467999999</v>
      </c>
      <c r="I26" s="178" t="s">
        <v>130</v>
      </c>
      <c r="J26" s="178">
        <v>418</v>
      </c>
      <c r="K26" s="178" t="s">
        <v>130</v>
      </c>
      <c r="L26" s="178">
        <v>15385.0389006</v>
      </c>
      <c r="M26" s="178">
        <v>1981.7314655</v>
      </c>
      <c r="N26" s="178">
        <v>7085.3148463999996</v>
      </c>
      <c r="O26" s="178">
        <v>700</v>
      </c>
      <c r="P26" s="178">
        <v>2877.0256720000002</v>
      </c>
      <c r="Q26" s="178">
        <v>28029.110884500002</v>
      </c>
      <c r="R26" s="178" t="s">
        <v>130</v>
      </c>
      <c r="S26" s="178" t="s">
        <v>130</v>
      </c>
      <c r="T26" s="178">
        <v>401.05835089999999</v>
      </c>
      <c r="U26" s="178" t="s">
        <v>130</v>
      </c>
      <c r="V26" s="178" t="s">
        <v>130</v>
      </c>
      <c r="W26" s="178">
        <v>60833.420398900002</v>
      </c>
      <c r="X26" s="175"/>
      <c r="Y26" s="175"/>
      <c r="Z26" s="327"/>
    </row>
    <row r="27" spans="1:26" s="328" customFormat="1" ht="18.95" customHeight="1">
      <c r="A27" s="179" t="s">
        <v>420</v>
      </c>
      <c r="B27" s="178" t="s">
        <v>130</v>
      </c>
      <c r="C27" s="178" t="s">
        <v>130</v>
      </c>
      <c r="D27" s="178" t="s">
        <v>130</v>
      </c>
      <c r="E27" s="178" t="s">
        <v>130</v>
      </c>
      <c r="F27" s="178" t="s">
        <v>130</v>
      </c>
      <c r="G27" s="178" t="s">
        <v>130</v>
      </c>
      <c r="H27" s="178">
        <v>43.183653200000002</v>
      </c>
      <c r="I27" s="178" t="s">
        <v>130</v>
      </c>
      <c r="J27" s="178" t="s">
        <v>130</v>
      </c>
      <c r="K27" s="178" t="s">
        <v>130</v>
      </c>
      <c r="L27" s="178" t="s">
        <v>130</v>
      </c>
      <c r="M27" s="178">
        <v>23366.349835100002</v>
      </c>
      <c r="N27" s="178">
        <v>5290.2486798999998</v>
      </c>
      <c r="O27" s="178" t="s">
        <v>130</v>
      </c>
      <c r="P27" s="178">
        <v>447.17546850000002</v>
      </c>
      <c r="Q27" s="178">
        <v>29103.773983500003</v>
      </c>
      <c r="R27" s="178" t="s">
        <v>130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29146.957636700005</v>
      </c>
      <c r="X27" s="175"/>
      <c r="Y27" s="175"/>
      <c r="Z27" s="327"/>
    </row>
    <row r="28" spans="1:26" s="328" customFormat="1" ht="18.95" customHeight="1">
      <c r="A28" s="179" t="s">
        <v>421</v>
      </c>
      <c r="B28" s="178" t="s">
        <v>130</v>
      </c>
      <c r="C28" s="178">
        <v>4045.1394541999998</v>
      </c>
      <c r="D28" s="178">
        <v>4045.1394541999998</v>
      </c>
      <c r="E28" s="178" t="s">
        <v>130</v>
      </c>
      <c r="F28" s="178">
        <v>13211.159415</v>
      </c>
      <c r="G28" s="178" t="s">
        <v>130</v>
      </c>
      <c r="H28" s="178">
        <v>731.5</v>
      </c>
      <c r="I28" s="178" t="s">
        <v>130</v>
      </c>
      <c r="J28" s="178">
        <v>142.12</v>
      </c>
      <c r="K28" s="178">
        <v>9989.9417534999993</v>
      </c>
      <c r="L28" s="178">
        <v>4705.3858106999996</v>
      </c>
      <c r="M28" s="178">
        <v>18457.1744889</v>
      </c>
      <c r="N28" s="178">
        <v>12964.574781400001</v>
      </c>
      <c r="O28" s="178" t="s">
        <v>130</v>
      </c>
      <c r="P28" s="178">
        <v>67536.664073000007</v>
      </c>
      <c r="Q28" s="178">
        <v>103663.79915400001</v>
      </c>
      <c r="R28" s="178">
        <v>1387.712528</v>
      </c>
      <c r="S28" s="178" t="s">
        <v>130</v>
      </c>
      <c r="T28" s="178" t="s">
        <v>130</v>
      </c>
      <c r="U28" s="178" t="s">
        <v>130</v>
      </c>
      <c r="V28" s="178" t="s">
        <v>130</v>
      </c>
      <c r="W28" s="178">
        <v>133171.37230470002</v>
      </c>
      <c r="X28" s="175"/>
      <c r="Y28" s="175"/>
      <c r="Z28" s="327"/>
    </row>
    <row r="29" spans="1:26" s="328" customFormat="1" ht="18.95" customHeight="1">
      <c r="A29" s="179" t="s">
        <v>422</v>
      </c>
      <c r="B29" s="178" t="s">
        <v>130</v>
      </c>
      <c r="C29" s="178" t="s">
        <v>130</v>
      </c>
      <c r="D29" s="178" t="s">
        <v>130</v>
      </c>
      <c r="E29" s="178" t="s">
        <v>130</v>
      </c>
      <c r="F29" s="178" t="s">
        <v>130</v>
      </c>
      <c r="G29" s="178" t="s">
        <v>130</v>
      </c>
      <c r="H29" s="178" t="s">
        <v>130</v>
      </c>
      <c r="I29" s="178" t="s">
        <v>130</v>
      </c>
      <c r="J29" s="178">
        <v>688.68685159999995</v>
      </c>
      <c r="K29" s="178" t="s">
        <v>130</v>
      </c>
      <c r="L29" s="178" t="s">
        <v>130</v>
      </c>
      <c r="M29" s="178" t="s">
        <v>130</v>
      </c>
      <c r="N29" s="178" t="s">
        <v>130</v>
      </c>
      <c r="O29" s="178" t="s">
        <v>130</v>
      </c>
      <c r="P29" s="178">
        <v>96.273906199999999</v>
      </c>
      <c r="Q29" s="178">
        <v>96.273906199999999</v>
      </c>
      <c r="R29" s="178" t="s">
        <v>130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784.96075780000001</v>
      </c>
      <c r="X29" s="175"/>
      <c r="Y29" s="175"/>
      <c r="Z29" s="327"/>
    </row>
    <row r="30" spans="1:26" s="328" customFormat="1" ht="18.95" customHeight="1">
      <c r="A30" s="179" t="s">
        <v>423</v>
      </c>
      <c r="B30" s="178" t="s">
        <v>130</v>
      </c>
      <c r="C30" s="178">
        <v>11193.636259499999</v>
      </c>
      <c r="D30" s="178">
        <v>11193.636259499999</v>
      </c>
      <c r="E30" s="178" t="s">
        <v>130</v>
      </c>
      <c r="F30" s="178">
        <v>7294.5930268000002</v>
      </c>
      <c r="G30" s="178" t="s">
        <v>130</v>
      </c>
      <c r="H30" s="178">
        <v>111.9231261</v>
      </c>
      <c r="I30" s="178" t="s">
        <v>130</v>
      </c>
      <c r="J30" s="178" t="s">
        <v>130</v>
      </c>
      <c r="K30" s="178" t="s">
        <v>130</v>
      </c>
      <c r="L30" s="178" t="s">
        <v>130</v>
      </c>
      <c r="M30" s="178">
        <v>17894.5625</v>
      </c>
      <c r="N30" s="178">
        <v>36270.413151000001</v>
      </c>
      <c r="O30" s="178">
        <v>1737.4337169999999</v>
      </c>
      <c r="P30" s="178">
        <v>2707.6806151000001</v>
      </c>
      <c r="Q30" s="178">
        <v>58610.089983099999</v>
      </c>
      <c r="R30" s="178" t="s">
        <v>130</v>
      </c>
      <c r="S30" s="178" t="s">
        <v>130</v>
      </c>
      <c r="T30" s="178" t="s">
        <v>130</v>
      </c>
      <c r="U30" s="178" t="s">
        <v>130</v>
      </c>
      <c r="V30" s="178" t="s">
        <v>130</v>
      </c>
      <c r="W30" s="178">
        <v>77210.242395499998</v>
      </c>
      <c r="X30" s="175"/>
      <c r="Y30" s="175"/>
      <c r="Z30" s="327"/>
    </row>
    <row r="31" spans="1:26" s="328" customFormat="1" ht="18.95" customHeight="1">
      <c r="A31" s="179" t="s">
        <v>424</v>
      </c>
      <c r="B31" s="178" t="s">
        <v>130</v>
      </c>
      <c r="C31" s="178">
        <v>3565.3864656000001</v>
      </c>
      <c r="D31" s="178">
        <v>3565.3864656000001</v>
      </c>
      <c r="E31" s="178" t="s">
        <v>130</v>
      </c>
      <c r="F31" s="178" t="s">
        <v>130</v>
      </c>
      <c r="G31" s="178" t="s">
        <v>130</v>
      </c>
      <c r="H31" s="178" t="s">
        <v>130</v>
      </c>
      <c r="I31" s="178" t="s">
        <v>130</v>
      </c>
      <c r="J31" s="178" t="s">
        <v>130</v>
      </c>
      <c r="K31" s="178">
        <v>3527.7048722</v>
      </c>
      <c r="L31" s="178">
        <v>1986.1870529</v>
      </c>
      <c r="M31" s="178">
        <v>1519.1654314</v>
      </c>
      <c r="N31" s="178">
        <v>27500.583615399999</v>
      </c>
      <c r="O31" s="178">
        <v>964.5291823</v>
      </c>
      <c r="P31" s="178">
        <v>1416.5974563</v>
      </c>
      <c r="Q31" s="178">
        <v>33387.062738300003</v>
      </c>
      <c r="R31" s="178">
        <v>793.59490519999997</v>
      </c>
      <c r="S31" s="178" t="s">
        <v>130</v>
      </c>
      <c r="T31" s="178" t="s">
        <v>130</v>
      </c>
      <c r="U31" s="178" t="s">
        <v>130</v>
      </c>
      <c r="V31" s="178" t="s">
        <v>130</v>
      </c>
      <c r="W31" s="178">
        <v>41273.748981300007</v>
      </c>
      <c r="X31" s="175"/>
      <c r="Y31" s="175"/>
      <c r="Z31" s="327"/>
    </row>
    <row r="32" spans="1:26" s="328" customFormat="1">
      <c r="A32" s="180" t="s">
        <v>425</v>
      </c>
      <c r="B32" s="178" t="s">
        <v>130</v>
      </c>
      <c r="C32" s="178">
        <v>5367.5841516999999</v>
      </c>
      <c r="D32" s="178">
        <v>5367.5841516999999</v>
      </c>
      <c r="E32" s="178" t="s">
        <v>130</v>
      </c>
      <c r="F32" s="178" t="s">
        <v>130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 t="s">
        <v>130</v>
      </c>
      <c r="L32" s="178">
        <v>17700.7410385</v>
      </c>
      <c r="M32" s="178">
        <v>21947.6854121</v>
      </c>
      <c r="N32" s="178">
        <v>38657.455557100002</v>
      </c>
      <c r="O32" s="178">
        <v>5739.9773773999996</v>
      </c>
      <c r="P32" s="178">
        <v>3633.9551280999999</v>
      </c>
      <c r="Q32" s="178">
        <v>87679.814513200021</v>
      </c>
      <c r="R32" s="178">
        <v>896.70180809999999</v>
      </c>
      <c r="S32" s="178" t="s">
        <v>130</v>
      </c>
      <c r="T32" s="178" t="s">
        <v>130</v>
      </c>
      <c r="U32" s="178" t="s">
        <v>130</v>
      </c>
      <c r="V32" s="178" t="s">
        <v>130</v>
      </c>
      <c r="W32" s="178">
        <v>93944.100473000013</v>
      </c>
      <c r="X32" s="259"/>
      <c r="Y32" s="259"/>
    </row>
    <row r="33" spans="1:26" s="328" customFormat="1">
      <c r="A33" s="180" t="s">
        <v>426</v>
      </c>
      <c r="B33" s="178" t="s">
        <v>130</v>
      </c>
      <c r="C33" s="178">
        <v>4012.5925222000001</v>
      </c>
      <c r="D33" s="178">
        <v>4012.5925222000001</v>
      </c>
      <c r="E33" s="178" t="s">
        <v>130</v>
      </c>
      <c r="F33" s="178" t="s">
        <v>130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 t="s">
        <v>130</v>
      </c>
      <c r="L33" s="178">
        <v>1181.0079171</v>
      </c>
      <c r="M33" s="178">
        <v>3807.4810496999999</v>
      </c>
      <c r="N33" s="178">
        <v>11143.5656143</v>
      </c>
      <c r="O33" s="178">
        <v>241.80470349999999</v>
      </c>
      <c r="P33" s="178">
        <v>1792.0403782999999</v>
      </c>
      <c r="Q33" s="178">
        <v>18165.899662899999</v>
      </c>
      <c r="R33" s="178">
        <v>4.6202139000000004</v>
      </c>
      <c r="S33" s="178" t="s">
        <v>130</v>
      </c>
      <c r="T33" s="178" t="s">
        <v>130</v>
      </c>
      <c r="U33" s="178" t="s">
        <v>130</v>
      </c>
      <c r="V33" s="178" t="s">
        <v>130</v>
      </c>
      <c r="W33" s="178">
        <v>22183.112399000001</v>
      </c>
      <c r="X33" s="329"/>
      <c r="Y33" s="259"/>
    </row>
    <row r="34" spans="1:26" s="328" customFormat="1">
      <c r="A34" s="180" t="s">
        <v>427</v>
      </c>
      <c r="B34" s="178" t="s">
        <v>130</v>
      </c>
      <c r="C34" s="178" t="s">
        <v>130</v>
      </c>
      <c r="D34" s="178" t="s">
        <v>130</v>
      </c>
      <c r="E34" s="178" t="s">
        <v>130</v>
      </c>
      <c r="F34" s="178">
        <v>3.8430999999999999E-3</v>
      </c>
      <c r="G34" s="178" t="s">
        <v>130</v>
      </c>
      <c r="H34" s="178" t="s">
        <v>130</v>
      </c>
      <c r="I34" s="178" t="s">
        <v>130</v>
      </c>
      <c r="J34" s="178" t="s">
        <v>130</v>
      </c>
      <c r="K34" s="178" t="s">
        <v>130</v>
      </c>
      <c r="L34" s="178">
        <v>28046.476268400002</v>
      </c>
      <c r="M34" s="178">
        <v>7134.5819794999998</v>
      </c>
      <c r="N34" s="178">
        <v>21339.867581300001</v>
      </c>
      <c r="O34" s="178">
        <v>159.7115033</v>
      </c>
      <c r="P34" s="178">
        <v>972.74808740000003</v>
      </c>
      <c r="Q34" s="178">
        <v>57653.385419900005</v>
      </c>
      <c r="R34" s="178">
        <v>84.885059400000003</v>
      </c>
      <c r="S34" s="178" t="s">
        <v>130</v>
      </c>
      <c r="T34" s="178" t="s">
        <v>130</v>
      </c>
      <c r="U34" s="178" t="s">
        <v>130</v>
      </c>
      <c r="V34" s="178" t="s">
        <v>130</v>
      </c>
      <c r="W34" s="178">
        <v>57738.274322400008</v>
      </c>
      <c r="X34" s="259"/>
      <c r="Y34" s="259"/>
    </row>
    <row r="35" spans="1:26" s="328" customFormat="1">
      <c r="A35" s="180" t="s">
        <v>428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 t="s">
        <v>130</v>
      </c>
      <c r="L35" s="178">
        <v>1092.1688153</v>
      </c>
      <c r="M35" s="178">
        <v>6282.3464954000001</v>
      </c>
      <c r="N35" s="178">
        <v>27688.816687999999</v>
      </c>
      <c r="O35" s="178">
        <v>139.99014740000001</v>
      </c>
      <c r="P35" s="178">
        <v>1295.9607172000001</v>
      </c>
      <c r="Q35" s="178">
        <v>36499.282863300003</v>
      </c>
      <c r="R35" s="178">
        <v>7.6413492999999999</v>
      </c>
      <c r="S35" s="178" t="s">
        <v>130</v>
      </c>
      <c r="T35" s="178" t="s">
        <v>130</v>
      </c>
      <c r="U35" s="178" t="s">
        <v>130</v>
      </c>
      <c r="V35" s="178" t="s">
        <v>130</v>
      </c>
      <c r="W35" s="178">
        <v>36506.924212600003</v>
      </c>
      <c r="X35" s="259"/>
      <c r="Y35" s="259"/>
    </row>
    <row r="36" spans="1:26" s="328" customFormat="1" ht="12.75" customHeight="1">
      <c r="A36" s="180" t="s">
        <v>429</v>
      </c>
      <c r="B36" s="178" t="s">
        <v>130</v>
      </c>
      <c r="C36" s="178">
        <v>10592.278334099999</v>
      </c>
      <c r="D36" s="178">
        <v>10592.278334099999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 t="s">
        <v>130</v>
      </c>
      <c r="L36" s="178">
        <v>13131.734891100001</v>
      </c>
      <c r="M36" s="178">
        <v>15651.757636799999</v>
      </c>
      <c r="N36" s="178">
        <v>59804.592939599999</v>
      </c>
      <c r="O36" s="178">
        <v>491.52436870000003</v>
      </c>
      <c r="P36" s="178">
        <v>1696.0529497</v>
      </c>
      <c r="Q36" s="178">
        <v>90775.6627859</v>
      </c>
      <c r="R36" s="178">
        <v>333.95236399999999</v>
      </c>
      <c r="S36" s="178" t="s">
        <v>130</v>
      </c>
      <c r="T36" s="178" t="s">
        <v>130</v>
      </c>
      <c r="U36" s="178" t="s">
        <v>130</v>
      </c>
      <c r="V36" s="178" t="s">
        <v>130</v>
      </c>
      <c r="W36" s="178">
        <v>101701.893484</v>
      </c>
      <c r="X36" s="330"/>
      <c r="Y36" s="330"/>
    </row>
    <row r="37" spans="1:26" s="328" customFormat="1" ht="39.950000000000003" customHeight="1">
      <c r="A37" s="180" t="s">
        <v>430</v>
      </c>
      <c r="B37" s="178" t="s">
        <v>130</v>
      </c>
      <c r="C37" s="178" t="s">
        <v>130</v>
      </c>
      <c r="D37" s="178" t="s">
        <v>130</v>
      </c>
      <c r="E37" s="178" t="s">
        <v>130</v>
      </c>
      <c r="F37" s="178" t="s">
        <v>130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 t="s">
        <v>130</v>
      </c>
      <c r="L37" s="178">
        <v>27784.960137599999</v>
      </c>
      <c r="M37" s="178">
        <v>18052.474802100001</v>
      </c>
      <c r="N37" s="178">
        <v>29809.910960099998</v>
      </c>
      <c r="O37" s="178">
        <v>43.865770900000001</v>
      </c>
      <c r="P37" s="178">
        <v>688.85781369999995</v>
      </c>
      <c r="Q37" s="178">
        <v>76380.069484399995</v>
      </c>
      <c r="R37" s="178" t="s">
        <v>130</v>
      </c>
      <c r="S37" s="178" t="s">
        <v>130</v>
      </c>
      <c r="T37" s="178" t="s">
        <v>130</v>
      </c>
      <c r="U37" s="178" t="s">
        <v>130</v>
      </c>
      <c r="V37" s="178" t="s">
        <v>130</v>
      </c>
      <c r="W37" s="178">
        <v>76380.069484399995</v>
      </c>
      <c r="X37" s="330"/>
      <c r="Y37" s="330"/>
    </row>
    <row r="38" spans="1:26" s="328" customFormat="1">
      <c r="A38" s="181" t="s">
        <v>431</v>
      </c>
      <c r="B38" s="181" t="s">
        <v>130</v>
      </c>
      <c r="C38" s="181" t="s">
        <v>130</v>
      </c>
      <c r="D38" s="181" t="s">
        <v>130</v>
      </c>
      <c r="E38" s="181" t="s">
        <v>130</v>
      </c>
      <c r="F38" s="181" t="s">
        <v>130</v>
      </c>
      <c r="G38" s="181" t="s">
        <v>130</v>
      </c>
      <c r="H38" s="181" t="s">
        <v>130</v>
      </c>
      <c r="I38" s="181" t="s">
        <v>130</v>
      </c>
      <c r="J38" s="181" t="s">
        <v>130</v>
      </c>
      <c r="K38" s="181" t="s">
        <v>130</v>
      </c>
      <c r="L38" s="181">
        <v>13641.0244439</v>
      </c>
      <c r="M38" s="181">
        <v>2517.4843599999999</v>
      </c>
      <c r="N38" s="181">
        <v>9538.0726443000003</v>
      </c>
      <c r="O38" s="181">
        <v>7836.3970992000004</v>
      </c>
      <c r="P38" s="181">
        <v>1857.1820258</v>
      </c>
      <c r="Q38" s="181">
        <v>35390.160573200003</v>
      </c>
      <c r="R38" s="181">
        <v>56.32</v>
      </c>
      <c r="S38" s="181" t="s">
        <v>130</v>
      </c>
      <c r="T38" s="181" t="s">
        <v>130</v>
      </c>
      <c r="U38" s="181" t="s">
        <v>130</v>
      </c>
      <c r="V38" s="181" t="s">
        <v>130</v>
      </c>
      <c r="W38" s="181">
        <v>35446.480573200002</v>
      </c>
      <c r="X38" s="331"/>
      <c r="Y38" s="331"/>
    </row>
    <row r="39" spans="1:26" s="328" customFormat="1" ht="18.2" customHeight="1">
      <c r="A39" s="182"/>
      <c r="B39" s="182"/>
      <c r="C39" s="182"/>
      <c r="D39" s="182"/>
      <c r="E39" s="182"/>
      <c r="F39" s="182"/>
      <c r="G39" s="182"/>
      <c r="H39" s="182"/>
      <c r="I39" s="182"/>
      <c r="J39" s="164"/>
      <c r="K39" s="165"/>
      <c r="L39" s="166" t="s">
        <v>233</v>
      </c>
      <c r="M39" s="167" t="s">
        <v>397</v>
      </c>
      <c r="N39" s="164"/>
      <c r="O39" s="164"/>
      <c r="P39" s="182"/>
      <c r="Q39" s="182"/>
      <c r="R39" s="182"/>
      <c r="S39" s="182"/>
      <c r="T39" s="182"/>
      <c r="U39" s="1020" t="s">
        <v>471</v>
      </c>
      <c r="V39" s="1020"/>
      <c r="W39" s="1020"/>
      <c r="X39" s="187"/>
      <c r="Y39" s="187"/>
      <c r="Z39" s="327"/>
    </row>
    <row r="40" spans="1:26" s="328" customFormat="1" ht="18.2" customHeight="1">
      <c r="A40" s="172"/>
      <c r="B40" s="183"/>
      <c r="C40" s="183"/>
      <c r="D40" s="183"/>
      <c r="E40" s="183"/>
      <c r="F40" s="183"/>
      <c r="G40" s="183"/>
      <c r="H40" s="183"/>
      <c r="I40" s="183"/>
      <c r="J40" s="165"/>
      <c r="K40" s="165"/>
      <c r="L40" s="166" t="s">
        <v>386</v>
      </c>
      <c r="M40" s="167" t="s">
        <v>237</v>
      </c>
      <c r="N40" s="164"/>
      <c r="O40" s="164"/>
      <c r="P40" s="183"/>
      <c r="Q40" s="183"/>
      <c r="R40" s="183"/>
      <c r="S40" s="183"/>
      <c r="T40" s="183"/>
      <c r="U40" s="183"/>
      <c r="V40" s="183"/>
      <c r="W40" s="163"/>
      <c r="X40" s="187"/>
      <c r="Y40" s="187"/>
      <c r="Z40" s="327"/>
    </row>
    <row r="41" spans="1:26" s="328" customFormat="1" ht="18.2" customHeight="1">
      <c r="A41" s="172"/>
      <c r="B41" s="182"/>
      <c r="C41" s="182"/>
      <c r="D41" s="182"/>
      <c r="E41" s="182"/>
      <c r="F41" s="182"/>
      <c r="G41" s="182"/>
      <c r="H41" s="182"/>
      <c r="I41" s="182"/>
      <c r="J41" s="165"/>
      <c r="K41" s="165"/>
      <c r="L41" s="169" t="s">
        <v>238</v>
      </c>
      <c r="M41" s="170" t="s">
        <v>239</v>
      </c>
      <c r="N41" s="171"/>
      <c r="O41" s="171"/>
      <c r="P41" s="184"/>
      <c r="Q41" s="184"/>
      <c r="R41" s="184"/>
      <c r="S41" s="184"/>
      <c r="T41" s="163"/>
      <c r="U41" s="163"/>
      <c r="V41" s="163"/>
      <c r="W41" s="163"/>
      <c r="X41" s="187"/>
      <c r="Y41" s="187"/>
      <c r="Z41" s="327"/>
    </row>
    <row r="42" spans="1:26" s="328" customFormat="1" ht="18.2" customHeight="1">
      <c r="A42" s="172"/>
      <c r="B42" s="185"/>
      <c r="C42" s="185"/>
      <c r="D42" s="185"/>
      <c r="E42" s="185"/>
      <c r="F42" s="185"/>
      <c r="G42" s="185"/>
      <c r="H42" s="185"/>
      <c r="I42" s="185"/>
      <c r="J42" s="185"/>
      <c r="K42" s="186"/>
      <c r="L42" s="184"/>
      <c r="M42" s="163"/>
      <c r="N42" s="184"/>
      <c r="O42" s="184"/>
      <c r="P42" s="184"/>
      <c r="Q42" s="184"/>
      <c r="R42" s="184"/>
      <c r="S42" s="184"/>
      <c r="T42" s="1020" t="s">
        <v>4</v>
      </c>
      <c r="U42" s="1020"/>
      <c r="V42" s="1020"/>
      <c r="W42" s="1020"/>
      <c r="X42" s="187"/>
      <c r="Y42" s="187"/>
      <c r="Z42" s="327"/>
    </row>
    <row r="43" spans="1:26" s="328" customFormat="1" ht="18.2" customHeight="1">
      <c r="A43" s="1021" t="s">
        <v>399</v>
      </c>
      <c r="B43" s="1023" t="s">
        <v>241</v>
      </c>
      <c r="C43" s="1024"/>
      <c r="D43" s="1024"/>
      <c r="E43" s="1025" t="s">
        <v>242</v>
      </c>
      <c r="F43" s="1025" t="s">
        <v>243</v>
      </c>
      <c r="G43" s="1025" t="s">
        <v>244</v>
      </c>
      <c r="H43" s="1027" t="s">
        <v>245</v>
      </c>
      <c r="I43" s="1027" t="s">
        <v>246</v>
      </c>
      <c r="J43" s="1027" t="s">
        <v>247</v>
      </c>
      <c r="K43" s="1021" t="s">
        <v>248</v>
      </c>
      <c r="L43" s="1023" t="s">
        <v>249</v>
      </c>
      <c r="M43" s="1029"/>
      <c r="N43" s="1024"/>
      <c r="O43" s="1024"/>
      <c r="P43" s="1024"/>
      <c r="Q43" s="1030"/>
      <c r="R43" s="1021" t="s">
        <v>250</v>
      </c>
      <c r="S43" s="1027" t="s">
        <v>251</v>
      </c>
      <c r="T43" s="1027" t="s">
        <v>252</v>
      </c>
      <c r="U43" s="1027" t="s">
        <v>253</v>
      </c>
      <c r="V43" s="1027" t="s">
        <v>254</v>
      </c>
      <c r="W43" s="1021" t="s">
        <v>400</v>
      </c>
      <c r="X43" s="187"/>
      <c r="Y43" s="187"/>
      <c r="Z43" s="327"/>
    </row>
    <row r="44" spans="1:26" s="328" customFormat="1" ht="61.5" customHeight="1">
      <c r="A44" s="1022"/>
      <c r="B44" s="321" t="s">
        <v>433</v>
      </c>
      <c r="C44" s="321" t="s">
        <v>257</v>
      </c>
      <c r="D44" s="324" t="s">
        <v>258</v>
      </c>
      <c r="E44" s="1025"/>
      <c r="F44" s="1025"/>
      <c r="G44" s="1025"/>
      <c r="H44" s="1028"/>
      <c r="I44" s="1028"/>
      <c r="J44" s="1028"/>
      <c r="K44" s="1026"/>
      <c r="L44" s="323" t="s">
        <v>434</v>
      </c>
      <c r="M44" s="323" t="s">
        <v>260</v>
      </c>
      <c r="N44" s="323" t="s">
        <v>261</v>
      </c>
      <c r="O44" s="323" t="s">
        <v>262</v>
      </c>
      <c r="P44" s="323" t="s">
        <v>263</v>
      </c>
      <c r="Q44" s="323" t="s">
        <v>264</v>
      </c>
      <c r="R44" s="1026"/>
      <c r="S44" s="1028"/>
      <c r="T44" s="1028"/>
      <c r="U44" s="1028"/>
      <c r="V44" s="1028"/>
      <c r="W44" s="1026"/>
      <c r="X44" s="187"/>
      <c r="Y44" s="187"/>
      <c r="Z44" s="327"/>
    </row>
    <row r="45" spans="1:26" s="328" customFormat="1" ht="18.2" customHeight="1">
      <c r="A45" s="322" t="s">
        <v>11</v>
      </c>
      <c r="B45" s="323" t="s">
        <v>12</v>
      </c>
      <c r="C45" s="323" t="s">
        <v>13</v>
      </c>
      <c r="D45" s="323" t="s">
        <v>66</v>
      </c>
      <c r="E45" s="323" t="s">
        <v>15</v>
      </c>
      <c r="F45" s="323" t="s">
        <v>67</v>
      </c>
      <c r="G45" s="323" t="s">
        <v>110</v>
      </c>
      <c r="H45" s="323" t="s">
        <v>111</v>
      </c>
      <c r="I45" s="323" t="s">
        <v>265</v>
      </c>
      <c r="J45" s="176" t="s">
        <v>266</v>
      </c>
      <c r="K45" s="323" t="s">
        <v>267</v>
      </c>
      <c r="L45" s="323" t="s">
        <v>268</v>
      </c>
      <c r="M45" s="323" t="s">
        <v>269</v>
      </c>
      <c r="N45" s="323" t="s">
        <v>270</v>
      </c>
      <c r="O45" s="323" t="s">
        <v>271</v>
      </c>
      <c r="P45" s="323" t="s">
        <v>272</v>
      </c>
      <c r="Q45" s="323" t="s">
        <v>273</v>
      </c>
      <c r="R45" s="323" t="s">
        <v>274</v>
      </c>
      <c r="S45" s="323" t="s">
        <v>401</v>
      </c>
      <c r="T45" s="323" t="s">
        <v>275</v>
      </c>
      <c r="U45" s="323" t="s">
        <v>276</v>
      </c>
      <c r="V45" s="176" t="s">
        <v>277</v>
      </c>
      <c r="W45" s="323" t="s">
        <v>279</v>
      </c>
      <c r="X45" s="187"/>
      <c r="Y45" s="187"/>
      <c r="Z45" s="327"/>
    </row>
    <row r="46" spans="1:26" s="328" customFormat="1" ht="18.2" customHeight="1">
      <c r="A46" s="188" t="s">
        <v>435</v>
      </c>
      <c r="B46" s="189" t="s">
        <v>130</v>
      </c>
      <c r="C46" s="189" t="s">
        <v>130</v>
      </c>
      <c r="D46" s="189" t="s">
        <v>130</v>
      </c>
      <c r="E46" s="189" t="s">
        <v>130</v>
      </c>
      <c r="F46" s="189" t="s">
        <v>130</v>
      </c>
      <c r="G46" s="189" t="s">
        <v>130</v>
      </c>
      <c r="H46" s="189" t="s">
        <v>130</v>
      </c>
      <c r="I46" s="189" t="s">
        <v>130</v>
      </c>
      <c r="J46" s="189" t="s">
        <v>130</v>
      </c>
      <c r="K46" s="189" t="s">
        <v>130</v>
      </c>
      <c r="L46" s="189">
        <v>2972.5077778</v>
      </c>
      <c r="M46" s="189">
        <v>3500</v>
      </c>
      <c r="N46" s="189">
        <v>415</v>
      </c>
      <c r="O46" s="189" t="s">
        <v>130</v>
      </c>
      <c r="P46" s="189">
        <v>259.87749509999998</v>
      </c>
      <c r="Q46" s="189">
        <v>7147.3852728999991</v>
      </c>
      <c r="R46" s="189" t="s">
        <v>130</v>
      </c>
      <c r="S46" s="189" t="s">
        <v>130</v>
      </c>
      <c r="T46" s="189" t="s">
        <v>130</v>
      </c>
      <c r="U46" s="189" t="s">
        <v>130</v>
      </c>
      <c r="V46" s="189" t="s">
        <v>130</v>
      </c>
      <c r="W46" s="189">
        <v>7147.3852728999991</v>
      </c>
      <c r="X46" s="187"/>
      <c r="Y46" s="187"/>
      <c r="Z46" s="327"/>
    </row>
    <row r="47" spans="1:26" s="328" customFormat="1" ht="18.2" customHeight="1">
      <c r="A47" s="188" t="s">
        <v>436</v>
      </c>
      <c r="B47" s="189" t="s">
        <v>130</v>
      </c>
      <c r="C47" s="189" t="s">
        <v>130</v>
      </c>
      <c r="D47" s="189" t="s">
        <v>130</v>
      </c>
      <c r="E47" s="189" t="s">
        <v>130</v>
      </c>
      <c r="F47" s="189" t="s">
        <v>130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 t="s">
        <v>130</v>
      </c>
      <c r="L47" s="189">
        <v>10500</v>
      </c>
      <c r="M47" s="189">
        <v>300</v>
      </c>
      <c r="N47" s="189">
        <v>6460.15</v>
      </c>
      <c r="O47" s="189" t="s">
        <v>130</v>
      </c>
      <c r="P47" s="189">
        <v>211.13415000000001</v>
      </c>
      <c r="Q47" s="189">
        <v>17471.284150000003</v>
      </c>
      <c r="R47" s="189">
        <v>1287.1052549999999</v>
      </c>
      <c r="S47" s="189" t="s">
        <v>130</v>
      </c>
      <c r="T47" s="189" t="s">
        <v>130</v>
      </c>
      <c r="U47" s="189" t="s">
        <v>130</v>
      </c>
      <c r="V47" s="189" t="s">
        <v>130</v>
      </c>
      <c r="W47" s="189">
        <v>18758.389405000002</v>
      </c>
      <c r="X47" s="187"/>
      <c r="Y47" s="187"/>
      <c r="Z47" s="327"/>
    </row>
    <row r="48" spans="1:26" s="328" customFormat="1" ht="18.2" customHeight="1">
      <c r="A48" s="188" t="s">
        <v>437</v>
      </c>
      <c r="B48" s="189" t="s">
        <v>130</v>
      </c>
      <c r="C48" s="189" t="s">
        <v>130</v>
      </c>
      <c r="D48" s="189" t="s">
        <v>130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 t="s">
        <v>130</v>
      </c>
      <c r="L48" s="189" t="s">
        <v>130</v>
      </c>
      <c r="M48" s="189" t="s">
        <v>130</v>
      </c>
      <c r="N48" s="189" t="s">
        <v>130</v>
      </c>
      <c r="O48" s="189" t="s">
        <v>130</v>
      </c>
      <c r="P48" s="189">
        <v>1.6801876</v>
      </c>
      <c r="Q48" s="189">
        <v>1.6801876</v>
      </c>
      <c r="R48" s="189">
        <v>13.058327200000001</v>
      </c>
      <c r="S48" s="189" t="s">
        <v>130</v>
      </c>
      <c r="T48" s="189" t="s">
        <v>130</v>
      </c>
      <c r="U48" s="189" t="s">
        <v>130</v>
      </c>
      <c r="V48" s="189" t="s">
        <v>130</v>
      </c>
      <c r="W48" s="189">
        <v>14.738514800000001</v>
      </c>
      <c r="X48" s="187"/>
      <c r="Y48" s="187"/>
      <c r="Z48" s="327"/>
    </row>
    <row r="49" spans="1:26" s="328" customFormat="1" ht="18.2" customHeight="1">
      <c r="A49" s="188" t="s">
        <v>438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 t="s">
        <v>130</v>
      </c>
      <c r="L49" s="189" t="s">
        <v>130</v>
      </c>
      <c r="M49" s="189" t="s">
        <v>130</v>
      </c>
      <c r="N49" s="189" t="s">
        <v>130</v>
      </c>
      <c r="O49" s="189" t="s">
        <v>130</v>
      </c>
      <c r="P49" s="189" t="s">
        <v>130</v>
      </c>
      <c r="Q49" s="189" t="s">
        <v>130</v>
      </c>
      <c r="R49" s="189">
        <v>431.23</v>
      </c>
      <c r="S49" s="189" t="s">
        <v>130</v>
      </c>
      <c r="T49" s="189" t="s">
        <v>130</v>
      </c>
      <c r="U49" s="189" t="s">
        <v>130</v>
      </c>
      <c r="V49" s="189" t="s">
        <v>130</v>
      </c>
      <c r="W49" s="189">
        <v>431.23</v>
      </c>
      <c r="X49" s="187"/>
      <c r="Y49" s="187"/>
      <c r="Z49" s="327"/>
    </row>
    <row r="50" spans="1:26" s="328" customFormat="1" ht="18.2" customHeight="1">
      <c r="A50" s="188" t="s">
        <v>439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 t="s">
        <v>130</v>
      </c>
      <c r="L50" s="189" t="s">
        <v>130</v>
      </c>
      <c r="M50" s="189" t="s">
        <v>130</v>
      </c>
      <c r="N50" s="189" t="s">
        <v>130</v>
      </c>
      <c r="O50" s="189" t="s">
        <v>130</v>
      </c>
      <c r="P50" s="189" t="s">
        <v>130</v>
      </c>
      <c r="Q50" s="189" t="s">
        <v>130</v>
      </c>
      <c r="R50" s="189" t="s">
        <v>130</v>
      </c>
      <c r="S50" s="189" t="s">
        <v>130</v>
      </c>
      <c r="T50" s="189" t="s">
        <v>130</v>
      </c>
      <c r="U50" s="189" t="s">
        <v>130</v>
      </c>
      <c r="V50" s="189" t="s">
        <v>130</v>
      </c>
      <c r="W50" s="189" t="s">
        <v>130</v>
      </c>
      <c r="X50" s="187"/>
      <c r="Y50" s="187"/>
      <c r="Z50" s="327"/>
    </row>
    <row r="51" spans="1:26" s="328" customFormat="1" ht="18.2" customHeight="1">
      <c r="A51" s="188" t="s">
        <v>440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>
        <v>6.8860359999999998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 t="s">
        <v>130</v>
      </c>
      <c r="L51" s="189" t="s">
        <v>130</v>
      </c>
      <c r="M51" s="189" t="s">
        <v>130</v>
      </c>
      <c r="N51" s="189" t="s">
        <v>130</v>
      </c>
      <c r="O51" s="189" t="s">
        <v>130</v>
      </c>
      <c r="P51" s="189" t="s">
        <v>130</v>
      </c>
      <c r="Q51" s="189" t="s">
        <v>130</v>
      </c>
      <c r="R51" s="189">
        <v>1.4481138</v>
      </c>
      <c r="S51" s="189" t="s">
        <v>130</v>
      </c>
      <c r="T51" s="189" t="s">
        <v>130</v>
      </c>
      <c r="U51" s="189" t="s">
        <v>130</v>
      </c>
      <c r="V51" s="189" t="s">
        <v>130</v>
      </c>
      <c r="W51" s="189">
        <v>8.3341498000000005</v>
      </c>
      <c r="X51" s="187"/>
      <c r="Y51" s="187"/>
      <c r="Z51" s="327"/>
    </row>
    <row r="52" spans="1:26" s="328" customFormat="1" ht="18.2" customHeight="1">
      <c r="A52" s="188" t="s">
        <v>441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 t="s">
        <v>130</v>
      </c>
      <c r="M52" s="189" t="s">
        <v>130</v>
      </c>
      <c r="N52" s="189" t="s">
        <v>130</v>
      </c>
      <c r="O52" s="189" t="s">
        <v>130</v>
      </c>
      <c r="P52" s="189" t="s">
        <v>130</v>
      </c>
      <c r="Q52" s="189" t="s">
        <v>130</v>
      </c>
      <c r="R52" s="189">
        <v>0.72</v>
      </c>
      <c r="S52" s="189" t="s">
        <v>130</v>
      </c>
      <c r="T52" s="189" t="s">
        <v>130</v>
      </c>
      <c r="U52" s="189" t="s">
        <v>130</v>
      </c>
      <c r="V52" s="189" t="s">
        <v>130</v>
      </c>
      <c r="W52" s="189">
        <v>0.72</v>
      </c>
      <c r="X52" s="187"/>
      <c r="Y52" s="187"/>
      <c r="Z52" s="327"/>
    </row>
    <row r="53" spans="1:26" s="328" customFormat="1" ht="18.2" customHeight="1">
      <c r="A53" s="188" t="s">
        <v>442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 t="s">
        <v>130</v>
      </c>
      <c r="M53" s="189" t="s">
        <v>130</v>
      </c>
      <c r="N53" s="189" t="s">
        <v>130</v>
      </c>
      <c r="O53" s="189" t="s">
        <v>130</v>
      </c>
      <c r="P53" s="189" t="s">
        <v>130</v>
      </c>
      <c r="Q53" s="189" t="s">
        <v>130</v>
      </c>
      <c r="R53" s="189">
        <v>77.194713500000006</v>
      </c>
      <c r="S53" s="189" t="s">
        <v>130</v>
      </c>
      <c r="T53" s="189" t="s">
        <v>130</v>
      </c>
      <c r="U53" s="189" t="s">
        <v>130</v>
      </c>
      <c r="V53" s="189" t="s">
        <v>130</v>
      </c>
      <c r="W53" s="189">
        <v>77.194713500000006</v>
      </c>
      <c r="X53" s="187"/>
      <c r="Y53" s="187"/>
      <c r="Z53" s="327"/>
    </row>
    <row r="54" spans="1:26" s="328" customFormat="1" ht="18.2" customHeight="1">
      <c r="A54" s="188" t="s">
        <v>443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 t="s">
        <v>130</v>
      </c>
      <c r="O54" s="189" t="s">
        <v>130</v>
      </c>
      <c r="P54" s="189" t="s">
        <v>130</v>
      </c>
      <c r="Q54" s="189" t="s">
        <v>130</v>
      </c>
      <c r="R54" s="189" t="s">
        <v>130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 t="s">
        <v>130</v>
      </c>
      <c r="X54" s="187"/>
      <c r="Y54" s="187"/>
    </row>
    <row r="55" spans="1:26" s="328" customFormat="1" ht="18.2" customHeight="1">
      <c r="A55" s="188" t="s">
        <v>444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 t="s">
        <v>130</v>
      </c>
      <c r="M55" s="189" t="s">
        <v>130</v>
      </c>
      <c r="N55" s="189" t="s">
        <v>130</v>
      </c>
      <c r="O55" s="189" t="s">
        <v>130</v>
      </c>
      <c r="P55" s="189">
        <v>10909.2749638</v>
      </c>
      <c r="Q55" s="189">
        <v>10909.2749638</v>
      </c>
      <c r="R55" s="189">
        <v>24.356919900000001</v>
      </c>
      <c r="S55" s="189" t="s">
        <v>130</v>
      </c>
      <c r="T55" s="189" t="s">
        <v>130</v>
      </c>
      <c r="U55" s="189" t="s">
        <v>130</v>
      </c>
      <c r="V55" s="189" t="s">
        <v>130</v>
      </c>
      <c r="W55" s="189">
        <v>10933.6318837</v>
      </c>
      <c r="X55" s="187"/>
      <c r="Y55" s="187"/>
    </row>
    <row r="56" spans="1:26" s="328" customFormat="1" ht="18.2" customHeight="1">
      <c r="A56" s="188" t="s">
        <v>445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 t="s">
        <v>130</v>
      </c>
      <c r="Q56" s="189" t="s">
        <v>130</v>
      </c>
      <c r="R56" s="189" t="s">
        <v>130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 t="s">
        <v>130</v>
      </c>
      <c r="X56" s="187"/>
      <c r="Y56" s="187"/>
    </row>
    <row r="57" spans="1:26" s="328" customFormat="1" ht="18.2" customHeight="1">
      <c r="A57" s="188" t="s">
        <v>446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 t="s">
        <v>130</v>
      </c>
      <c r="M57" s="189" t="s">
        <v>130</v>
      </c>
      <c r="N57" s="189" t="s">
        <v>130</v>
      </c>
      <c r="O57" s="189" t="s">
        <v>130</v>
      </c>
      <c r="P57" s="189">
        <v>388.1314587</v>
      </c>
      <c r="Q57" s="189">
        <v>388.1314587</v>
      </c>
      <c r="R57" s="189">
        <v>51.9395174</v>
      </c>
      <c r="S57" s="189" t="s">
        <v>130</v>
      </c>
      <c r="T57" s="189" t="s">
        <v>130</v>
      </c>
      <c r="U57" s="189" t="s">
        <v>130</v>
      </c>
      <c r="V57" s="189" t="s">
        <v>130</v>
      </c>
      <c r="W57" s="189">
        <v>440.0709761</v>
      </c>
      <c r="X57" s="187"/>
      <c r="Y57" s="187"/>
    </row>
    <row r="58" spans="1:26" s="328" customFormat="1" ht="18.2" customHeight="1">
      <c r="A58" s="188" t="s">
        <v>447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 t="s">
        <v>130</v>
      </c>
      <c r="Q58" s="189" t="s">
        <v>130</v>
      </c>
      <c r="R58" s="189" t="s">
        <v>130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 t="s">
        <v>130</v>
      </c>
      <c r="X58" s="187"/>
      <c r="Y58" s="187"/>
    </row>
    <row r="59" spans="1:26" s="328" customFormat="1" ht="18.2" customHeight="1">
      <c r="A59" s="188" t="s">
        <v>448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 t="s">
        <v>130</v>
      </c>
      <c r="M59" s="189" t="s">
        <v>130</v>
      </c>
      <c r="N59" s="189" t="s">
        <v>130</v>
      </c>
      <c r="O59" s="189" t="s">
        <v>130</v>
      </c>
      <c r="P59" s="189" t="s">
        <v>130</v>
      </c>
      <c r="Q59" s="189" t="s">
        <v>130</v>
      </c>
      <c r="R59" s="189">
        <v>83.843470199999999</v>
      </c>
      <c r="S59" s="189" t="s">
        <v>130</v>
      </c>
      <c r="T59" s="189" t="s">
        <v>130</v>
      </c>
      <c r="U59" s="189" t="s">
        <v>130</v>
      </c>
      <c r="V59" s="189" t="s">
        <v>130</v>
      </c>
      <c r="W59" s="189">
        <v>83.843470199999999</v>
      </c>
      <c r="X59" s="187"/>
      <c r="Y59" s="187"/>
    </row>
    <row r="60" spans="1:26" s="328" customFormat="1" ht="18.2" customHeight="1">
      <c r="A60" s="188" t="s">
        <v>449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 t="s">
        <v>130</v>
      </c>
      <c r="Q60" s="189" t="s">
        <v>130</v>
      </c>
      <c r="R60" s="189" t="s">
        <v>130</v>
      </c>
      <c r="S60" s="189" t="s">
        <v>130</v>
      </c>
      <c r="T60" s="189" t="s">
        <v>130</v>
      </c>
      <c r="U60" s="189" t="s">
        <v>130</v>
      </c>
      <c r="V60" s="189" t="s">
        <v>130</v>
      </c>
      <c r="W60" s="189" t="s">
        <v>130</v>
      </c>
      <c r="X60" s="187"/>
      <c r="Y60" s="187"/>
    </row>
    <row r="61" spans="1:26" s="328" customFormat="1" ht="18.2" customHeight="1">
      <c r="A61" s="188" t="s">
        <v>450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 t="s">
        <v>130</v>
      </c>
      <c r="O61" s="189" t="s">
        <v>130</v>
      </c>
      <c r="P61" s="189" t="s">
        <v>130</v>
      </c>
      <c r="Q61" s="189" t="s">
        <v>130</v>
      </c>
      <c r="R61" s="189">
        <v>197.16315030000001</v>
      </c>
      <c r="S61" s="189" t="s">
        <v>130</v>
      </c>
      <c r="T61" s="189" t="s">
        <v>130</v>
      </c>
      <c r="U61" s="189" t="s">
        <v>130</v>
      </c>
      <c r="V61" s="189" t="s">
        <v>130</v>
      </c>
      <c r="W61" s="189">
        <v>197.16315030000001</v>
      </c>
      <c r="X61" s="187"/>
      <c r="Y61" s="187"/>
    </row>
    <row r="62" spans="1:26" s="328" customFormat="1" ht="18.2" customHeight="1">
      <c r="A62" s="188" t="s">
        <v>451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 t="s">
        <v>130</v>
      </c>
      <c r="O62" s="189" t="s">
        <v>130</v>
      </c>
      <c r="P62" s="189" t="s">
        <v>130</v>
      </c>
      <c r="Q62" s="189" t="s">
        <v>130</v>
      </c>
      <c r="R62" s="189" t="s">
        <v>130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 t="s">
        <v>130</v>
      </c>
      <c r="X62" s="187"/>
      <c r="Y62" s="187"/>
    </row>
    <row r="63" spans="1:26" s="328" customFormat="1" ht="18.2" customHeight="1">
      <c r="A63" s="188" t="s">
        <v>452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 t="s">
        <v>130</v>
      </c>
      <c r="O63" s="189" t="s">
        <v>130</v>
      </c>
      <c r="P63" s="189" t="s">
        <v>130</v>
      </c>
      <c r="Q63" s="189" t="s">
        <v>130</v>
      </c>
      <c r="R63" s="189">
        <v>55.888272499999999</v>
      </c>
      <c r="S63" s="189" t="s">
        <v>130</v>
      </c>
      <c r="T63" s="189" t="s">
        <v>130</v>
      </c>
      <c r="U63" s="189" t="s">
        <v>130</v>
      </c>
      <c r="V63" s="189" t="s">
        <v>130</v>
      </c>
      <c r="W63" s="189">
        <v>55.888272499999999</v>
      </c>
      <c r="X63" s="187"/>
      <c r="Y63" s="187"/>
    </row>
    <row r="64" spans="1:26" s="328" customFormat="1" ht="18.2" customHeight="1">
      <c r="A64" s="188" t="s">
        <v>453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1880.5669981000001</v>
      </c>
      <c r="Q64" s="189">
        <v>1880.5669981000001</v>
      </c>
      <c r="R64" s="189" t="s">
        <v>130</v>
      </c>
      <c r="S64" s="189" t="s">
        <v>130</v>
      </c>
      <c r="T64" s="189" t="s">
        <v>130</v>
      </c>
      <c r="U64" s="189" t="s">
        <v>130</v>
      </c>
      <c r="V64" s="189" t="s">
        <v>130</v>
      </c>
      <c r="W64" s="189">
        <v>1880.5669981000001</v>
      </c>
      <c r="X64" s="187"/>
      <c r="Y64" s="187"/>
    </row>
    <row r="65" spans="1:25" s="328" customFormat="1" ht="18.2" customHeight="1">
      <c r="A65" s="188" t="s">
        <v>454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 t="s">
        <v>130</v>
      </c>
      <c r="O65" s="189" t="s">
        <v>130</v>
      </c>
      <c r="P65" s="189" t="s">
        <v>130</v>
      </c>
      <c r="Q65" s="189" t="s">
        <v>130</v>
      </c>
      <c r="R65" s="189" t="s">
        <v>130</v>
      </c>
      <c r="S65" s="189" t="s">
        <v>130</v>
      </c>
      <c r="T65" s="189" t="s">
        <v>130</v>
      </c>
      <c r="U65" s="189" t="s">
        <v>130</v>
      </c>
      <c r="V65" s="189" t="s">
        <v>130</v>
      </c>
      <c r="W65" s="189" t="s">
        <v>130</v>
      </c>
      <c r="X65" s="187"/>
      <c r="Y65" s="187"/>
    </row>
    <row r="66" spans="1:25" s="328" customFormat="1" ht="18.2" customHeight="1">
      <c r="A66" s="188" t="s">
        <v>455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 t="s">
        <v>130</v>
      </c>
      <c r="Q66" s="189" t="s">
        <v>130</v>
      </c>
      <c r="R66" s="189" t="s">
        <v>130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 t="s">
        <v>130</v>
      </c>
      <c r="X66" s="187"/>
      <c r="Y66" s="187"/>
    </row>
    <row r="67" spans="1:25" s="328" customFormat="1" ht="18.2" customHeight="1">
      <c r="A67" s="188" t="s">
        <v>456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 t="s">
        <v>130</v>
      </c>
      <c r="Q67" s="189" t="s">
        <v>130</v>
      </c>
      <c r="R67" s="189" t="s">
        <v>130</v>
      </c>
      <c r="S67" s="189" t="s">
        <v>130</v>
      </c>
      <c r="T67" s="189" t="s">
        <v>130</v>
      </c>
      <c r="U67" s="189" t="s">
        <v>130</v>
      </c>
      <c r="V67" s="189" t="s">
        <v>130</v>
      </c>
      <c r="W67" s="189" t="s">
        <v>130</v>
      </c>
      <c r="X67" s="187"/>
      <c r="Y67" s="187"/>
    </row>
    <row r="68" spans="1:25" s="328" customFormat="1" ht="18.2" customHeight="1">
      <c r="A68" s="188" t="s">
        <v>457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 t="s">
        <v>130</v>
      </c>
      <c r="Q68" s="189" t="s">
        <v>130</v>
      </c>
      <c r="R68" s="189" t="s">
        <v>130</v>
      </c>
      <c r="S68" s="189" t="s">
        <v>130</v>
      </c>
      <c r="T68" s="189" t="s">
        <v>130</v>
      </c>
      <c r="U68" s="189" t="s">
        <v>130</v>
      </c>
      <c r="V68" s="189" t="s">
        <v>130</v>
      </c>
      <c r="W68" s="189" t="s">
        <v>130</v>
      </c>
      <c r="X68" s="187"/>
      <c r="Y68" s="187"/>
    </row>
    <row r="69" spans="1:25" s="332" customFormat="1" ht="18.95" customHeight="1">
      <c r="A69" s="188" t="s">
        <v>458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 t="s">
        <v>130</v>
      </c>
      <c r="Q69" s="189" t="s">
        <v>130</v>
      </c>
      <c r="R69" s="189" t="s">
        <v>130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 t="s">
        <v>130</v>
      </c>
      <c r="X69" s="190"/>
      <c r="Y69" s="190"/>
    </row>
    <row r="70" spans="1:25" s="332" customFormat="1" ht="36.75" customHeight="1">
      <c r="A70" s="188" t="s">
        <v>459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 t="s">
        <v>130</v>
      </c>
      <c r="Q70" s="189" t="s">
        <v>130</v>
      </c>
      <c r="R70" s="189" t="s">
        <v>130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 t="s">
        <v>130</v>
      </c>
      <c r="X70" s="191"/>
      <c r="Y70" s="191"/>
    </row>
    <row r="71" spans="1:25" s="328" customFormat="1">
      <c r="A71" s="188" t="s">
        <v>460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 t="s">
        <v>130</v>
      </c>
      <c r="Q71" s="189" t="s">
        <v>130</v>
      </c>
      <c r="R71" s="189" t="s">
        <v>130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 t="s">
        <v>130</v>
      </c>
    </row>
    <row r="72" spans="1:25">
      <c r="A72" s="188" t="s">
        <v>461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 t="s">
        <v>130</v>
      </c>
      <c r="Q72" s="189" t="s">
        <v>130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 t="s">
        <v>130</v>
      </c>
    </row>
    <row r="73" spans="1:25">
      <c r="A73" s="188" t="s">
        <v>462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 t="s">
        <v>130</v>
      </c>
      <c r="Q73" s="189" t="s">
        <v>130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 t="s">
        <v>130</v>
      </c>
    </row>
    <row r="74" spans="1:25">
      <c r="A74" s="188" t="s">
        <v>463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 t="s">
        <v>130</v>
      </c>
      <c r="Q74" s="189" t="s">
        <v>130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 t="s">
        <v>130</v>
      </c>
    </row>
    <row r="75" spans="1:25" ht="19.5">
      <c r="A75" s="189" t="s">
        <v>464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 t="s">
        <v>130</v>
      </c>
      <c r="Q75" s="189" t="s">
        <v>130</v>
      </c>
      <c r="R75" s="189" t="s">
        <v>130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 t="s">
        <v>130</v>
      </c>
    </row>
    <row r="76" spans="1:25">
      <c r="A76" s="192" t="s">
        <v>92</v>
      </c>
      <c r="B76" s="193">
        <v>1602370.3936154</v>
      </c>
      <c r="C76" s="193">
        <v>82938.182155300005</v>
      </c>
      <c r="D76" s="193">
        <v>1685308.5757706997</v>
      </c>
      <c r="E76" s="193">
        <v>81890.563360999993</v>
      </c>
      <c r="F76" s="193">
        <v>1676620.6096180996</v>
      </c>
      <c r="G76" s="193">
        <v>145071.28379250001</v>
      </c>
      <c r="H76" s="193">
        <v>380232.81180269993</v>
      </c>
      <c r="I76" s="193">
        <v>102253.1328656</v>
      </c>
      <c r="J76" s="193">
        <v>957609.20667549991</v>
      </c>
      <c r="K76" s="193">
        <v>747729.73663599999</v>
      </c>
      <c r="L76" s="193">
        <v>457783.83680829988</v>
      </c>
      <c r="M76" s="193">
        <v>227101.55305270004</v>
      </c>
      <c r="N76" s="193">
        <v>428561.32817480009</v>
      </c>
      <c r="O76" s="193">
        <v>30682.7715317</v>
      </c>
      <c r="P76" s="193">
        <v>107056.57050399997</v>
      </c>
      <c r="Q76" s="193">
        <v>1251186.0600715003</v>
      </c>
      <c r="R76" s="193">
        <v>10734.452295899997</v>
      </c>
      <c r="S76" s="193">
        <v>568228.99833249999</v>
      </c>
      <c r="T76" s="193">
        <v>267529.67375640001</v>
      </c>
      <c r="U76" s="193" t="s">
        <v>130</v>
      </c>
      <c r="V76" s="193">
        <v>59.758459999999999</v>
      </c>
      <c r="W76" s="193">
        <v>7874454.8634384004</v>
      </c>
    </row>
    <row r="77" spans="1:25" ht="35.25" customHeight="1">
      <c r="A77" s="193" t="s">
        <v>465</v>
      </c>
      <c r="B77" s="194">
        <v>0</v>
      </c>
      <c r="C77" s="194">
        <v>4.0121324019198497</v>
      </c>
      <c r="D77" s="194">
        <v>0.19744690839743601</v>
      </c>
      <c r="E77" s="194">
        <v>0</v>
      </c>
      <c r="F77" s="194">
        <v>0.873042886656338</v>
      </c>
      <c r="G77" s="194">
        <v>0.23266471588955501</v>
      </c>
      <c r="H77" s="194">
        <v>1.3088004325959799</v>
      </c>
      <c r="I77" s="194">
        <v>0.134761686202514</v>
      </c>
      <c r="J77" s="194">
        <v>0.42862344935847502</v>
      </c>
      <c r="K77" s="194">
        <v>0.54842262603752201</v>
      </c>
      <c r="L77" s="194">
        <v>3.6909373908353702</v>
      </c>
      <c r="M77" s="194">
        <v>4.81878528029723</v>
      </c>
      <c r="N77" s="194">
        <v>4.9563066242946503</v>
      </c>
      <c r="O77" s="194">
        <v>5.1188827110884496</v>
      </c>
      <c r="P77" s="194">
        <v>5.7267795546436897</v>
      </c>
      <c r="Q77" s="194">
        <v>4.5382837293424503</v>
      </c>
      <c r="R77" s="194">
        <v>5.3122076621568297</v>
      </c>
      <c r="S77" s="194">
        <v>9.3203840896922602E-2</v>
      </c>
      <c r="T77" s="194">
        <v>9.1094079853502596E-2</v>
      </c>
      <c r="U77" s="194" t="s">
        <v>130</v>
      </c>
      <c r="V77" s="194">
        <v>0</v>
      </c>
      <c r="W77" s="194">
        <v>1.13973863624489</v>
      </c>
    </row>
    <row r="78" spans="1:25">
      <c r="A78" s="106" t="s">
        <v>137</v>
      </c>
      <c r="B78" s="163"/>
      <c r="C78" s="163"/>
      <c r="D78" s="163"/>
      <c r="E78" s="163"/>
      <c r="F78" s="163"/>
      <c r="G78" s="163"/>
      <c r="H78" s="163"/>
      <c r="I78" s="163"/>
      <c r="J78" s="163"/>
      <c r="K78" s="165"/>
      <c r="L78" s="165"/>
      <c r="M78" s="195"/>
      <c r="N78" s="165"/>
      <c r="O78" s="165"/>
      <c r="P78" s="165"/>
      <c r="Q78" s="165"/>
      <c r="R78" s="165"/>
      <c r="S78" s="165"/>
      <c r="T78" s="165"/>
      <c r="U78" s="165"/>
      <c r="V78" s="165"/>
      <c r="W78" s="165"/>
    </row>
    <row r="79" spans="1:25">
      <c r="A79" s="108" t="s">
        <v>138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</row>
    <row r="80" spans="1:25">
      <c r="A80" s="92" t="s">
        <v>139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</row>
  </sheetData>
  <mergeCells count="36">
    <mergeCell ref="T5:T6"/>
    <mergeCell ref="U5:U6"/>
    <mergeCell ref="T43:T44"/>
    <mergeCell ref="U43:U44"/>
    <mergeCell ref="V43:V44"/>
    <mergeCell ref="U39:W39"/>
    <mergeCell ref="T42:W42"/>
    <mergeCell ref="A43:A44"/>
    <mergeCell ref="B43:D43"/>
    <mergeCell ref="E43:E44"/>
    <mergeCell ref="F43:F44"/>
    <mergeCell ref="G43:G44"/>
    <mergeCell ref="H43:H44"/>
    <mergeCell ref="W43:W44"/>
    <mergeCell ref="I43:I44"/>
    <mergeCell ref="J43:J44"/>
    <mergeCell ref="K43:K44"/>
    <mergeCell ref="L43:Q43"/>
    <mergeCell ref="R43:R44"/>
    <mergeCell ref="S43:S44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</mergeCells>
  <pageMargins left="0.5" right="0.2" top="0.75" bottom="0.75" header="0.4" footer="0.4"/>
  <pageSetup paperSize="9" scale="94" firstPageNumber="68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61" zoomScale="60" workbookViewId="0">
      <selection activeCell="A99" sqref="A99:XFD101"/>
    </sheetView>
  </sheetViews>
  <sheetFormatPr defaultRowHeight="12.75"/>
  <cols>
    <col min="1" max="1" width="9.42578125" style="333" customWidth="1"/>
    <col min="2" max="2" width="7.85546875" style="333" customWidth="1"/>
    <col min="3" max="3" width="7.42578125" style="333" customWidth="1"/>
    <col min="4" max="4" width="9.42578125" style="333" customWidth="1"/>
    <col min="5" max="5" width="8.7109375" style="333" customWidth="1"/>
    <col min="6" max="6" width="10" style="333" customWidth="1"/>
    <col min="7" max="7" width="9.28515625" style="333" customWidth="1"/>
    <col min="8" max="8" width="9.140625" style="333" customWidth="1"/>
    <col min="9" max="9" width="9.28515625" style="333" customWidth="1"/>
    <col min="10" max="10" width="9" style="333" customWidth="1"/>
    <col min="11" max="11" width="9.7109375" style="333" customWidth="1"/>
    <col min="12" max="12" width="8.42578125" style="333" customWidth="1"/>
    <col min="13" max="13" width="7.7109375" style="333" customWidth="1"/>
    <col min="14" max="14" width="9.85546875" style="333" customWidth="1"/>
    <col min="15" max="15" width="10.5703125" style="333" customWidth="1"/>
    <col min="16" max="16" width="10" style="333" customWidth="1"/>
    <col min="17" max="17" width="10.28515625" style="333" customWidth="1"/>
    <col min="18" max="18" width="9.5703125" style="333" customWidth="1"/>
    <col min="19" max="19" width="7.85546875" style="333" customWidth="1"/>
    <col min="20" max="20" width="10.28515625" style="333" customWidth="1"/>
    <col min="21" max="21" width="9.7109375" style="333" customWidth="1"/>
    <col min="22" max="22" width="10.42578125" style="333" customWidth="1"/>
    <col min="23" max="23" width="12.85546875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5" customFormat="1" ht="18.95" customHeight="1">
      <c r="A1" s="172"/>
      <c r="B1" s="164"/>
      <c r="C1" s="164"/>
      <c r="D1" s="164"/>
      <c r="E1" s="164"/>
      <c r="F1" s="164"/>
      <c r="G1" s="164"/>
      <c r="H1" s="164"/>
      <c r="I1" s="164"/>
      <c r="J1" s="164"/>
      <c r="K1" s="165"/>
      <c r="L1" s="166" t="s">
        <v>233</v>
      </c>
      <c r="M1" s="167" t="s">
        <v>397</v>
      </c>
      <c r="N1" s="164"/>
      <c r="O1" s="164"/>
      <c r="P1" s="165"/>
      <c r="Q1" s="164"/>
      <c r="R1" s="164"/>
      <c r="S1" s="164"/>
      <c r="T1" s="164"/>
      <c r="U1" s="1019" t="s">
        <v>472</v>
      </c>
      <c r="V1" s="1019"/>
      <c r="W1" s="1019"/>
      <c r="X1" s="175"/>
      <c r="Y1" s="175"/>
    </row>
    <row r="2" spans="1:27" s="326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5"/>
      <c r="K2" s="165"/>
      <c r="L2" s="166" t="s">
        <v>389</v>
      </c>
      <c r="M2" s="167" t="s">
        <v>390</v>
      </c>
      <c r="N2" s="164"/>
      <c r="O2" s="164"/>
      <c r="P2" s="165"/>
      <c r="Q2" s="164"/>
      <c r="R2" s="164"/>
      <c r="S2" s="164"/>
      <c r="T2" s="164"/>
      <c r="U2" s="164"/>
      <c r="V2" s="164"/>
      <c r="W2" s="164"/>
      <c r="X2" s="175"/>
      <c r="Y2" s="175"/>
      <c r="AA2" s="259"/>
    </row>
    <row r="3" spans="1:27" s="326" customFormat="1" ht="18.95" customHeight="1">
      <c r="A3" s="172"/>
      <c r="B3" s="168"/>
      <c r="C3" s="168"/>
      <c r="D3" s="168"/>
      <c r="E3" s="168"/>
      <c r="F3" s="168"/>
      <c r="G3" s="168"/>
      <c r="H3" s="168"/>
      <c r="I3" s="168"/>
      <c r="J3" s="165"/>
      <c r="K3" s="165"/>
      <c r="L3" s="169" t="s">
        <v>238</v>
      </c>
      <c r="M3" s="170" t="s">
        <v>239</v>
      </c>
      <c r="N3" s="171"/>
      <c r="O3" s="171"/>
      <c r="P3" s="165"/>
      <c r="Q3" s="171"/>
      <c r="R3" s="171"/>
      <c r="S3" s="171"/>
      <c r="T3" s="171"/>
      <c r="U3" s="165"/>
      <c r="V3" s="165"/>
      <c r="W3" s="165"/>
      <c r="X3" s="175"/>
      <c r="Y3" s="175"/>
      <c r="AA3" s="259"/>
    </row>
    <row r="4" spans="1:27" s="326" customFormat="1" ht="18.95" customHeight="1">
      <c r="A4" s="172"/>
      <c r="B4" s="173"/>
      <c r="C4" s="173"/>
      <c r="D4" s="173"/>
      <c r="E4" s="173"/>
      <c r="F4" s="173"/>
      <c r="G4" s="173"/>
      <c r="H4" s="173"/>
      <c r="I4" s="173"/>
      <c r="J4" s="173"/>
      <c r="K4" s="174"/>
      <c r="L4" s="171"/>
      <c r="M4" s="165"/>
      <c r="N4" s="171"/>
      <c r="O4" s="171"/>
      <c r="P4" s="171"/>
      <c r="Q4" s="171"/>
      <c r="R4" s="171"/>
      <c r="S4" s="171"/>
      <c r="T4" s="171"/>
      <c r="U4" s="1020" t="s">
        <v>4</v>
      </c>
      <c r="V4" s="1020"/>
      <c r="W4" s="1020"/>
      <c r="X4" s="175"/>
      <c r="Y4" s="175"/>
    </row>
    <row r="5" spans="1:27" s="326" customFormat="1" ht="18.95" customHeight="1">
      <c r="A5" s="1021" t="s">
        <v>399</v>
      </c>
      <c r="B5" s="1023" t="s">
        <v>241</v>
      </c>
      <c r="C5" s="1024"/>
      <c r="D5" s="1024"/>
      <c r="E5" s="1025" t="s">
        <v>242</v>
      </c>
      <c r="F5" s="1021" t="s">
        <v>243</v>
      </c>
      <c r="G5" s="1025" t="s">
        <v>244</v>
      </c>
      <c r="H5" s="1027" t="s">
        <v>245</v>
      </c>
      <c r="I5" s="1027" t="s">
        <v>246</v>
      </c>
      <c r="J5" s="1027" t="s">
        <v>247</v>
      </c>
      <c r="K5" s="1021" t="s">
        <v>248</v>
      </c>
      <c r="L5" s="1023" t="s">
        <v>249</v>
      </c>
      <c r="M5" s="1029"/>
      <c r="N5" s="1024"/>
      <c r="O5" s="1024"/>
      <c r="P5" s="1024"/>
      <c r="Q5" s="1030"/>
      <c r="R5" s="1021" t="s">
        <v>250</v>
      </c>
      <c r="S5" s="1027" t="s">
        <v>251</v>
      </c>
      <c r="T5" s="1027" t="s">
        <v>252</v>
      </c>
      <c r="U5" s="1027" t="s">
        <v>253</v>
      </c>
      <c r="V5" s="1027" t="s">
        <v>254</v>
      </c>
      <c r="W5" s="1021" t="s">
        <v>400</v>
      </c>
      <c r="X5" s="175"/>
      <c r="Y5" s="175"/>
    </row>
    <row r="6" spans="1:27" s="326" customFormat="1" ht="54" customHeight="1">
      <c r="A6" s="1022"/>
      <c r="B6" s="321" t="s">
        <v>256</v>
      </c>
      <c r="C6" s="321" t="s">
        <v>257</v>
      </c>
      <c r="D6" s="324" t="s">
        <v>258</v>
      </c>
      <c r="E6" s="1025"/>
      <c r="F6" s="1026"/>
      <c r="G6" s="1025"/>
      <c r="H6" s="1028"/>
      <c r="I6" s="1028"/>
      <c r="J6" s="1028"/>
      <c r="K6" s="1026"/>
      <c r="L6" s="323" t="s">
        <v>259</v>
      </c>
      <c r="M6" s="323" t="s">
        <v>260</v>
      </c>
      <c r="N6" s="323" t="s">
        <v>261</v>
      </c>
      <c r="O6" s="323" t="s">
        <v>262</v>
      </c>
      <c r="P6" s="323" t="s">
        <v>263</v>
      </c>
      <c r="Q6" s="323" t="s">
        <v>264</v>
      </c>
      <c r="R6" s="1026"/>
      <c r="S6" s="1028"/>
      <c r="T6" s="1028"/>
      <c r="U6" s="1028"/>
      <c r="V6" s="1028"/>
      <c r="W6" s="1026"/>
      <c r="X6" s="175"/>
      <c r="Y6" s="175"/>
    </row>
    <row r="7" spans="1:27" s="326" customFormat="1" ht="18.95" customHeight="1">
      <c r="A7" s="322" t="s">
        <v>11</v>
      </c>
      <c r="B7" s="323" t="s">
        <v>12</v>
      </c>
      <c r="C7" s="323" t="s">
        <v>13</v>
      </c>
      <c r="D7" s="323" t="s">
        <v>66</v>
      </c>
      <c r="E7" s="323" t="s">
        <v>15</v>
      </c>
      <c r="F7" s="323" t="s">
        <v>67</v>
      </c>
      <c r="G7" s="323" t="s">
        <v>110</v>
      </c>
      <c r="H7" s="323" t="s">
        <v>111</v>
      </c>
      <c r="I7" s="323" t="s">
        <v>265</v>
      </c>
      <c r="J7" s="176" t="s">
        <v>266</v>
      </c>
      <c r="K7" s="323" t="s">
        <v>267</v>
      </c>
      <c r="L7" s="323" t="s">
        <v>268</v>
      </c>
      <c r="M7" s="323" t="s">
        <v>269</v>
      </c>
      <c r="N7" s="323" t="s">
        <v>270</v>
      </c>
      <c r="O7" s="323" t="s">
        <v>271</v>
      </c>
      <c r="P7" s="323" t="s">
        <v>272</v>
      </c>
      <c r="Q7" s="323" t="s">
        <v>273</v>
      </c>
      <c r="R7" s="323" t="s">
        <v>274</v>
      </c>
      <c r="S7" s="323" t="s">
        <v>401</v>
      </c>
      <c r="T7" s="323" t="s">
        <v>275</v>
      </c>
      <c r="U7" s="323" t="s">
        <v>276</v>
      </c>
      <c r="V7" s="176" t="s">
        <v>277</v>
      </c>
      <c r="W7" s="323" t="s">
        <v>279</v>
      </c>
      <c r="X7" s="175"/>
      <c r="Y7" s="175"/>
    </row>
    <row r="8" spans="1:27" s="326" customFormat="1" ht="18.95" customHeight="1">
      <c r="A8" s="177">
        <v>0</v>
      </c>
      <c r="B8" s="178">
        <v>7012567.7520359997</v>
      </c>
      <c r="C8" s="178" t="s">
        <v>130</v>
      </c>
      <c r="D8" s="178">
        <v>7012567.7520359997</v>
      </c>
      <c r="E8" s="178">
        <v>1339320.6051781001</v>
      </c>
      <c r="F8" s="178">
        <v>234109.93076230001</v>
      </c>
      <c r="G8" s="178">
        <v>57189.211393199999</v>
      </c>
      <c r="H8" s="178">
        <v>155894.84266759999</v>
      </c>
      <c r="I8" s="178">
        <v>104492.8445014</v>
      </c>
      <c r="J8" s="178">
        <v>978260.14861389995</v>
      </c>
      <c r="K8" s="178">
        <v>47024.209034500003</v>
      </c>
      <c r="L8" s="178">
        <v>34248.321662000002</v>
      </c>
      <c r="M8" s="178">
        <v>17641.9974678</v>
      </c>
      <c r="N8" s="178">
        <v>60511.902146799999</v>
      </c>
      <c r="O8" s="178">
        <v>3179.9769498999999</v>
      </c>
      <c r="P8" s="178">
        <v>1935.7762968</v>
      </c>
      <c r="Q8" s="178">
        <v>117517.9745233</v>
      </c>
      <c r="R8" s="178">
        <v>1380.622472</v>
      </c>
      <c r="S8" s="178">
        <v>3315454.0837792</v>
      </c>
      <c r="T8" s="178">
        <v>2912911.9610866001</v>
      </c>
      <c r="U8" s="178" t="s">
        <v>130</v>
      </c>
      <c r="V8" s="178">
        <v>645.0325441</v>
      </c>
      <c r="W8" s="178">
        <v>16276769.218592202</v>
      </c>
      <c r="X8" s="175"/>
      <c r="Y8" s="175"/>
    </row>
    <row r="9" spans="1:27" s="326" customFormat="1" ht="18.95" customHeight="1">
      <c r="A9" s="179" t="s">
        <v>402</v>
      </c>
      <c r="B9" s="178" t="s">
        <v>130</v>
      </c>
      <c r="C9" s="178">
        <v>225747.16809560001</v>
      </c>
      <c r="D9" s="178">
        <v>225747.16809560001</v>
      </c>
      <c r="E9" s="178" t="s">
        <v>130</v>
      </c>
      <c r="F9" s="178">
        <v>4440.9701322999999</v>
      </c>
      <c r="G9" s="178" t="s">
        <v>130</v>
      </c>
      <c r="H9" s="178">
        <v>991.41547360000004</v>
      </c>
      <c r="I9" s="178">
        <v>5822.1344474999996</v>
      </c>
      <c r="J9" s="178">
        <v>13883.029497699999</v>
      </c>
      <c r="K9" s="178">
        <v>26234.404963500001</v>
      </c>
      <c r="L9" s="178">
        <v>15108.5713739</v>
      </c>
      <c r="M9" s="178">
        <v>1271.1849999999999</v>
      </c>
      <c r="N9" s="178">
        <v>3165</v>
      </c>
      <c r="O9" s="178" t="s">
        <v>130</v>
      </c>
      <c r="P9" s="178" t="s">
        <v>130</v>
      </c>
      <c r="Q9" s="178">
        <v>19544.7563739</v>
      </c>
      <c r="R9" s="178">
        <v>244.1316272</v>
      </c>
      <c r="S9" s="178" t="s">
        <v>130</v>
      </c>
      <c r="T9" s="178">
        <v>1289.5927962000001</v>
      </c>
      <c r="U9" s="178" t="s">
        <v>130</v>
      </c>
      <c r="V9" s="178">
        <v>0.49592000000000003</v>
      </c>
      <c r="W9" s="178">
        <v>298198.09932749998</v>
      </c>
      <c r="X9" s="175"/>
      <c r="Y9" s="175"/>
    </row>
    <row r="10" spans="1:27" s="326" customFormat="1" ht="18.95" customHeight="1">
      <c r="A10" s="179" t="s">
        <v>403</v>
      </c>
      <c r="B10" s="178" t="s">
        <v>130</v>
      </c>
      <c r="C10" s="178">
        <v>36908.9957134</v>
      </c>
      <c r="D10" s="178">
        <v>36908.9957134</v>
      </c>
      <c r="E10" s="178" t="s">
        <v>130</v>
      </c>
      <c r="F10" s="178">
        <v>1572899.5837379</v>
      </c>
      <c r="G10" s="178" t="s">
        <v>130</v>
      </c>
      <c r="H10" s="178" t="s">
        <v>130</v>
      </c>
      <c r="I10" s="178">
        <v>32.440942700000001</v>
      </c>
      <c r="J10" s="178">
        <v>661.30024130000004</v>
      </c>
      <c r="K10" s="178">
        <v>57959.494628599998</v>
      </c>
      <c r="L10" s="178" t="s">
        <v>130</v>
      </c>
      <c r="M10" s="178" t="s">
        <v>130</v>
      </c>
      <c r="N10" s="178" t="s">
        <v>130</v>
      </c>
      <c r="O10" s="178" t="s">
        <v>130</v>
      </c>
      <c r="P10" s="178" t="s">
        <v>130</v>
      </c>
      <c r="Q10" s="178" t="s">
        <v>130</v>
      </c>
      <c r="R10" s="178">
        <v>1.6194145</v>
      </c>
      <c r="S10" s="178" t="s">
        <v>130</v>
      </c>
      <c r="T10" s="178" t="s">
        <v>130</v>
      </c>
      <c r="U10" s="178" t="s">
        <v>130</v>
      </c>
      <c r="V10" s="178">
        <v>62.726158699999999</v>
      </c>
      <c r="W10" s="178">
        <v>1668526.1608370999</v>
      </c>
      <c r="X10" s="175"/>
      <c r="Y10" s="175"/>
    </row>
    <row r="11" spans="1:27" s="326" customFormat="1" ht="18.95" customHeight="1">
      <c r="A11" s="179" t="s">
        <v>404</v>
      </c>
      <c r="B11" s="178" t="s">
        <v>130</v>
      </c>
      <c r="C11" s="178">
        <v>53682.0912245</v>
      </c>
      <c r="D11" s="178">
        <v>53682.0912245</v>
      </c>
      <c r="E11" s="178" t="s">
        <v>130</v>
      </c>
      <c r="F11" s="178">
        <v>319970.8516082</v>
      </c>
      <c r="G11" s="178" t="s">
        <v>130</v>
      </c>
      <c r="H11" s="178">
        <v>438.4380208</v>
      </c>
      <c r="I11" s="178">
        <v>1184.1423070999999</v>
      </c>
      <c r="J11" s="178">
        <v>2032.3636696999999</v>
      </c>
      <c r="K11" s="178">
        <v>54940.468353900003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>
        <v>3.2906097000000001</v>
      </c>
      <c r="S11" s="178" t="s">
        <v>130</v>
      </c>
      <c r="T11" s="178" t="s">
        <v>130</v>
      </c>
      <c r="U11" s="178" t="s">
        <v>130</v>
      </c>
      <c r="V11" s="178" t="s">
        <v>130</v>
      </c>
      <c r="W11" s="178">
        <v>432251.64579390001</v>
      </c>
      <c r="X11" s="175"/>
      <c r="Y11" s="175"/>
    </row>
    <row r="12" spans="1:27" s="325" customFormat="1" ht="18.95" customHeight="1">
      <c r="A12" s="179" t="s">
        <v>405</v>
      </c>
      <c r="B12" s="178" t="s">
        <v>130</v>
      </c>
      <c r="C12" s="178">
        <v>223555.36858760001</v>
      </c>
      <c r="D12" s="178">
        <v>223555.36858760001</v>
      </c>
      <c r="E12" s="178" t="s">
        <v>130</v>
      </c>
      <c r="F12" s="178">
        <v>765840.38479399995</v>
      </c>
      <c r="G12" s="178" t="s">
        <v>130</v>
      </c>
      <c r="H12" s="178" t="s">
        <v>130</v>
      </c>
      <c r="I12" s="178">
        <v>364.10535119999997</v>
      </c>
      <c r="J12" s="178">
        <v>7385.5446392000003</v>
      </c>
      <c r="K12" s="178">
        <v>431171.70882200002</v>
      </c>
      <c r="L12" s="178">
        <v>1007.9174577</v>
      </c>
      <c r="M12" s="178" t="s">
        <v>130</v>
      </c>
      <c r="N12" s="178" t="s">
        <v>130</v>
      </c>
      <c r="O12" s="178">
        <v>5.9190388</v>
      </c>
      <c r="P12" s="178">
        <v>45.225817800000002</v>
      </c>
      <c r="Q12" s="178">
        <v>1059.0623143</v>
      </c>
      <c r="R12" s="178">
        <v>360</v>
      </c>
      <c r="S12" s="178" t="s">
        <v>130</v>
      </c>
      <c r="T12" s="178" t="s">
        <v>130</v>
      </c>
      <c r="U12" s="178" t="s">
        <v>130</v>
      </c>
      <c r="V12" s="178">
        <v>1364.2216269999999</v>
      </c>
      <c r="W12" s="178">
        <v>1431100.3961352999</v>
      </c>
      <c r="X12" s="175"/>
      <c r="Y12" s="175"/>
    </row>
    <row r="13" spans="1:27" s="326" customFormat="1" ht="18.95" customHeight="1">
      <c r="A13" s="179" t="s">
        <v>406</v>
      </c>
      <c r="B13" s="178" t="s">
        <v>130</v>
      </c>
      <c r="C13" s="178">
        <v>7097.8861009000002</v>
      </c>
      <c r="D13" s="178">
        <v>7097.8861009000002</v>
      </c>
      <c r="E13" s="178" t="s">
        <v>130</v>
      </c>
      <c r="F13" s="178">
        <v>1066780.9295955</v>
      </c>
      <c r="G13" s="178">
        <v>0.42178949999999998</v>
      </c>
      <c r="H13" s="178" t="s">
        <v>130</v>
      </c>
      <c r="I13" s="178">
        <v>83.920185799999999</v>
      </c>
      <c r="J13" s="178">
        <v>452.01696800000002</v>
      </c>
      <c r="K13" s="178">
        <v>77024.8742738</v>
      </c>
      <c r="L13" s="178">
        <v>67.218808300000006</v>
      </c>
      <c r="M13" s="178">
        <v>3</v>
      </c>
      <c r="N13" s="178" t="s">
        <v>130</v>
      </c>
      <c r="O13" s="178" t="s">
        <v>130</v>
      </c>
      <c r="P13" s="178" t="s">
        <v>130</v>
      </c>
      <c r="Q13" s="178">
        <v>70.218808300000006</v>
      </c>
      <c r="R13" s="178">
        <v>2389.1266934</v>
      </c>
      <c r="S13" s="178" t="s">
        <v>130</v>
      </c>
      <c r="T13" s="178" t="s">
        <v>130</v>
      </c>
      <c r="U13" s="178" t="s">
        <v>130</v>
      </c>
      <c r="V13" s="178">
        <v>225.50320350000001</v>
      </c>
      <c r="W13" s="178">
        <v>1154124.8976187001</v>
      </c>
      <c r="X13" s="175"/>
      <c r="Y13" s="175"/>
    </row>
    <row r="14" spans="1:27" s="326" customFormat="1" ht="18.95" customHeight="1">
      <c r="A14" s="179" t="s">
        <v>407</v>
      </c>
      <c r="B14" s="178" t="s">
        <v>130</v>
      </c>
      <c r="C14" s="178">
        <v>110903.55487579999</v>
      </c>
      <c r="D14" s="178">
        <v>110903.55487579999</v>
      </c>
      <c r="E14" s="178" t="s">
        <v>130</v>
      </c>
      <c r="F14" s="178">
        <v>1369046.7104924</v>
      </c>
      <c r="G14" s="178" t="s">
        <v>130</v>
      </c>
      <c r="H14" s="178" t="s">
        <v>130</v>
      </c>
      <c r="I14" s="178" t="s">
        <v>130</v>
      </c>
      <c r="J14" s="178" t="s">
        <v>130</v>
      </c>
      <c r="K14" s="178">
        <v>242428.8373672</v>
      </c>
      <c r="L14" s="178">
        <v>3487.5818927</v>
      </c>
      <c r="M14" s="178" t="s">
        <v>130</v>
      </c>
      <c r="N14" s="178" t="s">
        <v>130</v>
      </c>
      <c r="O14" s="178" t="s">
        <v>130</v>
      </c>
      <c r="P14" s="178" t="s">
        <v>130</v>
      </c>
      <c r="Q14" s="178">
        <v>3487.5818927</v>
      </c>
      <c r="R14" s="178">
        <v>227.36318069999999</v>
      </c>
      <c r="S14" s="178" t="s">
        <v>130</v>
      </c>
      <c r="T14" s="178" t="s">
        <v>130</v>
      </c>
      <c r="U14" s="178" t="s">
        <v>130</v>
      </c>
      <c r="V14" s="178">
        <v>26.478379400000001</v>
      </c>
      <c r="W14" s="178">
        <v>1726120.5261881999</v>
      </c>
      <c r="X14" s="175"/>
      <c r="Y14" s="175"/>
    </row>
    <row r="15" spans="1:27" s="326" customFormat="1" ht="18.95" customHeight="1">
      <c r="A15" s="179" t="s">
        <v>408</v>
      </c>
      <c r="B15" s="178" t="s">
        <v>130</v>
      </c>
      <c r="C15" s="178">
        <v>8282.0002593999998</v>
      </c>
      <c r="D15" s="178">
        <v>8282.0002593999998</v>
      </c>
      <c r="E15" s="178" t="s">
        <v>130</v>
      </c>
      <c r="F15" s="178">
        <v>467227.52071529999</v>
      </c>
      <c r="G15" s="178" t="s">
        <v>130</v>
      </c>
      <c r="H15" s="178" t="s">
        <v>130</v>
      </c>
      <c r="I15" s="178" t="s">
        <v>130</v>
      </c>
      <c r="J15" s="178">
        <v>0.33855479999999999</v>
      </c>
      <c r="K15" s="178">
        <v>137751.53612100001</v>
      </c>
      <c r="L15" s="178">
        <v>2211.8125015000001</v>
      </c>
      <c r="M15" s="178" t="s">
        <v>130</v>
      </c>
      <c r="N15" s="178" t="s">
        <v>130</v>
      </c>
      <c r="O15" s="178" t="s">
        <v>130</v>
      </c>
      <c r="P15" s="178" t="s">
        <v>130</v>
      </c>
      <c r="Q15" s="178">
        <v>2211.8125015000001</v>
      </c>
      <c r="R15" s="178">
        <v>1.907E-4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>
        <v>615473.20834270003</v>
      </c>
      <c r="X15" s="175"/>
      <c r="Y15" s="175"/>
    </row>
    <row r="16" spans="1:27" s="326" customFormat="1" ht="18.95" customHeight="1">
      <c r="A16" s="179" t="s">
        <v>409</v>
      </c>
      <c r="B16" s="178" t="s">
        <v>130</v>
      </c>
      <c r="C16" s="178">
        <v>81679.020951300001</v>
      </c>
      <c r="D16" s="178">
        <v>81679.020951300001</v>
      </c>
      <c r="E16" s="178" t="s">
        <v>130</v>
      </c>
      <c r="F16" s="178">
        <v>5331732.1420625001</v>
      </c>
      <c r="G16" s="178" t="s">
        <v>130</v>
      </c>
      <c r="H16" s="178" t="s">
        <v>130</v>
      </c>
      <c r="I16" s="178">
        <v>4945.1686534999999</v>
      </c>
      <c r="J16" s="178">
        <v>5763.1138608000001</v>
      </c>
      <c r="K16" s="178">
        <v>1690860.4685195</v>
      </c>
      <c r="L16" s="178">
        <v>27834.488946400001</v>
      </c>
      <c r="M16" s="178">
        <v>17.549455200000001</v>
      </c>
      <c r="N16" s="178">
        <v>120.21295189999999</v>
      </c>
      <c r="O16" s="178">
        <v>51.655003399999998</v>
      </c>
      <c r="P16" s="178">
        <v>16.5041005</v>
      </c>
      <c r="Q16" s="178">
        <v>28040.410457399998</v>
      </c>
      <c r="R16" s="178">
        <v>591.88813140000002</v>
      </c>
      <c r="S16" s="178" t="s">
        <v>130</v>
      </c>
      <c r="T16" s="178" t="s">
        <v>130</v>
      </c>
      <c r="U16" s="178" t="s">
        <v>130</v>
      </c>
      <c r="V16" s="178">
        <v>2.1062726000000001</v>
      </c>
      <c r="W16" s="178">
        <v>7143614.3189089997</v>
      </c>
      <c r="X16" s="175"/>
      <c r="Y16" s="175"/>
    </row>
    <row r="17" spans="1:26" s="326" customFormat="1" ht="18.95" customHeight="1">
      <c r="A17" s="179" t="s">
        <v>410</v>
      </c>
      <c r="B17" s="178" t="s">
        <v>130</v>
      </c>
      <c r="C17" s="178">
        <v>1292.7536302000001</v>
      </c>
      <c r="D17" s="178">
        <v>1292.7536302000001</v>
      </c>
      <c r="E17" s="178" t="s">
        <v>130</v>
      </c>
      <c r="F17" s="178">
        <v>297995.18224579998</v>
      </c>
      <c r="G17" s="178" t="s">
        <v>130</v>
      </c>
      <c r="H17" s="178" t="s">
        <v>130</v>
      </c>
      <c r="I17" s="178">
        <v>457.04685269999999</v>
      </c>
      <c r="J17" s="178" t="s">
        <v>130</v>
      </c>
      <c r="K17" s="178">
        <v>595545.74323310005</v>
      </c>
      <c r="L17" s="178">
        <v>6789.6836905999999</v>
      </c>
      <c r="M17" s="178" t="s">
        <v>130</v>
      </c>
      <c r="N17" s="178" t="s">
        <v>130</v>
      </c>
      <c r="O17" s="178" t="s">
        <v>130</v>
      </c>
      <c r="P17" s="178" t="s">
        <v>130</v>
      </c>
      <c r="Q17" s="178">
        <v>6789.6836905999999</v>
      </c>
      <c r="R17" s="178">
        <v>1.2970000000000001E-4</v>
      </c>
      <c r="S17" s="178" t="s">
        <v>130</v>
      </c>
      <c r="T17" s="178">
        <v>8.3519701000000008</v>
      </c>
      <c r="U17" s="178" t="s">
        <v>130</v>
      </c>
      <c r="V17" s="178" t="s">
        <v>130</v>
      </c>
      <c r="W17" s="178">
        <v>902088.76175219996</v>
      </c>
      <c r="X17" s="175"/>
      <c r="Y17" s="175"/>
    </row>
    <row r="18" spans="1:26" s="326" customFormat="1" ht="18.95" customHeight="1">
      <c r="A18" s="179" t="s">
        <v>411</v>
      </c>
      <c r="B18" s="178" t="s">
        <v>130</v>
      </c>
      <c r="C18" s="178">
        <v>40821.076075700003</v>
      </c>
      <c r="D18" s="178">
        <v>40821.076075700003</v>
      </c>
      <c r="E18" s="178" t="s">
        <v>130</v>
      </c>
      <c r="F18" s="178">
        <v>826845.94837430003</v>
      </c>
      <c r="G18" s="178" t="s">
        <v>130</v>
      </c>
      <c r="H18" s="178" t="s">
        <v>130</v>
      </c>
      <c r="I18" s="178">
        <v>88.063112500000003</v>
      </c>
      <c r="J18" s="178">
        <v>7326.6027621000003</v>
      </c>
      <c r="K18" s="178">
        <v>1151400.4579292999</v>
      </c>
      <c r="L18" s="178">
        <v>34389.125402700003</v>
      </c>
      <c r="M18" s="178">
        <v>288.99000410000002</v>
      </c>
      <c r="N18" s="178" t="s">
        <v>130</v>
      </c>
      <c r="O18" s="178">
        <v>500</v>
      </c>
      <c r="P18" s="178">
        <v>1.5823199999999999</v>
      </c>
      <c r="Q18" s="178">
        <v>35179.697726800005</v>
      </c>
      <c r="R18" s="178">
        <v>281.6528361</v>
      </c>
      <c r="S18" s="178" t="s">
        <v>130</v>
      </c>
      <c r="T18" s="178">
        <v>3200.3908569</v>
      </c>
      <c r="U18" s="178" t="s">
        <v>130</v>
      </c>
      <c r="V18" s="178">
        <v>4.77876E-2</v>
      </c>
      <c r="W18" s="178">
        <v>2065143.9374613001</v>
      </c>
      <c r="X18" s="175"/>
      <c r="Y18" s="175"/>
    </row>
    <row r="19" spans="1:26" s="326" customFormat="1" ht="18.95" customHeight="1">
      <c r="A19" s="179" t="s">
        <v>412</v>
      </c>
      <c r="B19" s="178" t="s">
        <v>130</v>
      </c>
      <c r="C19" s="178">
        <v>15987.4580327</v>
      </c>
      <c r="D19" s="178">
        <v>15987.4580327</v>
      </c>
      <c r="E19" s="178" t="s">
        <v>130</v>
      </c>
      <c r="F19" s="178">
        <v>695870.99573620001</v>
      </c>
      <c r="G19" s="178" t="s">
        <v>130</v>
      </c>
      <c r="H19" s="178" t="s">
        <v>130</v>
      </c>
      <c r="I19" s="178" t="s">
        <v>130</v>
      </c>
      <c r="J19" s="178" t="s">
        <v>130</v>
      </c>
      <c r="K19" s="178">
        <v>320753.66923150001</v>
      </c>
      <c r="L19" s="178">
        <v>108279.206554</v>
      </c>
      <c r="M19" s="178">
        <v>15692.2621473</v>
      </c>
      <c r="N19" s="178">
        <v>2674.2070346999999</v>
      </c>
      <c r="O19" s="178">
        <v>755</v>
      </c>
      <c r="P19" s="178">
        <v>362</v>
      </c>
      <c r="Q19" s="178">
        <v>127762.675736</v>
      </c>
      <c r="R19" s="178">
        <v>26.9866843</v>
      </c>
      <c r="S19" s="178" t="s">
        <v>130</v>
      </c>
      <c r="T19" s="178" t="s">
        <v>130</v>
      </c>
      <c r="U19" s="178" t="s">
        <v>130</v>
      </c>
      <c r="V19" s="178" t="s">
        <v>130</v>
      </c>
      <c r="W19" s="178">
        <v>1160401.7854207</v>
      </c>
      <c r="X19" s="175"/>
      <c r="Y19" s="175"/>
    </row>
    <row r="20" spans="1:26" s="326" customFormat="1" ht="18.95" customHeight="1">
      <c r="A20" s="179" t="s">
        <v>413</v>
      </c>
      <c r="B20" s="178" t="s">
        <v>130</v>
      </c>
      <c r="C20" s="178">
        <v>46365.854200900001</v>
      </c>
      <c r="D20" s="178">
        <v>46365.854200900001</v>
      </c>
      <c r="E20" s="178" t="s">
        <v>130</v>
      </c>
      <c r="F20" s="178">
        <v>6033264.7791352998</v>
      </c>
      <c r="G20" s="178" t="s">
        <v>130</v>
      </c>
      <c r="H20" s="178" t="s">
        <v>130</v>
      </c>
      <c r="I20" s="178">
        <v>100.52932389999999</v>
      </c>
      <c r="J20" s="178">
        <v>6441.8261568999997</v>
      </c>
      <c r="K20" s="178">
        <v>631015.63393260003</v>
      </c>
      <c r="L20" s="178">
        <v>101598.18686620001</v>
      </c>
      <c r="M20" s="178">
        <v>16488.542168600001</v>
      </c>
      <c r="N20" s="178">
        <v>67009.129849999998</v>
      </c>
      <c r="O20" s="178">
        <v>639.14383910000004</v>
      </c>
      <c r="P20" s="178">
        <v>1416.7405471</v>
      </c>
      <c r="Q20" s="178">
        <v>187151.74327099998</v>
      </c>
      <c r="R20" s="178">
        <v>15038.1181552</v>
      </c>
      <c r="S20" s="178" t="s">
        <v>130</v>
      </c>
      <c r="T20" s="178">
        <v>1462.6985298</v>
      </c>
      <c r="U20" s="178" t="s">
        <v>130</v>
      </c>
      <c r="V20" s="178" t="s">
        <v>130</v>
      </c>
      <c r="W20" s="178">
        <v>6920841.1827055998</v>
      </c>
      <c r="X20" s="175"/>
      <c r="Y20" s="175"/>
    </row>
    <row r="21" spans="1:26" s="326" customFormat="1" ht="18.95" customHeight="1">
      <c r="A21" s="179" t="s">
        <v>414</v>
      </c>
      <c r="B21" s="178" t="s">
        <v>130</v>
      </c>
      <c r="C21" s="178" t="s">
        <v>130</v>
      </c>
      <c r="D21" s="178" t="s">
        <v>130</v>
      </c>
      <c r="E21" s="178" t="s">
        <v>130</v>
      </c>
      <c r="F21" s="178">
        <v>506834.58260010002</v>
      </c>
      <c r="G21" s="178" t="s">
        <v>130</v>
      </c>
      <c r="H21" s="178" t="s">
        <v>130</v>
      </c>
      <c r="I21" s="178">
        <v>4614.4128823000001</v>
      </c>
      <c r="J21" s="178">
        <v>1063.93019</v>
      </c>
      <c r="K21" s="178">
        <v>309534.7829546</v>
      </c>
      <c r="L21" s="178">
        <v>508.82148119999999</v>
      </c>
      <c r="M21" s="178">
        <v>55593.955455399999</v>
      </c>
      <c r="N21" s="178">
        <v>16079.0414353</v>
      </c>
      <c r="O21" s="178">
        <v>6954.4037973000004</v>
      </c>
      <c r="P21" s="178">
        <v>2038.4243624999999</v>
      </c>
      <c r="Q21" s="178">
        <v>81174.646531699982</v>
      </c>
      <c r="R21" s="178">
        <v>8255.1466579999997</v>
      </c>
      <c r="S21" s="178" t="s">
        <v>130</v>
      </c>
      <c r="T21" s="178" t="s">
        <v>130</v>
      </c>
      <c r="U21" s="178" t="s">
        <v>130</v>
      </c>
      <c r="V21" s="178">
        <v>14.199921399999999</v>
      </c>
      <c r="W21" s="178">
        <v>911491.70173809992</v>
      </c>
      <c r="X21" s="175"/>
      <c r="Y21" s="175"/>
    </row>
    <row r="22" spans="1:26" s="326" customFormat="1" ht="18.95" customHeight="1">
      <c r="A22" s="179" t="s">
        <v>415</v>
      </c>
      <c r="B22" s="178" t="s">
        <v>130</v>
      </c>
      <c r="C22" s="178">
        <v>35490.982414600003</v>
      </c>
      <c r="D22" s="178">
        <v>35490.982414600003</v>
      </c>
      <c r="E22" s="178" t="s">
        <v>130</v>
      </c>
      <c r="F22" s="178">
        <v>671104.72571689996</v>
      </c>
      <c r="G22" s="178" t="s">
        <v>130</v>
      </c>
      <c r="H22" s="178" t="s">
        <v>130</v>
      </c>
      <c r="I22" s="178">
        <v>1933.5827045000001</v>
      </c>
      <c r="J22" s="178">
        <v>4444.4144145999999</v>
      </c>
      <c r="K22" s="178">
        <v>284813.00211619999</v>
      </c>
      <c r="L22" s="178">
        <v>30929.344784699999</v>
      </c>
      <c r="M22" s="178">
        <v>22072.995891899998</v>
      </c>
      <c r="N22" s="178">
        <v>49914.633861000002</v>
      </c>
      <c r="O22" s="178">
        <v>672.71894780000002</v>
      </c>
      <c r="P22" s="178">
        <v>4440.3162683999999</v>
      </c>
      <c r="Q22" s="178">
        <v>108030.0097538</v>
      </c>
      <c r="R22" s="178">
        <v>15599.3729203</v>
      </c>
      <c r="S22" s="178" t="s">
        <v>130</v>
      </c>
      <c r="T22" s="178">
        <v>1.7160100000000001E-2</v>
      </c>
      <c r="U22" s="178" t="s">
        <v>130</v>
      </c>
      <c r="V22" s="178" t="s">
        <v>130</v>
      </c>
      <c r="W22" s="178">
        <v>1121416.107201</v>
      </c>
      <c r="X22" s="175"/>
      <c r="Y22" s="175"/>
    </row>
    <row r="23" spans="1:26" s="326" customFormat="1" ht="18.95" customHeight="1">
      <c r="A23" s="179" t="s">
        <v>416</v>
      </c>
      <c r="B23" s="178" t="s">
        <v>130</v>
      </c>
      <c r="C23" s="178">
        <v>6515.6436426</v>
      </c>
      <c r="D23" s="178">
        <v>6515.6436426</v>
      </c>
      <c r="E23" s="178" t="s">
        <v>130</v>
      </c>
      <c r="F23" s="178">
        <v>75679.417974199998</v>
      </c>
      <c r="G23" s="178" t="s">
        <v>130</v>
      </c>
      <c r="H23" s="178" t="s">
        <v>130</v>
      </c>
      <c r="I23" s="178">
        <v>15.570001700000001</v>
      </c>
      <c r="J23" s="178" t="s">
        <v>130</v>
      </c>
      <c r="K23" s="178">
        <v>16357.1312051</v>
      </c>
      <c r="L23" s="178">
        <v>118090.75770849999</v>
      </c>
      <c r="M23" s="178">
        <v>265059.55367150001</v>
      </c>
      <c r="N23" s="178">
        <v>60722.947917700003</v>
      </c>
      <c r="O23" s="178">
        <v>702.2024821</v>
      </c>
      <c r="P23" s="178">
        <v>505.7723039</v>
      </c>
      <c r="Q23" s="178">
        <v>445081.23408369994</v>
      </c>
      <c r="R23" s="178">
        <v>871.91205820000005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>
        <v>544520.90896549996</v>
      </c>
      <c r="X23" s="175"/>
      <c r="Y23" s="175"/>
    </row>
    <row r="24" spans="1:26" s="326" customFormat="1" ht="18.95" customHeight="1">
      <c r="A24" s="179" t="s">
        <v>417</v>
      </c>
      <c r="B24" s="178" t="s">
        <v>130</v>
      </c>
      <c r="C24" s="178">
        <v>219577.9210377</v>
      </c>
      <c r="D24" s="178">
        <v>219577.9210377</v>
      </c>
      <c r="E24" s="178" t="s">
        <v>130</v>
      </c>
      <c r="F24" s="178">
        <v>182796.6690158</v>
      </c>
      <c r="G24" s="178" t="s">
        <v>130</v>
      </c>
      <c r="H24" s="178" t="s">
        <v>130</v>
      </c>
      <c r="I24" s="178">
        <v>10774.751946</v>
      </c>
      <c r="J24" s="178">
        <v>72.418258300000005</v>
      </c>
      <c r="K24" s="178">
        <v>217148.34364129999</v>
      </c>
      <c r="L24" s="178">
        <v>223126.33656530001</v>
      </c>
      <c r="M24" s="178">
        <v>85260.620951200006</v>
      </c>
      <c r="N24" s="178">
        <v>403774.51602450002</v>
      </c>
      <c r="O24" s="178">
        <v>13850.682410699999</v>
      </c>
      <c r="P24" s="178">
        <v>8887.3553460999992</v>
      </c>
      <c r="Q24" s="178">
        <v>734899.51129780011</v>
      </c>
      <c r="R24" s="178">
        <v>42703.692613300002</v>
      </c>
      <c r="S24" s="178" t="s">
        <v>130</v>
      </c>
      <c r="T24" s="178">
        <v>31.1</v>
      </c>
      <c r="U24" s="178" t="s">
        <v>130</v>
      </c>
      <c r="V24" s="178" t="s">
        <v>130</v>
      </c>
      <c r="W24" s="178">
        <v>1408004.4078102</v>
      </c>
      <c r="X24" s="175"/>
      <c r="Y24" s="175"/>
    </row>
    <row r="25" spans="1:26" s="328" customFormat="1" ht="18.95" customHeight="1">
      <c r="A25" s="179" t="s">
        <v>418</v>
      </c>
      <c r="B25" s="178" t="s">
        <v>130</v>
      </c>
      <c r="C25" s="178">
        <v>24476.443414599999</v>
      </c>
      <c r="D25" s="178">
        <v>24476.443414599999</v>
      </c>
      <c r="E25" s="178" t="s">
        <v>130</v>
      </c>
      <c r="F25" s="178">
        <v>1610.2732172999999</v>
      </c>
      <c r="G25" s="178" t="s">
        <v>130</v>
      </c>
      <c r="H25" s="178" t="s">
        <v>130</v>
      </c>
      <c r="I25" s="178">
        <v>15.0427503</v>
      </c>
      <c r="J25" s="178">
        <v>1055.69</v>
      </c>
      <c r="K25" s="178">
        <v>5901.3119307999996</v>
      </c>
      <c r="L25" s="178">
        <v>84130.356452099993</v>
      </c>
      <c r="M25" s="178">
        <v>4961.3235785999996</v>
      </c>
      <c r="N25" s="178">
        <v>15485.463205800001</v>
      </c>
      <c r="O25" s="178">
        <v>1040.9457046</v>
      </c>
      <c r="P25" s="178">
        <v>1478.3830207000001</v>
      </c>
      <c r="Q25" s="178">
        <v>107096.47196179999</v>
      </c>
      <c r="R25" s="178">
        <v>4024.7347616000002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>
        <v>144179.96803640001</v>
      </c>
      <c r="X25" s="175"/>
      <c r="Y25" s="175"/>
      <c r="Z25" s="327"/>
    </row>
    <row r="26" spans="1:26" s="328" customFormat="1" ht="18.95" customHeight="1">
      <c r="A26" s="179" t="s">
        <v>419</v>
      </c>
      <c r="B26" s="178" t="s">
        <v>130</v>
      </c>
      <c r="C26" s="178">
        <v>41600.760106599999</v>
      </c>
      <c r="D26" s="178">
        <v>41600.760106599999</v>
      </c>
      <c r="E26" s="178" t="s">
        <v>130</v>
      </c>
      <c r="F26" s="178">
        <v>90101.773749800006</v>
      </c>
      <c r="G26" s="178" t="s">
        <v>130</v>
      </c>
      <c r="H26" s="178" t="s">
        <v>130</v>
      </c>
      <c r="I26" s="178">
        <v>73.898300000000006</v>
      </c>
      <c r="J26" s="178" t="s">
        <v>130</v>
      </c>
      <c r="K26" s="178">
        <v>121993.94389949999</v>
      </c>
      <c r="L26" s="178">
        <v>357754.99838040001</v>
      </c>
      <c r="M26" s="178">
        <v>314625.80161939998</v>
      </c>
      <c r="N26" s="178">
        <v>382421.84668790002</v>
      </c>
      <c r="O26" s="178">
        <v>27621.6921052</v>
      </c>
      <c r="P26" s="178">
        <v>33854.323209200003</v>
      </c>
      <c r="Q26" s="178">
        <v>1116278.6620020999</v>
      </c>
      <c r="R26" s="178">
        <v>32589.708465899999</v>
      </c>
      <c r="S26" s="178" t="s">
        <v>130</v>
      </c>
      <c r="T26" s="178">
        <v>3175.1327563</v>
      </c>
      <c r="U26" s="178" t="s">
        <v>130</v>
      </c>
      <c r="V26" s="178">
        <v>1685.8993835000001</v>
      </c>
      <c r="W26" s="178">
        <v>1407499.7786637</v>
      </c>
      <c r="X26" s="175"/>
      <c r="Y26" s="175"/>
      <c r="Z26" s="327"/>
    </row>
    <row r="27" spans="1:26" s="328" customFormat="1" ht="18.95" customHeight="1">
      <c r="A27" s="179" t="s">
        <v>420</v>
      </c>
      <c r="B27" s="178" t="s">
        <v>130</v>
      </c>
      <c r="C27" s="178">
        <v>302.58478000000002</v>
      </c>
      <c r="D27" s="178">
        <v>302.58478000000002</v>
      </c>
      <c r="E27" s="178" t="s">
        <v>130</v>
      </c>
      <c r="F27" s="178">
        <v>300.6124317</v>
      </c>
      <c r="G27" s="178" t="s">
        <v>130</v>
      </c>
      <c r="H27" s="178">
        <v>29.064729199999999</v>
      </c>
      <c r="I27" s="178">
        <v>22.262337899999999</v>
      </c>
      <c r="J27" s="178" t="s">
        <v>130</v>
      </c>
      <c r="K27" s="178">
        <v>18720.2992806</v>
      </c>
      <c r="L27" s="178">
        <v>125.435721</v>
      </c>
      <c r="M27" s="178">
        <v>13509.924156900001</v>
      </c>
      <c r="N27" s="178">
        <v>100842.08931720001</v>
      </c>
      <c r="O27" s="178">
        <v>186.78589460000001</v>
      </c>
      <c r="P27" s="178">
        <v>442.50502760000001</v>
      </c>
      <c r="Q27" s="178">
        <v>115106.74011730001</v>
      </c>
      <c r="R27" s="178">
        <v>10611.246118900001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145092.80979559998</v>
      </c>
      <c r="X27" s="175"/>
      <c r="Y27" s="175"/>
      <c r="Z27" s="327"/>
    </row>
    <row r="28" spans="1:26" s="328" customFormat="1" ht="18.95" customHeight="1">
      <c r="A28" s="179" t="s">
        <v>421</v>
      </c>
      <c r="B28" s="178" t="s">
        <v>130</v>
      </c>
      <c r="C28" s="178">
        <v>401692.5674224</v>
      </c>
      <c r="D28" s="178">
        <v>401692.5674224</v>
      </c>
      <c r="E28" s="178" t="s">
        <v>130</v>
      </c>
      <c r="F28" s="178">
        <v>115159.9154447</v>
      </c>
      <c r="G28" s="178" t="s">
        <v>130</v>
      </c>
      <c r="H28" s="178">
        <v>35.1311885</v>
      </c>
      <c r="I28" s="178">
        <v>7644.7497161000001</v>
      </c>
      <c r="J28" s="178" t="s">
        <v>130</v>
      </c>
      <c r="K28" s="178">
        <v>187840.13473019999</v>
      </c>
      <c r="L28" s="178">
        <v>554989.753379</v>
      </c>
      <c r="M28" s="178">
        <v>121971.057953</v>
      </c>
      <c r="N28" s="178">
        <v>199667.93410859999</v>
      </c>
      <c r="O28" s="178">
        <v>5937.3159065999998</v>
      </c>
      <c r="P28" s="178">
        <v>19959.141558300002</v>
      </c>
      <c r="Q28" s="178">
        <v>902525.20290549996</v>
      </c>
      <c r="R28" s="178">
        <v>116435.0052457</v>
      </c>
      <c r="S28" s="178" t="s">
        <v>130</v>
      </c>
      <c r="T28" s="178">
        <v>4.8257500000000002</v>
      </c>
      <c r="U28" s="178" t="s">
        <v>130</v>
      </c>
      <c r="V28" s="178">
        <v>5.2495039999999999</v>
      </c>
      <c r="W28" s="178">
        <v>1731342.7819071</v>
      </c>
      <c r="X28" s="175"/>
      <c r="Y28" s="175"/>
      <c r="Z28" s="327"/>
    </row>
    <row r="29" spans="1:26" s="328" customFormat="1" ht="18.95" customHeight="1">
      <c r="A29" s="179" t="s">
        <v>422</v>
      </c>
      <c r="B29" s="178" t="s">
        <v>130</v>
      </c>
      <c r="C29" s="178">
        <v>252257.80058380001</v>
      </c>
      <c r="D29" s="178">
        <v>252257.80058380001</v>
      </c>
      <c r="E29" s="178" t="s">
        <v>130</v>
      </c>
      <c r="F29" s="178">
        <v>2921.9117159000002</v>
      </c>
      <c r="G29" s="178" t="s">
        <v>130</v>
      </c>
      <c r="H29" s="178" t="s">
        <v>130</v>
      </c>
      <c r="I29" s="178">
        <v>1482.5849109999999</v>
      </c>
      <c r="J29" s="178" t="s">
        <v>130</v>
      </c>
      <c r="K29" s="178">
        <v>6209.1308718999999</v>
      </c>
      <c r="L29" s="178">
        <v>8715.0319927</v>
      </c>
      <c r="M29" s="178">
        <v>13921.503325199999</v>
      </c>
      <c r="N29" s="178">
        <v>37182.755591399997</v>
      </c>
      <c r="O29" s="178">
        <v>3621.7483705999998</v>
      </c>
      <c r="P29" s="178">
        <v>2166.4680721999998</v>
      </c>
      <c r="Q29" s="178">
        <v>65607.507352100001</v>
      </c>
      <c r="R29" s="178">
        <v>28158.4068854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356637.3423201</v>
      </c>
      <c r="X29" s="175"/>
      <c r="Y29" s="175"/>
      <c r="Z29" s="327"/>
    </row>
    <row r="30" spans="1:26" s="328" customFormat="1" ht="18.95" customHeight="1">
      <c r="A30" s="179" t="s">
        <v>423</v>
      </c>
      <c r="B30" s="178" t="s">
        <v>130</v>
      </c>
      <c r="C30" s="178">
        <v>437320.34541850002</v>
      </c>
      <c r="D30" s="178">
        <v>437320.34541850002</v>
      </c>
      <c r="E30" s="178" t="s">
        <v>130</v>
      </c>
      <c r="F30" s="178">
        <v>13887.309042999999</v>
      </c>
      <c r="G30" s="178" t="s">
        <v>130</v>
      </c>
      <c r="H30" s="178" t="s">
        <v>130</v>
      </c>
      <c r="I30" s="178">
        <v>12.668279999999999</v>
      </c>
      <c r="J30" s="178" t="s">
        <v>130</v>
      </c>
      <c r="K30" s="178">
        <v>191754.67011939999</v>
      </c>
      <c r="L30" s="178">
        <v>88044.600259400002</v>
      </c>
      <c r="M30" s="178">
        <v>33498.507959199997</v>
      </c>
      <c r="N30" s="178">
        <v>161066.86543480001</v>
      </c>
      <c r="O30" s="178">
        <v>5171.3580844999997</v>
      </c>
      <c r="P30" s="178">
        <v>111590.84853639999</v>
      </c>
      <c r="Q30" s="178">
        <v>399372.18027430004</v>
      </c>
      <c r="R30" s="178">
        <v>110306.038634</v>
      </c>
      <c r="S30" s="178" t="s">
        <v>130</v>
      </c>
      <c r="T30" s="178">
        <v>16.444091700000001</v>
      </c>
      <c r="U30" s="178" t="s">
        <v>130</v>
      </c>
      <c r="V30" s="178" t="s">
        <v>130</v>
      </c>
      <c r="W30" s="178">
        <v>1152669.6558608999</v>
      </c>
      <c r="X30" s="175"/>
      <c r="Y30" s="175"/>
      <c r="Z30" s="327"/>
    </row>
    <row r="31" spans="1:26" s="328" customFormat="1" ht="18.95" customHeight="1">
      <c r="A31" s="179" t="s">
        <v>424</v>
      </c>
      <c r="B31" s="178" t="s">
        <v>130</v>
      </c>
      <c r="C31" s="178">
        <v>10285.2233987</v>
      </c>
      <c r="D31" s="178">
        <v>10285.2233987</v>
      </c>
      <c r="E31" s="178" t="s">
        <v>130</v>
      </c>
      <c r="F31" s="178">
        <v>48941.027159099998</v>
      </c>
      <c r="G31" s="178" t="s">
        <v>130</v>
      </c>
      <c r="H31" s="178" t="s">
        <v>130</v>
      </c>
      <c r="I31" s="178">
        <v>806.51595999999995</v>
      </c>
      <c r="J31" s="178" t="s">
        <v>130</v>
      </c>
      <c r="K31" s="178">
        <v>50842.669312600003</v>
      </c>
      <c r="L31" s="178">
        <v>213455.4727827</v>
      </c>
      <c r="M31" s="178">
        <v>71461.773946500005</v>
      </c>
      <c r="N31" s="178">
        <v>530027.70294490003</v>
      </c>
      <c r="O31" s="178">
        <v>55917.0592034</v>
      </c>
      <c r="P31" s="178">
        <v>145483.5353515</v>
      </c>
      <c r="Q31" s="178">
        <v>1016345.5442290001</v>
      </c>
      <c r="R31" s="178">
        <v>93177.405253399993</v>
      </c>
      <c r="S31" s="178" t="s">
        <v>130</v>
      </c>
      <c r="T31" s="178">
        <v>6.6224008999999997</v>
      </c>
      <c r="U31" s="178" t="s">
        <v>130</v>
      </c>
      <c r="V31" s="178">
        <v>220.27049729999999</v>
      </c>
      <c r="W31" s="178">
        <v>1220625.2782110004</v>
      </c>
      <c r="X31" s="175"/>
      <c r="Y31" s="175"/>
      <c r="Z31" s="327"/>
    </row>
    <row r="32" spans="1:26" s="328" customFormat="1">
      <c r="A32" s="180" t="s">
        <v>425</v>
      </c>
      <c r="B32" s="178" t="s">
        <v>130</v>
      </c>
      <c r="C32" s="178">
        <v>66907.1476368</v>
      </c>
      <c r="D32" s="178">
        <v>66907.1476368</v>
      </c>
      <c r="E32" s="178" t="s">
        <v>130</v>
      </c>
      <c r="F32" s="178">
        <v>43316.890275400001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>
        <v>312722.21092600003</v>
      </c>
      <c r="L32" s="178">
        <v>2087165.2648193</v>
      </c>
      <c r="M32" s="178">
        <v>552429.01749320002</v>
      </c>
      <c r="N32" s="178">
        <v>2520836.1591984001</v>
      </c>
      <c r="O32" s="178">
        <v>77542.955937100007</v>
      </c>
      <c r="P32" s="178">
        <v>273072.56729149999</v>
      </c>
      <c r="Q32" s="178">
        <v>5511045.9647395005</v>
      </c>
      <c r="R32" s="178">
        <v>664661.61423319997</v>
      </c>
      <c r="S32" s="178" t="s">
        <v>130</v>
      </c>
      <c r="T32" s="178">
        <v>9183.8241969999999</v>
      </c>
      <c r="U32" s="178">
        <v>25730.164811800001</v>
      </c>
      <c r="V32" s="178">
        <v>11.025846400000001</v>
      </c>
      <c r="W32" s="178">
        <v>6633578.8426661007</v>
      </c>
      <c r="X32" s="259"/>
      <c r="Y32" s="259"/>
    </row>
    <row r="33" spans="1:26" s="328" customFormat="1">
      <c r="A33" s="180" t="s">
        <v>426</v>
      </c>
      <c r="B33" s="178" t="s">
        <v>130</v>
      </c>
      <c r="C33" s="178">
        <v>240787.00427810001</v>
      </c>
      <c r="D33" s="178">
        <v>240787.00427810001</v>
      </c>
      <c r="E33" s="178" t="s">
        <v>130</v>
      </c>
      <c r="F33" s="178">
        <v>20.007324400000002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>
        <v>118903.1038328</v>
      </c>
      <c r="L33" s="178">
        <v>1348187.6342833999</v>
      </c>
      <c r="M33" s="178">
        <v>348621.06699319999</v>
      </c>
      <c r="N33" s="178">
        <v>968329.21486059995</v>
      </c>
      <c r="O33" s="178">
        <v>25027.756421800001</v>
      </c>
      <c r="P33" s="178">
        <v>37251.0396664</v>
      </c>
      <c r="Q33" s="178">
        <v>2727416.7122253994</v>
      </c>
      <c r="R33" s="178">
        <v>201546.14901930001</v>
      </c>
      <c r="S33" s="178" t="s">
        <v>130</v>
      </c>
      <c r="T33" s="178">
        <v>46.066573900000002</v>
      </c>
      <c r="U33" s="178">
        <v>65777.263617599994</v>
      </c>
      <c r="V33" s="178">
        <v>914.15098639999997</v>
      </c>
      <c r="W33" s="178">
        <v>3355410.4578578994</v>
      </c>
      <c r="X33" s="329"/>
      <c r="Y33" s="259"/>
    </row>
    <row r="34" spans="1:26" s="328" customFormat="1">
      <c r="A34" s="180" t="s">
        <v>427</v>
      </c>
      <c r="B34" s="178" t="s">
        <v>130</v>
      </c>
      <c r="C34" s="178">
        <v>57662.630749199998</v>
      </c>
      <c r="D34" s="178">
        <v>57662.630749199998</v>
      </c>
      <c r="E34" s="178" t="s">
        <v>130</v>
      </c>
      <c r="F34" s="178">
        <v>4991.1022414999998</v>
      </c>
      <c r="G34" s="178" t="s">
        <v>130</v>
      </c>
      <c r="H34" s="178" t="s">
        <v>130</v>
      </c>
      <c r="I34" s="178" t="s">
        <v>130</v>
      </c>
      <c r="J34" s="178" t="s">
        <v>130</v>
      </c>
      <c r="K34" s="178">
        <v>572137.16772320005</v>
      </c>
      <c r="L34" s="178">
        <v>4109565.1888698</v>
      </c>
      <c r="M34" s="178">
        <v>1732608.6975038</v>
      </c>
      <c r="N34" s="178">
        <v>2179879.0061764</v>
      </c>
      <c r="O34" s="178">
        <v>27491.426283600002</v>
      </c>
      <c r="P34" s="178">
        <v>277061.67648869997</v>
      </c>
      <c r="Q34" s="178">
        <v>8326605.9953223001</v>
      </c>
      <c r="R34" s="178">
        <v>2348262.58121</v>
      </c>
      <c r="S34" s="178" t="s">
        <v>130</v>
      </c>
      <c r="T34" s="178">
        <v>19093.4803512</v>
      </c>
      <c r="U34" s="178">
        <v>2016.7606654000001</v>
      </c>
      <c r="V34" s="178" t="s">
        <v>130</v>
      </c>
      <c r="W34" s="178">
        <v>11330769.718262801</v>
      </c>
      <c r="X34" s="259"/>
      <c r="Y34" s="259"/>
    </row>
    <row r="35" spans="1:26" s="328" customFormat="1">
      <c r="A35" s="180" t="s">
        <v>428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>
        <v>147559.23839010001</v>
      </c>
      <c r="L35" s="178">
        <v>4029415.5450263</v>
      </c>
      <c r="M35" s="178">
        <v>516386.72955019999</v>
      </c>
      <c r="N35" s="178">
        <v>770134.20572029997</v>
      </c>
      <c r="O35" s="178">
        <v>119796.3503551</v>
      </c>
      <c r="P35" s="178">
        <v>65547.755086599995</v>
      </c>
      <c r="Q35" s="178">
        <v>5501280.5857384996</v>
      </c>
      <c r="R35" s="178">
        <v>124701.6966697</v>
      </c>
      <c r="S35" s="178" t="s">
        <v>130</v>
      </c>
      <c r="T35" s="178">
        <v>21.2848945</v>
      </c>
      <c r="U35" s="178" t="s">
        <v>130</v>
      </c>
      <c r="V35" s="178" t="s">
        <v>130</v>
      </c>
      <c r="W35" s="178">
        <v>5773562.8056927994</v>
      </c>
      <c r="X35" s="259"/>
      <c r="Y35" s="259"/>
    </row>
    <row r="36" spans="1:26" s="328" customFormat="1" ht="12.75" customHeight="1">
      <c r="A36" s="180" t="s">
        <v>429</v>
      </c>
      <c r="B36" s="178" t="s">
        <v>130</v>
      </c>
      <c r="C36" s="178">
        <v>55565.9907093</v>
      </c>
      <c r="D36" s="178">
        <v>55565.9907093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>
        <v>385341.72841510002</v>
      </c>
      <c r="L36" s="178">
        <v>3673364.9962877999</v>
      </c>
      <c r="M36" s="178">
        <v>1129146.9173591</v>
      </c>
      <c r="N36" s="178">
        <v>2150813.3564125001</v>
      </c>
      <c r="O36" s="178">
        <v>285626.33977670001</v>
      </c>
      <c r="P36" s="178">
        <v>2105935.4670964</v>
      </c>
      <c r="Q36" s="178">
        <v>9344887.076932501</v>
      </c>
      <c r="R36" s="178">
        <v>326793.11350159999</v>
      </c>
      <c r="S36" s="178" t="s">
        <v>130</v>
      </c>
      <c r="T36" s="178">
        <v>15829.5931714</v>
      </c>
      <c r="U36" s="178" t="s">
        <v>130</v>
      </c>
      <c r="V36" s="178">
        <v>9.5829240999999996</v>
      </c>
      <c r="W36" s="178">
        <v>10128427.085654</v>
      </c>
      <c r="X36" s="330"/>
      <c r="Y36" s="330"/>
    </row>
    <row r="37" spans="1:26" s="328" customFormat="1" ht="39.950000000000003" customHeight="1">
      <c r="A37" s="180" t="s">
        <v>430</v>
      </c>
      <c r="B37" s="178" t="s">
        <v>130</v>
      </c>
      <c r="C37" s="178">
        <v>838.39690099999996</v>
      </c>
      <c r="D37" s="178">
        <v>838.39690099999996</v>
      </c>
      <c r="E37" s="178" t="s">
        <v>130</v>
      </c>
      <c r="F37" s="178">
        <v>487.77594879999998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>
        <v>0.99537500000000001</v>
      </c>
      <c r="L37" s="178">
        <v>958820.25639430003</v>
      </c>
      <c r="M37" s="178">
        <v>646630.44442990003</v>
      </c>
      <c r="N37" s="178">
        <v>632908.93729779997</v>
      </c>
      <c r="O37" s="178">
        <v>129361.2051946</v>
      </c>
      <c r="P37" s="178">
        <v>521595.16688149999</v>
      </c>
      <c r="Q37" s="178">
        <v>2889316.0101981</v>
      </c>
      <c r="R37" s="178">
        <v>818877.45358980005</v>
      </c>
      <c r="S37" s="178" t="s">
        <v>130</v>
      </c>
      <c r="T37" s="178">
        <v>2587.6967734999998</v>
      </c>
      <c r="U37" s="178" t="s">
        <v>130</v>
      </c>
      <c r="V37" s="178" t="s">
        <v>130</v>
      </c>
      <c r="W37" s="178">
        <v>3712108.3287861999</v>
      </c>
      <c r="X37" s="330"/>
      <c r="Y37" s="330"/>
    </row>
    <row r="38" spans="1:26" s="328" customFormat="1">
      <c r="A38" s="181" t="s">
        <v>431</v>
      </c>
      <c r="B38" s="181" t="s">
        <v>130</v>
      </c>
      <c r="C38" s="181">
        <v>77332.0230209</v>
      </c>
      <c r="D38" s="181">
        <v>77332.0230209</v>
      </c>
      <c r="E38" s="181" t="s">
        <v>130</v>
      </c>
      <c r="F38" s="181" t="s">
        <v>130</v>
      </c>
      <c r="G38" s="181" t="s">
        <v>130</v>
      </c>
      <c r="H38" s="181" t="s">
        <v>130</v>
      </c>
      <c r="I38" s="181" t="s">
        <v>130</v>
      </c>
      <c r="J38" s="181" t="s">
        <v>130</v>
      </c>
      <c r="K38" s="181">
        <v>49163.233828600001</v>
      </c>
      <c r="L38" s="181">
        <v>2005662.8492804</v>
      </c>
      <c r="M38" s="181">
        <v>781851.62916600006</v>
      </c>
      <c r="N38" s="181">
        <v>1775147.2053741999</v>
      </c>
      <c r="O38" s="181">
        <v>10833.0530225</v>
      </c>
      <c r="P38" s="181">
        <v>501465.43832930003</v>
      </c>
      <c r="Q38" s="181">
        <v>5074960.1751723997</v>
      </c>
      <c r="R38" s="181">
        <v>720198.19773170003</v>
      </c>
      <c r="S38" s="181" t="s">
        <v>130</v>
      </c>
      <c r="T38" s="181">
        <v>1276.0958301000001</v>
      </c>
      <c r="U38" s="181" t="s">
        <v>130</v>
      </c>
      <c r="V38" s="181" t="s">
        <v>130</v>
      </c>
      <c r="W38" s="181">
        <v>5922929.7255836995</v>
      </c>
      <c r="X38" s="331"/>
      <c r="Y38" s="331"/>
    </row>
    <row r="39" spans="1:26" s="328" customFormat="1" ht="18.2" customHeight="1">
      <c r="A39" s="182"/>
      <c r="B39" s="182"/>
      <c r="C39" s="182"/>
      <c r="D39" s="182"/>
      <c r="E39" s="182"/>
      <c r="F39" s="182"/>
      <c r="G39" s="182"/>
      <c r="H39" s="182"/>
      <c r="I39" s="182"/>
      <c r="J39" s="164"/>
      <c r="K39" s="165"/>
      <c r="L39" s="166" t="s">
        <v>233</v>
      </c>
      <c r="M39" s="167" t="s">
        <v>397</v>
      </c>
      <c r="N39" s="164"/>
      <c r="O39" s="164"/>
      <c r="P39" s="182"/>
      <c r="Q39" s="182"/>
      <c r="R39" s="182"/>
      <c r="S39" s="182"/>
      <c r="T39" s="182"/>
      <c r="U39" s="1020" t="s">
        <v>473</v>
      </c>
      <c r="V39" s="1020"/>
      <c r="W39" s="1020"/>
      <c r="X39" s="187"/>
      <c r="Y39" s="187"/>
      <c r="Z39" s="327"/>
    </row>
    <row r="40" spans="1:26" s="328" customFormat="1" ht="18.2" customHeight="1">
      <c r="A40" s="172"/>
      <c r="B40" s="183"/>
      <c r="C40" s="183"/>
      <c r="D40" s="183"/>
      <c r="E40" s="183"/>
      <c r="F40" s="183"/>
      <c r="G40" s="183"/>
      <c r="H40" s="183"/>
      <c r="I40" s="183"/>
      <c r="J40" s="165"/>
      <c r="K40" s="165"/>
      <c r="L40" s="166" t="s">
        <v>389</v>
      </c>
      <c r="M40" s="167" t="s">
        <v>390</v>
      </c>
      <c r="N40" s="164"/>
      <c r="O40" s="164"/>
      <c r="P40" s="183"/>
      <c r="Q40" s="183"/>
      <c r="R40" s="183"/>
      <c r="S40" s="183"/>
      <c r="T40" s="183"/>
      <c r="U40" s="183"/>
      <c r="V40" s="183"/>
      <c r="W40" s="163"/>
      <c r="X40" s="187"/>
      <c r="Y40" s="187"/>
      <c r="Z40" s="327"/>
    </row>
    <row r="41" spans="1:26" s="328" customFormat="1" ht="18.2" customHeight="1">
      <c r="A41" s="172"/>
      <c r="B41" s="182"/>
      <c r="C41" s="182"/>
      <c r="D41" s="182"/>
      <c r="E41" s="182"/>
      <c r="F41" s="182"/>
      <c r="G41" s="182"/>
      <c r="H41" s="182"/>
      <c r="I41" s="182"/>
      <c r="J41" s="165"/>
      <c r="K41" s="165"/>
      <c r="L41" s="169" t="s">
        <v>238</v>
      </c>
      <c r="M41" s="170" t="s">
        <v>239</v>
      </c>
      <c r="N41" s="171"/>
      <c r="O41" s="171"/>
      <c r="P41" s="184"/>
      <c r="Q41" s="184"/>
      <c r="R41" s="184"/>
      <c r="S41" s="184"/>
      <c r="T41" s="163"/>
      <c r="U41" s="163"/>
      <c r="V41" s="163"/>
      <c r="W41" s="163"/>
      <c r="X41" s="187"/>
      <c r="Y41" s="187"/>
      <c r="Z41" s="327"/>
    </row>
    <row r="42" spans="1:26" s="328" customFormat="1" ht="18.2" customHeight="1">
      <c r="A42" s="172"/>
      <c r="B42" s="185"/>
      <c r="C42" s="185"/>
      <c r="D42" s="185"/>
      <c r="E42" s="185"/>
      <c r="F42" s="185"/>
      <c r="G42" s="185"/>
      <c r="H42" s="185"/>
      <c r="I42" s="185"/>
      <c r="J42" s="185"/>
      <c r="K42" s="186"/>
      <c r="L42" s="184"/>
      <c r="M42" s="163"/>
      <c r="N42" s="184"/>
      <c r="O42" s="184"/>
      <c r="P42" s="184"/>
      <c r="Q42" s="184"/>
      <c r="R42" s="184"/>
      <c r="S42" s="184"/>
      <c r="T42" s="1020" t="s">
        <v>4</v>
      </c>
      <c r="U42" s="1020"/>
      <c r="V42" s="1020"/>
      <c r="W42" s="1020"/>
      <c r="X42" s="187"/>
      <c r="Y42" s="187"/>
      <c r="Z42" s="327"/>
    </row>
    <row r="43" spans="1:26" s="328" customFormat="1" ht="18.2" customHeight="1">
      <c r="A43" s="1021" t="s">
        <v>399</v>
      </c>
      <c r="B43" s="1023" t="s">
        <v>241</v>
      </c>
      <c r="C43" s="1024"/>
      <c r="D43" s="1024"/>
      <c r="E43" s="1025" t="s">
        <v>242</v>
      </c>
      <c r="F43" s="1025" t="s">
        <v>243</v>
      </c>
      <c r="G43" s="1025" t="s">
        <v>244</v>
      </c>
      <c r="H43" s="1027" t="s">
        <v>245</v>
      </c>
      <c r="I43" s="1027" t="s">
        <v>246</v>
      </c>
      <c r="J43" s="1027" t="s">
        <v>247</v>
      </c>
      <c r="K43" s="1021" t="s">
        <v>248</v>
      </c>
      <c r="L43" s="1023" t="s">
        <v>249</v>
      </c>
      <c r="M43" s="1029"/>
      <c r="N43" s="1024"/>
      <c r="O43" s="1024"/>
      <c r="P43" s="1024"/>
      <c r="Q43" s="1030"/>
      <c r="R43" s="1021" t="s">
        <v>250</v>
      </c>
      <c r="S43" s="1027" t="s">
        <v>251</v>
      </c>
      <c r="T43" s="1027" t="s">
        <v>252</v>
      </c>
      <c r="U43" s="1027" t="s">
        <v>253</v>
      </c>
      <c r="V43" s="1027" t="s">
        <v>254</v>
      </c>
      <c r="W43" s="1021" t="s">
        <v>400</v>
      </c>
      <c r="X43" s="187"/>
      <c r="Y43" s="187"/>
      <c r="Z43" s="327"/>
    </row>
    <row r="44" spans="1:26" s="328" customFormat="1" ht="46.5" customHeight="1">
      <c r="A44" s="1022"/>
      <c r="B44" s="321" t="s">
        <v>433</v>
      </c>
      <c r="C44" s="321" t="s">
        <v>257</v>
      </c>
      <c r="D44" s="324" t="s">
        <v>258</v>
      </c>
      <c r="E44" s="1025"/>
      <c r="F44" s="1025"/>
      <c r="G44" s="1025"/>
      <c r="H44" s="1028"/>
      <c r="I44" s="1028"/>
      <c r="J44" s="1028"/>
      <c r="K44" s="1026"/>
      <c r="L44" s="323" t="s">
        <v>434</v>
      </c>
      <c r="M44" s="323" t="s">
        <v>260</v>
      </c>
      <c r="N44" s="323" t="s">
        <v>261</v>
      </c>
      <c r="O44" s="323" t="s">
        <v>262</v>
      </c>
      <c r="P44" s="323" t="s">
        <v>263</v>
      </c>
      <c r="Q44" s="323" t="s">
        <v>264</v>
      </c>
      <c r="R44" s="1026"/>
      <c r="S44" s="1028"/>
      <c r="T44" s="1028"/>
      <c r="U44" s="1028"/>
      <c r="V44" s="1028"/>
      <c r="W44" s="1026"/>
      <c r="X44" s="187"/>
      <c r="Y44" s="187"/>
      <c r="Z44" s="327"/>
    </row>
    <row r="45" spans="1:26" s="328" customFormat="1" ht="18.2" customHeight="1">
      <c r="A45" s="322" t="s">
        <v>11</v>
      </c>
      <c r="B45" s="323" t="s">
        <v>12</v>
      </c>
      <c r="C45" s="323" t="s">
        <v>13</v>
      </c>
      <c r="D45" s="323" t="s">
        <v>66</v>
      </c>
      <c r="E45" s="323" t="s">
        <v>15</v>
      </c>
      <c r="F45" s="323" t="s">
        <v>67</v>
      </c>
      <c r="G45" s="323" t="s">
        <v>110</v>
      </c>
      <c r="H45" s="323" t="s">
        <v>111</v>
      </c>
      <c r="I45" s="323" t="s">
        <v>265</v>
      </c>
      <c r="J45" s="176" t="s">
        <v>266</v>
      </c>
      <c r="K45" s="323" t="s">
        <v>267</v>
      </c>
      <c r="L45" s="323" t="s">
        <v>268</v>
      </c>
      <c r="M45" s="323" t="s">
        <v>269</v>
      </c>
      <c r="N45" s="323" t="s">
        <v>270</v>
      </c>
      <c r="O45" s="323" t="s">
        <v>271</v>
      </c>
      <c r="P45" s="323" t="s">
        <v>272</v>
      </c>
      <c r="Q45" s="323" t="s">
        <v>273</v>
      </c>
      <c r="R45" s="323" t="s">
        <v>274</v>
      </c>
      <c r="S45" s="323" t="s">
        <v>401</v>
      </c>
      <c r="T45" s="323" t="s">
        <v>275</v>
      </c>
      <c r="U45" s="323" t="s">
        <v>276</v>
      </c>
      <c r="V45" s="176" t="s">
        <v>277</v>
      </c>
      <c r="W45" s="323" t="s">
        <v>279</v>
      </c>
      <c r="X45" s="187"/>
      <c r="Y45" s="187"/>
      <c r="Z45" s="327"/>
    </row>
    <row r="46" spans="1:26" s="328" customFormat="1" ht="18.2" customHeight="1">
      <c r="A46" s="188" t="s">
        <v>435</v>
      </c>
      <c r="B46" s="189" t="s">
        <v>130</v>
      </c>
      <c r="C46" s="189" t="s">
        <v>130</v>
      </c>
      <c r="D46" s="189" t="s">
        <v>130</v>
      </c>
      <c r="E46" s="189" t="s">
        <v>130</v>
      </c>
      <c r="F46" s="189" t="s">
        <v>130</v>
      </c>
      <c r="G46" s="189" t="s">
        <v>130</v>
      </c>
      <c r="H46" s="189" t="s">
        <v>130</v>
      </c>
      <c r="I46" s="189" t="s">
        <v>130</v>
      </c>
      <c r="J46" s="189" t="s">
        <v>130</v>
      </c>
      <c r="K46" s="189">
        <v>7031.3556202</v>
      </c>
      <c r="L46" s="189">
        <v>227939.74301519999</v>
      </c>
      <c r="M46" s="189">
        <v>127715.9301672</v>
      </c>
      <c r="N46" s="189">
        <v>100742.3633322</v>
      </c>
      <c r="O46" s="189">
        <v>775.79005299999994</v>
      </c>
      <c r="P46" s="189">
        <v>250401.10191619999</v>
      </c>
      <c r="Q46" s="189">
        <v>707574.92848379991</v>
      </c>
      <c r="R46" s="189">
        <v>86684.1996659</v>
      </c>
      <c r="S46" s="189" t="s">
        <v>130</v>
      </c>
      <c r="T46" s="189">
        <v>402.15776879999999</v>
      </c>
      <c r="U46" s="189" t="s">
        <v>130</v>
      </c>
      <c r="V46" s="189" t="s">
        <v>130</v>
      </c>
      <c r="W46" s="189">
        <v>801692.64153869997</v>
      </c>
      <c r="X46" s="187"/>
      <c r="Y46" s="187"/>
      <c r="Z46" s="327"/>
    </row>
    <row r="47" spans="1:26" s="328" customFormat="1" ht="18.2" customHeight="1">
      <c r="A47" s="188" t="s">
        <v>436</v>
      </c>
      <c r="B47" s="189" t="s">
        <v>130</v>
      </c>
      <c r="C47" s="189">
        <v>82161.103284900004</v>
      </c>
      <c r="D47" s="189">
        <v>82161.103284900004</v>
      </c>
      <c r="E47" s="189" t="s">
        <v>130</v>
      </c>
      <c r="F47" s="189">
        <v>602.24544379999998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>
        <v>257340.7500002</v>
      </c>
      <c r="L47" s="189">
        <v>596657.16964690003</v>
      </c>
      <c r="M47" s="189">
        <v>337270.28586250002</v>
      </c>
      <c r="N47" s="189">
        <v>171806.76141860001</v>
      </c>
      <c r="O47" s="189">
        <v>54044.0594365</v>
      </c>
      <c r="P47" s="189">
        <v>531558.99500410003</v>
      </c>
      <c r="Q47" s="189">
        <v>1691337.2713686002</v>
      </c>
      <c r="R47" s="189">
        <v>479387.7772294</v>
      </c>
      <c r="S47" s="189" t="s">
        <v>130</v>
      </c>
      <c r="T47" s="189">
        <v>13043.192562599999</v>
      </c>
      <c r="U47" s="189" t="s">
        <v>130</v>
      </c>
      <c r="V47" s="189">
        <v>11.9089098</v>
      </c>
      <c r="W47" s="189">
        <v>2523884.2487993003</v>
      </c>
      <c r="X47" s="187"/>
      <c r="Y47" s="187"/>
      <c r="Z47" s="327"/>
    </row>
    <row r="48" spans="1:26" s="328" customFormat="1" ht="18.2" customHeight="1">
      <c r="A48" s="188" t="s">
        <v>437</v>
      </c>
      <c r="B48" s="189" t="s">
        <v>130</v>
      </c>
      <c r="C48" s="189">
        <v>22419.376278700001</v>
      </c>
      <c r="D48" s="189">
        <v>22419.376278700001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>
        <v>14052.5523699</v>
      </c>
      <c r="L48" s="189">
        <v>79677.5493269</v>
      </c>
      <c r="M48" s="189">
        <v>45653.810424399999</v>
      </c>
      <c r="N48" s="189">
        <v>139762.24196099999</v>
      </c>
      <c r="O48" s="189">
        <v>64815.756667599999</v>
      </c>
      <c r="P48" s="189">
        <v>100287.6667591</v>
      </c>
      <c r="Q48" s="189">
        <v>430197.02513899998</v>
      </c>
      <c r="R48" s="189">
        <v>104907.239606</v>
      </c>
      <c r="S48" s="189" t="s">
        <v>130</v>
      </c>
      <c r="T48" s="189">
        <v>12.1300402</v>
      </c>
      <c r="U48" s="189" t="s">
        <v>130</v>
      </c>
      <c r="V48" s="189" t="s">
        <v>130</v>
      </c>
      <c r="W48" s="189">
        <v>571588.3234337999</v>
      </c>
      <c r="X48" s="187"/>
      <c r="Y48" s="187"/>
      <c r="Z48" s="327"/>
    </row>
    <row r="49" spans="1:26" s="328" customFormat="1" ht="18.2" customHeight="1">
      <c r="A49" s="188" t="s">
        <v>438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>
        <v>22644.399242899999</v>
      </c>
      <c r="L49" s="189">
        <v>96319.777168400004</v>
      </c>
      <c r="M49" s="189">
        <v>116794.8098876</v>
      </c>
      <c r="N49" s="189">
        <v>39082.609255399999</v>
      </c>
      <c r="O49" s="189">
        <v>4172.3479145000001</v>
      </c>
      <c r="P49" s="189">
        <v>167754.0665166</v>
      </c>
      <c r="Q49" s="189">
        <v>424123.61074249999</v>
      </c>
      <c r="R49" s="189">
        <v>217332.6557955</v>
      </c>
      <c r="S49" s="189" t="s">
        <v>130</v>
      </c>
      <c r="T49" s="189">
        <v>11.424993000000001</v>
      </c>
      <c r="U49" s="189" t="s">
        <v>130</v>
      </c>
      <c r="V49" s="189">
        <v>68.806678599999998</v>
      </c>
      <c r="W49" s="189">
        <v>664180.89745250007</v>
      </c>
      <c r="X49" s="187"/>
      <c r="Y49" s="187"/>
      <c r="Z49" s="327"/>
    </row>
    <row r="50" spans="1:26" s="328" customFormat="1" ht="18.2" customHeight="1">
      <c r="A50" s="188" t="s">
        <v>439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>
        <v>2556.5863453000002</v>
      </c>
      <c r="L50" s="189">
        <v>14879.8933284</v>
      </c>
      <c r="M50" s="189">
        <v>57.057000000000002</v>
      </c>
      <c r="N50" s="189">
        <v>8231.2880234000004</v>
      </c>
      <c r="O50" s="189" t="s">
        <v>130</v>
      </c>
      <c r="P50" s="189">
        <v>40061.652178700002</v>
      </c>
      <c r="Q50" s="189">
        <v>63229.890530500001</v>
      </c>
      <c r="R50" s="189">
        <v>62780.414988899996</v>
      </c>
      <c r="S50" s="189" t="s">
        <v>130</v>
      </c>
      <c r="T50" s="189">
        <v>10.751376799999999</v>
      </c>
      <c r="U50" s="189" t="s">
        <v>130</v>
      </c>
      <c r="V50" s="189" t="s">
        <v>130</v>
      </c>
      <c r="W50" s="189">
        <v>128577.6432415</v>
      </c>
      <c r="X50" s="187"/>
      <c r="Y50" s="187"/>
      <c r="Z50" s="327"/>
    </row>
    <row r="51" spans="1:26" s="328" customFormat="1" ht="18.2" customHeight="1">
      <c r="A51" s="188" t="s">
        <v>440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 t="s">
        <v>130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>
        <v>32552.366194400001</v>
      </c>
      <c r="L51" s="189">
        <v>4708.8814012000003</v>
      </c>
      <c r="M51" s="189">
        <v>51108.266875000001</v>
      </c>
      <c r="N51" s="189">
        <v>508.26616250000001</v>
      </c>
      <c r="O51" s="189">
        <v>16.859711600000001</v>
      </c>
      <c r="P51" s="189">
        <v>130459.13632439999</v>
      </c>
      <c r="Q51" s="189">
        <v>186801.41047469998</v>
      </c>
      <c r="R51" s="189">
        <v>311249.62803780002</v>
      </c>
      <c r="S51" s="189" t="s">
        <v>130</v>
      </c>
      <c r="T51" s="189">
        <v>2.9519259999999998</v>
      </c>
      <c r="U51" s="189" t="s">
        <v>130</v>
      </c>
      <c r="V51" s="189" t="s">
        <v>130</v>
      </c>
      <c r="W51" s="189">
        <v>530606.35663289996</v>
      </c>
      <c r="X51" s="187"/>
      <c r="Y51" s="187"/>
      <c r="Z51" s="327"/>
    </row>
    <row r="52" spans="1:26" s="328" customFormat="1" ht="18.2" customHeight="1">
      <c r="A52" s="188" t="s">
        <v>441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>
        <v>1728.20002</v>
      </c>
      <c r="M52" s="189" t="s">
        <v>130</v>
      </c>
      <c r="N52" s="189">
        <v>0.31483</v>
      </c>
      <c r="O52" s="189">
        <v>2.4209106</v>
      </c>
      <c r="P52" s="189">
        <v>137853.7632362</v>
      </c>
      <c r="Q52" s="189">
        <v>139584.6989968</v>
      </c>
      <c r="R52" s="189">
        <v>126649.91465560001</v>
      </c>
      <c r="S52" s="189" t="s">
        <v>130</v>
      </c>
      <c r="T52" s="189" t="s">
        <v>130</v>
      </c>
      <c r="U52" s="189" t="s">
        <v>130</v>
      </c>
      <c r="V52" s="189" t="s">
        <v>130</v>
      </c>
      <c r="W52" s="189">
        <v>266234.61365239997</v>
      </c>
      <c r="X52" s="187"/>
      <c r="Y52" s="187"/>
      <c r="Z52" s="327"/>
    </row>
    <row r="53" spans="1:26" s="328" customFormat="1" ht="18.2" customHeight="1">
      <c r="A53" s="188" t="s">
        <v>442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>
        <v>105</v>
      </c>
      <c r="M53" s="189">
        <v>40000</v>
      </c>
      <c r="N53" s="189">
        <v>8.5233600000000003</v>
      </c>
      <c r="O53" s="189">
        <v>18.116372999999999</v>
      </c>
      <c r="P53" s="189">
        <v>145144.25610100001</v>
      </c>
      <c r="Q53" s="189">
        <v>185275.895834</v>
      </c>
      <c r="R53" s="189">
        <v>159735.81858039999</v>
      </c>
      <c r="S53" s="189" t="s">
        <v>130</v>
      </c>
      <c r="T53" s="189">
        <v>27.122221799999998</v>
      </c>
      <c r="U53" s="189" t="s">
        <v>130</v>
      </c>
      <c r="V53" s="189" t="s">
        <v>130</v>
      </c>
      <c r="W53" s="189">
        <v>345038.83663619997</v>
      </c>
      <c r="X53" s="187"/>
      <c r="Y53" s="187"/>
      <c r="Z53" s="327"/>
    </row>
    <row r="54" spans="1:26" s="328" customFormat="1" ht="18.2" customHeight="1">
      <c r="A54" s="188" t="s">
        <v>443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>
        <v>325.62374</v>
      </c>
      <c r="O54" s="189">
        <v>59.795439399999999</v>
      </c>
      <c r="P54" s="189">
        <v>65085.196962200003</v>
      </c>
      <c r="Q54" s="189">
        <v>65470.616141600003</v>
      </c>
      <c r="R54" s="189">
        <v>123030.10884440001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>
        <v>188500.72498600002</v>
      </c>
      <c r="X54" s="187"/>
      <c r="Y54" s="187"/>
    </row>
    <row r="55" spans="1:26" s="328" customFormat="1" ht="18.2" customHeight="1">
      <c r="A55" s="188" t="s">
        <v>444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>
        <v>15820.591259999999</v>
      </c>
      <c r="M55" s="189" t="s">
        <v>130</v>
      </c>
      <c r="N55" s="189">
        <v>1.086E-2</v>
      </c>
      <c r="O55" s="189">
        <v>572.0609154</v>
      </c>
      <c r="P55" s="189">
        <v>701492.40258560004</v>
      </c>
      <c r="Q55" s="189">
        <v>717885.06562100002</v>
      </c>
      <c r="R55" s="189">
        <v>310288.46236150002</v>
      </c>
      <c r="S55" s="189" t="s">
        <v>130</v>
      </c>
      <c r="T55" s="189">
        <v>0.50978230000000002</v>
      </c>
      <c r="U55" s="189" t="s">
        <v>130</v>
      </c>
      <c r="V55" s="189" t="s">
        <v>130</v>
      </c>
      <c r="W55" s="189">
        <v>1028174.0377648</v>
      </c>
      <c r="X55" s="187"/>
      <c r="Y55" s="187"/>
    </row>
    <row r="56" spans="1:26" s="328" customFormat="1" ht="18.2" customHeight="1">
      <c r="A56" s="188" t="s">
        <v>445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>
        <v>54837.292557300003</v>
      </c>
      <c r="Q56" s="189">
        <v>54837.292557300003</v>
      </c>
      <c r="R56" s="189">
        <v>43579.227478000001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>
        <v>98416.520035299996</v>
      </c>
      <c r="X56" s="187"/>
      <c r="Y56" s="187"/>
    </row>
    <row r="57" spans="1:26" s="328" customFormat="1" ht="18.2" customHeight="1">
      <c r="A57" s="188" t="s">
        <v>446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>
        <v>8800</v>
      </c>
      <c r="M57" s="189" t="s">
        <v>130</v>
      </c>
      <c r="N57" s="189">
        <v>5</v>
      </c>
      <c r="O57" s="189" t="s">
        <v>130</v>
      </c>
      <c r="P57" s="189">
        <v>174984.8895165</v>
      </c>
      <c r="Q57" s="189">
        <v>183789.8895165</v>
      </c>
      <c r="R57" s="189">
        <v>224150.1977848</v>
      </c>
      <c r="S57" s="189" t="s">
        <v>130</v>
      </c>
      <c r="T57" s="189">
        <v>89.314394399999998</v>
      </c>
      <c r="U57" s="189" t="s">
        <v>130</v>
      </c>
      <c r="V57" s="189" t="s">
        <v>130</v>
      </c>
      <c r="W57" s="189">
        <v>408029.40169570001</v>
      </c>
      <c r="X57" s="187"/>
      <c r="Y57" s="187"/>
    </row>
    <row r="58" spans="1:26" s="328" customFormat="1" ht="18.2" customHeight="1">
      <c r="A58" s="188" t="s">
        <v>447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>
        <v>11055.5897769</v>
      </c>
      <c r="Q58" s="189">
        <v>11055.5897769</v>
      </c>
      <c r="R58" s="189">
        <v>25768.108875999998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>
        <v>36823.698652899999</v>
      </c>
      <c r="X58" s="187"/>
      <c r="Y58" s="187"/>
    </row>
    <row r="59" spans="1:26" s="328" customFormat="1" ht="18.2" customHeight="1">
      <c r="A59" s="188" t="s">
        <v>448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>
        <v>33724.072522199996</v>
      </c>
      <c r="M59" s="189" t="s">
        <v>130</v>
      </c>
      <c r="N59" s="189">
        <v>8486.5576700000001</v>
      </c>
      <c r="O59" s="189" t="s">
        <v>130</v>
      </c>
      <c r="P59" s="189">
        <v>340890.81191500003</v>
      </c>
      <c r="Q59" s="189">
        <v>383101.44210720004</v>
      </c>
      <c r="R59" s="189">
        <v>198551.82904380001</v>
      </c>
      <c r="S59" s="189" t="s">
        <v>130</v>
      </c>
      <c r="T59" s="189">
        <v>18.332115399999999</v>
      </c>
      <c r="U59" s="189" t="s">
        <v>130</v>
      </c>
      <c r="V59" s="189" t="s">
        <v>130</v>
      </c>
      <c r="W59" s="189">
        <v>581671.60326640005</v>
      </c>
      <c r="X59" s="187"/>
      <c r="Y59" s="187"/>
    </row>
    <row r="60" spans="1:26" s="328" customFormat="1" ht="18.2" customHeight="1">
      <c r="A60" s="188" t="s">
        <v>449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>
        <v>48443.294666399997</v>
      </c>
      <c r="Q60" s="189">
        <v>48443.294666399997</v>
      </c>
      <c r="R60" s="189">
        <v>91501.680227100005</v>
      </c>
      <c r="S60" s="189" t="s">
        <v>130</v>
      </c>
      <c r="T60" s="189" t="s">
        <v>130</v>
      </c>
      <c r="U60" s="189" t="s">
        <v>130</v>
      </c>
      <c r="V60" s="189" t="s">
        <v>130</v>
      </c>
      <c r="W60" s="189">
        <v>139944.97489350001</v>
      </c>
      <c r="X60" s="187"/>
      <c r="Y60" s="187"/>
    </row>
    <row r="61" spans="1:26" s="328" customFormat="1" ht="18.2" customHeight="1">
      <c r="A61" s="188" t="s">
        <v>450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>
        <v>37.113939999999999</v>
      </c>
      <c r="O61" s="189" t="s">
        <v>130</v>
      </c>
      <c r="P61" s="189">
        <v>115557.162561</v>
      </c>
      <c r="Q61" s="189">
        <v>115594.276501</v>
      </c>
      <c r="R61" s="189">
        <v>92927.021251900005</v>
      </c>
      <c r="S61" s="189" t="s">
        <v>130</v>
      </c>
      <c r="T61" s="189">
        <v>15.830013599999999</v>
      </c>
      <c r="U61" s="189" t="s">
        <v>130</v>
      </c>
      <c r="V61" s="189" t="s">
        <v>130</v>
      </c>
      <c r="W61" s="189">
        <v>208537.12776649999</v>
      </c>
      <c r="X61" s="187"/>
      <c r="Y61" s="187"/>
    </row>
    <row r="62" spans="1:26" s="328" customFormat="1" ht="18.2" customHeight="1">
      <c r="A62" s="188" t="s">
        <v>451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>
        <v>200</v>
      </c>
      <c r="O62" s="189" t="s">
        <v>130</v>
      </c>
      <c r="P62" s="189">
        <v>19569.8537941</v>
      </c>
      <c r="Q62" s="189">
        <v>19769.8537941</v>
      </c>
      <c r="R62" s="189">
        <v>64933.783530399996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>
        <v>84703.6373245</v>
      </c>
      <c r="X62" s="187"/>
      <c r="Y62" s="187"/>
    </row>
    <row r="63" spans="1:26" s="328" customFormat="1" ht="18.2" customHeight="1">
      <c r="A63" s="188" t="s">
        <v>452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>
        <v>25.088470000000001</v>
      </c>
      <c r="O63" s="189" t="s">
        <v>130</v>
      </c>
      <c r="P63" s="189">
        <v>38066.517175300003</v>
      </c>
      <c r="Q63" s="189">
        <v>38091.605645300006</v>
      </c>
      <c r="R63" s="189">
        <v>339248.60635740001</v>
      </c>
      <c r="S63" s="189" t="s">
        <v>130</v>
      </c>
      <c r="T63" s="189" t="s">
        <v>130</v>
      </c>
      <c r="U63" s="189" t="s">
        <v>130</v>
      </c>
      <c r="V63" s="189" t="s">
        <v>130</v>
      </c>
      <c r="W63" s="189">
        <v>377340.21200270002</v>
      </c>
      <c r="X63" s="187"/>
      <c r="Y63" s="187"/>
    </row>
    <row r="64" spans="1:26" s="328" customFormat="1" ht="18.2" customHeight="1">
      <c r="A64" s="188" t="s">
        <v>453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13824.863292399999</v>
      </c>
      <c r="Q64" s="189">
        <v>13824.863292399999</v>
      </c>
      <c r="R64" s="189">
        <v>54902.723276099998</v>
      </c>
      <c r="S64" s="189" t="s">
        <v>130</v>
      </c>
      <c r="T64" s="189" t="s">
        <v>130</v>
      </c>
      <c r="U64" s="189" t="s">
        <v>130</v>
      </c>
      <c r="V64" s="189" t="s">
        <v>130</v>
      </c>
      <c r="W64" s="189">
        <v>68727.586568500003</v>
      </c>
      <c r="X64" s="187"/>
      <c r="Y64" s="187"/>
    </row>
    <row r="65" spans="1:25" s="328" customFormat="1" ht="18.2" customHeight="1">
      <c r="A65" s="188" t="s">
        <v>454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>
        <v>1.08857</v>
      </c>
      <c r="O65" s="189" t="s">
        <v>130</v>
      </c>
      <c r="P65" s="189">
        <v>40551.795048200001</v>
      </c>
      <c r="Q65" s="189">
        <v>40552.883618200001</v>
      </c>
      <c r="R65" s="189">
        <v>184268.70897939999</v>
      </c>
      <c r="S65" s="189" t="s">
        <v>130</v>
      </c>
      <c r="T65" s="189">
        <v>3.8820266000000001</v>
      </c>
      <c r="U65" s="189" t="s">
        <v>130</v>
      </c>
      <c r="V65" s="189">
        <v>9.8127391999999993</v>
      </c>
      <c r="W65" s="189">
        <v>224835.28736339998</v>
      </c>
      <c r="X65" s="187"/>
      <c r="Y65" s="187"/>
    </row>
    <row r="66" spans="1:25" s="328" customFormat="1" ht="18.2" customHeight="1">
      <c r="A66" s="188" t="s">
        <v>455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>
        <v>45380.064133599997</v>
      </c>
      <c r="Q66" s="189">
        <v>45380.064133599997</v>
      </c>
      <c r="R66" s="189">
        <v>64717.499949800003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>
        <v>110097.56408340001</v>
      </c>
      <c r="X66" s="187"/>
      <c r="Y66" s="187"/>
    </row>
    <row r="67" spans="1:25" s="328" customFormat="1" ht="18.2" customHeight="1">
      <c r="A67" s="188" t="s">
        <v>456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>
        <v>7003.8853007999996</v>
      </c>
      <c r="Q67" s="189">
        <v>7003.8853007999996</v>
      </c>
      <c r="R67" s="189">
        <v>85862.597617199994</v>
      </c>
      <c r="S67" s="189" t="s">
        <v>130</v>
      </c>
      <c r="T67" s="189" t="s">
        <v>130</v>
      </c>
      <c r="U67" s="189" t="s">
        <v>130</v>
      </c>
      <c r="V67" s="189" t="s">
        <v>130</v>
      </c>
      <c r="W67" s="189">
        <v>92866.482917999994</v>
      </c>
      <c r="X67" s="187"/>
      <c r="Y67" s="187"/>
    </row>
    <row r="68" spans="1:25" s="328" customFormat="1" ht="18.2" customHeight="1">
      <c r="A68" s="188" t="s">
        <v>457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>
        <v>7899.0077499999998</v>
      </c>
      <c r="Q68" s="189">
        <v>7899.0077499999998</v>
      </c>
      <c r="R68" s="189">
        <v>11401.425099800001</v>
      </c>
      <c r="S68" s="189" t="s">
        <v>130</v>
      </c>
      <c r="T68" s="189" t="s">
        <v>130</v>
      </c>
      <c r="U68" s="189" t="s">
        <v>130</v>
      </c>
      <c r="V68" s="189" t="s">
        <v>130</v>
      </c>
      <c r="W68" s="189">
        <v>19300.4328498</v>
      </c>
      <c r="X68" s="187"/>
      <c r="Y68" s="187"/>
    </row>
    <row r="69" spans="1:25" s="332" customFormat="1" ht="18.95" customHeight="1">
      <c r="A69" s="188" t="s">
        <v>458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>
        <v>25903.4345034</v>
      </c>
      <c r="Q69" s="189">
        <v>25903.4345034</v>
      </c>
      <c r="R69" s="189">
        <v>692.43018140000004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>
        <v>26595.864684799999</v>
      </c>
      <c r="X69" s="190"/>
      <c r="Y69" s="190"/>
    </row>
    <row r="70" spans="1:25" s="332" customFormat="1" ht="36.75" customHeight="1">
      <c r="A70" s="188" t="s">
        <v>459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>
        <v>2.6231469000000001</v>
      </c>
      <c r="Q70" s="189">
        <v>2.6231469000000001</v>
      </c>
      <c r="R70" s="189">
        <v>258.06665199999998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>
        <v>260.68979889999997</v>
      </c>
      <c r="X70" s="191"/>
      <c r="Y70" s="191"/>
    </row>
    <row r="71" spans="1:25" s="328" customFormat="1">
      <c r="A71" s="188" t="s">
        <v>460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>
        <v>131.25</v>
      </c>
      <c r="Q71" s="189">
        <v>131.25</v>
      </c>
      <c r="R71" s="189">
        <v>43075.043371400003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>
        <v>43206.293371400003</v>
      </c>
    </row>
    <row r="72" spans="1:25">
      <c r="A72" s="188" t="s">
        <v>461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>
        <v>6.5314094999999996</v>
      </c>
      <c r="Q72" s="189">
        <v>6.5314094999999996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>
        <v>6.5314094999999996</v>
      </c>
    </row>
    <row r="73" spans="1:25">
      <c r="A73" s="188" t="s">
        <v>462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>
        <v>122.610131</v>
      </c>
      <c r="Q73" s="189">
        <v>122.610131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>
        <v>122.610131</v>
      </c>
    </row>
    <row r="74" spans="1:25">
      <c r="A74" s="188" t="s">
        <v>463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 t="s">
        <v>130</v>
      </c>
      <c r="Q74" s="189" t="s">
        <v>130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 t="s">
        <v>130</v>
      </c>
    </row>
    <row r="75" spans="1:25" ht="19.5">
      <c r="A75" s="189" t="s">
        <v>464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 t="s">
        <v>130</v>
      </c>
      <c r="Q75" s="189" t="s">
        <v>130</v>
      </c>
      <c r="R75" s="189" t="s">
        <v>130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 t="s">
        <v>130</v>
      </c>
    </row>
    <row r="76" spans="1:25">
      <c r="A76" s="192" t="s">
        <v>92</v>
      </c>
      <c r="B76" s="193">
        <v>7012567.7520359997</v>
      </c>
      <c r="C76" s="193">
        <v>2885517.1728264</v>
      </c>
      <c r="D76" s="193">
        <v>9898084.9248623978</v>
      </c>
      <c r="E76" s="193">
        <v>1339320.6051781001</v>
      </c>
      <c r="F76" s="193">
        <v>20744782.168694403</v>
      </c>
      <c r="G76" s="193">
        <v>57189.633182699996</v>
      </c>
      <c r="H76" s="193">
        <v>157388.89207970002</v>
      </c>
      <c r="I76" s="193">
        <v>144966.43546810004</v>
      </c>
      <c r="J76" s="193">
        <v>1028842.7378273001</v>
      </c>
      <c r="K76" s="193">
        <v>8797232.6147363987</v>
      </c>
      <c r="L76" s="193">
        <v>21307435.6373135</v>
      </c>
      <c r="M76" s="193">
        <v>7479615.2074638987</v>
      </c>
      <c r="N76" s="193">
        <v>13557937.185145803</v>
      </c>
      <c r="O76" s="193">
        <v>926964.90215160011</v>
      </c>
      <c r="P76" s="193">
        <v>7330883.7272417983</v>
      </c>
      <c r="Q76" s="193">
        <v>50602836.659316614</v>
      </c>
      <c r="R76" s="193">
        <v>9196203.4451367985</v>
      </c>
      <c r="S76" s="193">
        <v>3315454.0837792</v>
      </c>
      <c r="T76" s="193">
        <v>2983782.7784116995</v>
      </c>
      <c r="U76" s="193">
        <v>93524.189094799993</v>
      </c>
      <c r="V76" s="193">
        <v>5277.5192836000006</v>
      </c>
      <c r="W76" s="193">
        <v>108364886.68705174</v>
      </c>
    </row>
    <row r="77" spans="1:25" ht="42" customHeight="1">
      <c r="A77" s="193" t="s">
        <v>465</v>
      </c>
      <c r="B77" s="194">
        <v>0</v>
      </c>
      <c r="C77" s="194">
        <v>4.2251959033902402</v>
      </c>
      <c r="D77" s="194">
        <v>1.2317408296997201</v>
      </c>
      <c r="E77" s="194">
        <v>0</v>
      </c>
      <c r="F77" s="194">
        <v>2.2210228432966201</v>
      </c>
      <c r="G77" s="194">
        <v>9.2190987362284804E-6</v>
      </c>
      <c r="H77" s="194">
        <v>5.5522916787194999E-3</v>
      </c>
      <c r="I77" s="194">
        <v>0.88809007979187704</v>
      </c>
      <c r="J77" s="194">
        <v>8.1554954595069007E-2</v>
      </c>
      <c r="K77" s="194">
        <v>3.4795236009630401</v>
      </c>
      <c r="L77" s="194">
        <v>6.5444171817115704</v>
      </c>
      <c r="M77" s="194">
        <v>6.5197114292007603</v>
      </c>
      <c r="N77" s="194">
        <v>6.3911397843045199</v>
      </c>
      <c r="O77" s="194">
        <v>6.6867077383935598</v>
      </c>
      <c r="P77" s="194">
        <v>8.0228012507672695</v>
      </c>
      <c r="Q77" s="194">
        <v>6.7164795757011904</v>
      </c>
      <c r="R77" s="194">
        <v>7.8587580753168904</v>
      </c>
      <c r="S77" s="194">
        <v>0</v>
      </c>
      <c r="T77" s="194">
        <v>0.15247680315128401</v>
      </c>
      <c r="U77" s="194">
        <v>6.0978349876287696</v>
      </c>
      <c r="V77" s="194">
        <v>3.2586093769550399</v>
      </c>
      <c r="W77" s="194">
        <v>4.6350467963835502</v>
      </c>
    </row>
    <row r="78" spans="1:25">
      <c r="A78" s="106" t="s">
        <v>137</v>
      </c>
      <c r="B78" s="163"/>
      <c r="C78" s="163"/>
      <c r="D78" s="163"/>
      <c r="E78" s="163"/>
      <c r="F78" s="163"/>
      <c r="G78" s="163"/>
      <c r="H78" s="163"/>
      <c r="I78" s="163"/>
      <c r="J78" s="163"/>
      <c r="K78" s="165"/>
      <c r="L78" s="165"/>
      <c r="M78" s="195"/>
      <c r="N78" s="165"/>
      <c r="O78" s="165"/>
      <c r="P78" s="165"/>
      <c r="Q78" s="165"/>
      <c r="R78" s="165"/>
      <c r="S78" s="165"/>
      <c r="T78" s="165"/>
      <c r="U78" s="165"/>
      <c r="V78" s="165"/>
      <c r="W78" s="165"/>
    </row>
    <row r="79" spans="1:25">
      <c r="A79" s="108" t="s">
        <v>138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</row>
    <row r="80" spans="1:25">
      <c r="A80" s="92" t="s">
        <v>139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</row>
  </sheetData>
  <mergeCells count="36">
    <mergeCell ref="T5:T6"/>
    <mergeCell ref="U5:U6"/>
    <mergeCell ref="T43:T44"/>
    <mergeCell ref="U43:U44"/>
    <mergeCell ref="V43:V44"/>
    <mergeCell ref="U39:W39"/>
    <mergeCell ref="T42:W42"/>
    <mergeCell ref="A43:A44"/>
    <mergeCell ref="B43:D43"/>
    <mergeCell ref="E43:E44"/>
    <mergeCell ref="F43:F44"/>
    <mergeCell ref="G43:G44"/>
    <mergeCell ref="H43:H44"/>
    <mergeCell ref="W43:W44"/>
    <mergeCell ref="I43:I44"/>
    <mergeCell ref="J43:J44"/>
    <mergeCell ref="K43:K44"/>
    <mergeCell ref="L43:Q43"/>
    <mergeCell ref="R43:R44"/>
    <mergeCell ref="S43:S44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</mergeCells>
  <pageMargins left="0.5" right="0.2" top="0.75" bottom="0.75" header="0.4" footer="0.4"/>
  <pageSetup paperSize="9" scale="88" firstPageNumber="72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52" zoomScale="60" workbookViewId="0">
      <selection activeCell="A99" sqref="A99:XFD101"/>
    </sheetView>
  </sheetViews>
  <sheetFormatPr defaultRowHeight="12.75"/>
  <cols>
    <col min="1" max="1" width="9.42578125" style="333" customWidth="1"/>
    <col min="2" max="2" width="7.85546875" style="333" customWidth="1"/>
    <col min="3" max="3" width="6.42578125" style="333" customWidth="1"/>
    <col min="4" max="4" width="10.42578125" style="333" customWidth="1"/>
    <col min="5" max="5" width="10" style="333" customWidth="1"/>
    <col min="6" max="6" width="11.140625" style="333" customWidth="1"/>
    <col min="7" max="7" width="9.7109375" style="333" customWidth="1"/>
    <col min="8" max="8" width="9.28515625" style="333" customWidth="1"/>
    <col min="9" max="10" width="6.7109375" style="333" customWidth="1"/>
    <col min="11" max="11" width="7.85546875" style="333" customWidth="1"/>
    <col min="12" max="12" width="8.42578125" style="333" customWidth="1"/>
    <col min="13" max="13" width="7.7109375" style="333" customWidth="1"/>
    <col min="14" max="14" width="7.85546875" style="333" customWidth="1"/>
    <col min="15" max="15" width="8.140625" style="333" customWidth="1"/>
    <col min="16" max="16" width="9.42578125" style="333" customWidth="1"/>
    <col min="17" max="17" width="10.5703125" style="333" customWidth="1"/>
    <col min="18" max="18" width="11.28515625" style="333" customWidth="1"/>
    <col min="19" max="19" width="9.5703125" style="333" customWidth="1"/>
    <col min="20" max="20" width="10" style="333" customWidth="1"/>
    <col min="21" max="21" width="10.28515625" style="333" customWidth="1"/>
    <col min="22" max="22" width="9.5703125" style="333" customWidth="1"/>
    <col min="23" max="23" width="11" style="333" customWidth="1"/>
    <col min="24" max="24" width="8.140625" style="333" customWidth="1"/>
    <col min="25" max="25" width="9" style="333" customWidth="1"/>
    <col min="26" max="16384" width="9.140625" style="333"/>
  </cols>
  <sheetData>
    <row r="1" spans="1:27" s="325" customFormat="1" ht="18.95" customHeight="1">
      <c r="A1" s="172"/>
      <c r="B1" s="164"/>
      <c r="C1" s="164"/>
      <c r="D1" s="164"/>
      <c r="E1" s="164"/>
      <c r="F1" s="164"/>
      <c r="G1" s="164"/>
      <c r="H1" s="164"/>
      <c r="I1" s="164"/>
      <c r="J1" s="164"/>
      <c r="K1" s="165"/>
      <c r="L1" s="166" t="s">
        <v>233</v>
      </c>
      <c r="M1" s="167" t="s">
        <v>1186</v>
      </c>
      <c r="N1" s="164"/>
      <c r="O1" s="164"/>
      <c r="P1" s="165"/>
      <c r="Q1" s="164"/>
      <c r="R1" s="164"/>
      <c r="S1" s="164"/>
      <c r="T1" s="164"/>
      <c r="U1" s="1019" t="s">
        <v>474</v>
      </c>
      <c r="V1" s="1019"/>
      <c r="W1" s="1019"/>
      <c r="X1" s="175"/>
      <c r="Y1" s="175"/>
    </row>
    <row r="2" spans="1:27" s="326" customFormat="1" ht="18.95" customHeight="1">
      <c r="A2" s="172"/>
      <c r="B2" s="164"/>
      <c r="C2" s="164"/>
      <c r="D2" s="164"/>
      <c r="E2" s="164"/>
      <c r="F2" s="164"/>
      <c r="G2" s="164"/>
      <c r="H2" s="164"/>
      <c r="I2" s="164"/>
      <c r="J2" s="165"/>
      <c r="K2" s="165"/>
      <c r="L2" s="166" t="s">
        <v>393</v>
      </c>
      <c r="M2" s="167" t="s">
        <v>237</v>
      </c>
      <c r="N2" s="164"/>
      <c r="O2" s="164"/>
      <c r="P2" s="165"/>
      <c r="Q2" s="164"/>
      <c r="R2" s="164"/>
      <c r="S2" s="164"/>
      <c r="T2" s="164"/>
      <c r="U2" s="164"/>
      <c r="V2" s="164"/>
      <c r="W2" s="164"/>
      <c r="X2" s="175"/>
      <c r="Y2" s="175"/>
      <c r="AA2" s="259"/>
    </row>
    <row r="3" spans="1:27" s="326" customFormat="1" ht="18.95" customHeight="1">
      <c r="A3" s="172"/>
      <c r="B3" s="168"/>
      <c r="C3" s="168"/>
      <c r="D3" s="168"/>
      <c r="E3" s="168"/>
      <c r="F3" s="168"/>
      <c r="G3" s="168"/>
      <c r="H3" s="168"/>
      <c r="I3" s="168"/>
      <c r="J3" s="165"/>
      <c r="K3" s="165"/>
      <c r="L3" s="169" t="s">
        <v>238</v>
      </c>
      <c r="M3" s="170" t="s">
        <v>239</v>
      </c>
      <c r="N3" s="171"/>
      <c r="O3" s="171"/>
      <c r="P3" s="165"/>
      <c r="Q3" s="171"/>
      <c r="R3" s="171"/>
      <c r="S3" s="171"/>
      <c r="T3" s="171"/>
      <c r="U3" s="165"/>
      <c r="V3" s="165"/>
      <c r="W3" s="165"/>
      <c r="X3" s="175"/>
      <c r="Y3" s="175"/>
      <c r="AA3" s="259"/>
    </row>
    <row r="4" spans="1:27" s="326" customFormat="1" ht="18.95" customHeight="1">
      <c r="A4" s="172"/>
      <c r="B4" s="173"/>
      <c r="C4" s="173"/>
      <c r="D4" s="173"/>
      <c r="E4" s="173"/>
      <c r="F4" s="173"/>
      <c r="G4" s="173"/>
      <c r="H4" s="173"/>
      <c r="I4" s="173"/>
      <c r="J4" s="173"/>
      <c r="K4" s="174"/>
      <c r="L4" s="171"/>
      <c r="M4" s="165"/>
      <c r="N4" s="171"/>
      <c r="O4" s="171"/>
      <c r="P4" s="171"/>
      <c r="Q4" s="171"/>
      <c r="R4" s="171"/>
      <c r="S4" s="171"/>
      <c r="T4" s="171"/>
      <c r="U4" s="1020" t="s">
        <v>4</v>
      </c>
      <c r="V4" s="1020"/>
      <c r="W4" s="1020"/>
      <c r="X4" s="175"/>
      <c r="Y4" s="175"/>
    </row>
    <row r="5" spans="1:27" s="326" customFormat="1" ht="18.95" customHeight="1">
      <c r="A5" s="1021" t="s">
        <v>1183</v>
      </c>
      <c r="B5" s="1023" t="s">
        <v>241</v>
      </c>
      <c r="C5" s="1024"/>
      <c r="D5" s="1024"/>
      <c r="E5" s="1025" t="s">
        <v>242</v>
      </c>
      <c r="F5" s="1021" t="s">
        <v>243</v>
      </c>
      <c r="G5" s="1025" t="s">
        <v>244</v>
      </c>
      <c r="H5" s="1027" t="s">
        <v>245</v>
      </c>
      <c r="I5" s="1027" t="s">
        <v>246</v>
      </c>
      <c r="J5" s="1027" t="s">
        <v>247</v>
      </c>
      <c r="K5" s="1021" t="s">
        <v>248</v>
      </c>
      <c r="L5" s="1023" t="s">
        <v>249</v>
      </c>
      <c r="M5" s="1029"/>
      <c r="N5" s="1024"/>
      <c r="O5" s="1024"/>
      <c r="P5" s="1024"/>
      <c r="Q5" s="1030"/>
      <c r="R5" s="1021" t="s">
        <v>250</v>
      </c>
      <c r="S5" s="1027" t="s">
        <v>251</v>
      </c>
      <c r="T5" s="1027" t="s">
        <v>252</v>
      </c>
      <c r="U5" s="1027" t="s">
        <v>253</v>
      </c>
      <c r="V5" s="1027" t="s">
        <v>254</v>
      </c>
      <c r="W5" s="1021" t="s">
        <v>400</v>
      </c>
      <c r="X5" s="175"/>
      <c r="Y5" s="175"/>
    </row>
    <row r="6" spans="1:27" s="326" customFormat="1" ht="54.75" customHeight="1">
      <c r="A6" s="1022"/>
      <c r="B6" s="334" t="s">
        <v>394</v>
      </c>
      <c r="C6" s="334" t="s">
        <v>395</v>
      </c>
      <c r="D6" s="324" t="s">
        <v>258</v>
      </c>
      <c r="E6" s="1025"/>
      <c r="F6" s="1026"/>
      <c r="G6" s="1025"/>
      <c r="H6" s="1028"/>
      <c r="I6" s="1028"/>
      <c r="J6" s="1028"/>
      <c r="K6" s="1026"/>
      <c r="L6" s="323" t="s">
        <v>259</v>
      </c>
      <c r="M6" s="323" t="s">
        <v>260</v>
      </c>
      <c r="N6" s="323" t="s">
        <v>261</v>
      </c>
      <c r="O6" s="323" t="s">
        <v>262</v>
      </c>
      <c r="P6" s="323" t="s">
        <v>263</v>
      </c>
      <c r="Q6" s="323" t="s">
        <v>264</v>
      </c>
      <c r="R6" s="1026"/>
      <c r="S6" s="1028"/>
      <c r="T6" s="1028"/>
      <c r="U6" s="1028"/>
      <c r="V6" s="1028"/>
      <c r="W6" s="1026"/>
      <c r="X6" s="175"/>
      <c r="Y6" s="175"/>
    </row>
    <row r="7" spans="1:27" s="326" customFormat="1" ht="18.95" customHeight="1">
      <c r="A7" s="322" t="s">
        <v>11</v>
      </c>
      <c r="B7" s="323" t="s">
        <v>12</v>
      </c>
      <c r="C7" s="323" t="s">
        <v>13</v>
      </c>
      <c r="D7" s="323" t="s">
        <v>66</v>
      </c>
      <c r="E7" s="323" t="s">
        <v>15</v>
      </c>
      <c r="F7" s="323" t="s">
        <v>67</v>
      </c>
      <c r="G7" s="323" t="s">
        <v>110</v>
      </c>
      <c r="H7" s="323" t="s">
        <v>111</v>
      </c>
      <c r="I7" s="323" t="s">
        <v>265</v>
      </c>
      <c r="J7" s="176" t="s">
        <v>266</v>
      </c>
      <c r="K7" s="323" t="s">
        <v>267</v>
      </c>
      <c r="L7" s="323" t="s">
        <v>268</v>
      </c>
      <c r="M7" s="323" t="s">
        <v>269</v>
      </c>
      <c r="N7" s="323" t="s">
        <v>270</v>
      </c>
      <c r="O7" s="323" t="s">
        <v>271</v>
      </c>
      <c r="P7" s="323" t="s">
        <v>272</v>
      </c>
      <c r="Q7" s="323" t="s">
        <v>273</v>
      </c>
      <c r="R7" s="323" t="s">
        <v>274</v>
      </c>
      <c r="S7" s="323" t="s">
        <v>401</v>
      </c>
      <c r="T7" s="323" t="s">
        <v>275</v>
      </c>
      <c r="U7" s="323" t="s">
        <v>276</v>
      </c>
      <c r="V7" s="176" t="s">
        <v>277</v>
      </c>
      <c r="W7" s="323" t="s">
        <v>279</v>
      </c>
      <c r="X7" s="175"/>
      <c r="Y7" s="175"/>
    </row>
    <row r="8" spans="1:27" s="326" customFormat="1" ht="18.95" customHeight="1">
      <c r="A8" s="177">
        <v>0</v>
      </c>
      <c r="B8" s="178">
        <v>1759987.2906779</v>
      </c>
      <c r="C8" s="178" t="s">
        <v>130</v>
      </c>
      <c r="D8" s="178">
        <v>1759987.2906779</v>
      </c>
      <c r="E8" s="178">
        <v>327033.35718549998</v>
      </c>
      <c r="F8" s="178">
        <v>41021.523855699998</v>
      </c>
      <c r="G8" s="178">
        <v>2494.6856435</v>
      </c>
      <c r="H8" s="178">
        <v>14513.8812155</v>
      </c>
      <c r="I8" s="178">
        <v>23327.266040800001</v>
      </c>
      <c r="J8" s="178">
        <v>238763.3998818</v>
      </c>
      <c r="K8" s="178">
        <v>24249.634283399999</v>
      </c>
      <c r="L8" s="178">
        <v>3266.4426486000002</v>
      </c>
      <c r="M8" s="178">
        <v>1963.6411077</v>
      </c>
      <c r="N8" s="178">
        <v>9927.4689135000008</v>
      </c>
      <c r="O8" s="178">
        <v>2810.5221999</v>
      </c>
      <c r="P8" s="178">
        <v>898.25699529999997</v>
      </c>
      <c r="Q8" s="178">
        <v>18866.331865</v>
      </c>
      <c r="R8" s="178" t="s">
        <v>130</v>
      </c>
      <c r="S8" s="178">
        <v>680368.44494149997</v>
      </c>
      <c r="T8" s="178">
        <v>1122642.4926819</v>
      </c>
      <c r="U8" s="178" t="s">
        <v>130</v>
      </c>
      <c r="V8" s="178" t="s">
        <v>130</v>
      </c>
      <c r="W8" s="178">
        <v>4253268.3082725005</v>
      </c>
      <c r="X8" s="175"/>
      <c r="Y8" s="175"/>
    </row>
    <row r="9" spans="1:27" s="326" customFormat="1" ht="18.95" customHeight="1">
      <c r="A9" s="179" t="s">
        <v>402</v>
      </c>
      <c r="B9" s="178" t="s">
        <v>130</v>
      </c>
      <c r="C9" s="178" t="s">
        <v>130</v>
      </c>
      <c r="D9" s="178" t="s">
        <v>130</v>
      </c>
      <c r="E9" s="178" t="s">
        <v>130</v>
      </c>
      <c r="F9" s="178" t="s">
        <v>130</v>
      </c>
      <c r="G9" s="178" t="s">
        <v>130</v>
      </c>
      <c r="H9" s="178" t="s">
        <v>130</v>
      </c>
      <c r="I9" s="178" t="s">
        <v>130</v>
      </c>
      <c r="J9" s="178" t="s">
        <v>130</v>
      </c>
      <c r="K9" s="178" t="s">
        <v>130</v>
      </c>
      <c r="L9" s="178" t="s">
        <v>130</v>
      </c>
      <c r="M9" s="178" t="s">
        <v>130</v>
      </c>
      <c r="N9" s="178" t="s">
        <v>130</v>
      </c>
      <c r="O9" s="178" t="s">
        <v>130</v>
      </c>
      <c r="P9" s="178" t="s">
        <v>130</v>
      </c>
      <c r="Q9" s="178" t="s">
        <v>130</v>
      </c>
      <c r="R9" s="178" t="s">
        <v>130</v>
      </c>
      <c r="S9" s="178" t="s">
        <v>130</v>
      </c>
      <c r="T9" s="178" t="s">
        <v>130</v>
      </c>
      <c r="U9" s="178" t="s">
        <v>130</v>
      </c>
      <c r="V9" s="178" t="s">
        <v>130</v>
      </c>
      <c r="W9" s="178" t="s">
        <v>130</v>
      </c>
      <c r="X9" s="175"/>
      <c r="Y9" s="175"/>
    </row>
    <row r="10" spans="1:27" s="326" customFormat="1" ht="18.95" customHeight="1">
      <c r="A10" s="179" t="s">
        <v>403</v>
      </c>
      <c r="B10" s="178" t="s">
        <v>130</v>
      </c>
      <c r="C10" s="178" t="s">
        <v>130</v>
      </c>
      <c r="D10" s="178" t="s">
        <v>130</v>
      </c>
      <c r="E10" s="178" t="s">
        <v>130</v>
      </c>
      <c r="F10" s="178" t="s">
        <v>130</v>
      </c>
      <c r="G10" s="178" t="s">
        <v>130</v>
      </c>
      <c r="H10" s="178" t="s">
        <v>130</v>
      </c>
      <c r="I10" s="178" t="s">
        <v>130</v>
      </c>
      <c r="J10" s="178" t="s">
        <v>130</v>
      </c>
      <c r="K10" s="178">
        <v>191.0392895</v>
      </c>
      <c r="L10" s="178" t="s">
        <v>130</v>
      </c>
      <c r="M10" s="178" t="s">
        <v>130</v>
      </c>
      <c r="N10" s="178" t="s">
        <v>130</v>
      </c>
      <c r="O10" s="178" t="s">
        <v>130</v>
      </c>
      <c r="P10" s="178" t="s">
        <v>130</v>
      </c>
      <c r="Q10" s="178" t="s">
        <v>130</v>
      </c>
      <c r="R10" s="178">
        <v>1.6194145</v>
      </c>
      <c r="S10" s="178" t="s">
        <v>130</v>
      </c>
      <c r="T10" s="178" t="s">
        <v>130</v>
      </c>
      <c r="U10" s="178" t="s">
        <v>130</v>
      </c>
      <c r="V10" s="178" t="s">
        <v>130</v>
      </c>
      <c r="W10" s="178">
        <v>192.658704</v>
      </c>
      <c r="X10" s="175"/>
      <c r="Y10" s="175"/>
    </row>
    <row r="11" spans="1:27" s="326" customFormat="1" ht="18.95" customHeight="1">
      <c r="A11" s="179" t="s">
        <v>404</v>
      </c>
      <c r="B11" s="178" t="s">
        <v>130</v>
      </c>
      <c r="C11" s="178" t="s">
        <v>130</v>
      </c>
      <c r="D11" s="178" t="s">
        <v>130</v>
      </c>
      <c r="E11" s="178" t="s">
        <v>130</v>
      </c>
      <c r="F11" s="178" t="s">
        <v>130</v>
      </c>
      <c r="G11" s="178" t="s">
        <v>130</v>
      </c>
      <c r="H11" s="178" t="s">
        <v>130</v>
      </c>
      <c r="I11" s="178" t="s">
        <v>130</v>
      </c>
      <c r="J11" s="178" t="s">
        <v>130</v>
      </c>
      <c r="K11" s="178" t="s">
        <v>130</v>
      </c>
      <c r="L11" s="178" t="s">
        <v>130</v>
      </c>
      <c r="M11" s="178" t="s">
        <v>130</v>
      </c>
      <c r="N11" s="178" t="s">
        <v>130</v>
      </c>
      <c r="O11" s="178" t="s">
        <v>130</v>
      </c>
      <c r="P11" s="178" t="s">
        <v>130</v>
      </c>
      <c r="Q11" s="178" t="s">
        <v>130</v>
      </c>
      <c r="R11" s="178">
        <v>3.2906097000000001</v>
      </c>
      <c r="S11" s="178" t="s">
        <v>130</v>
      </c>
      <c r="T11" s="178" t="s">
        <v>130</v>
      </c>
      <c r="U11" s="178" t="s">
        <v>130</v>
      </c>
      <c r="V11" s="178" t="s">
        <v>130</v>
      </c>
      <c r="W11" s="178">
        <v>3.2906097000000001</v>
      </c>
      <c r="X11" s="175"/>
      <c r="Y11" s="175"/>
    </row>
    <row r="12" spans="1:27" s="325" customFormat="1" ht="18.95" customHeight="1">
      <c r="A12" s="179" t="s">
        <v>405</v>
      </c>
      <c r="B12" s="178" t="s">
        <v>130</v>
      </c>
      <c r="C12" s="178" t="s">
        <v>130</v>
      </c>
      <c r="D12" s="178" t="s">
        <v>130</v>
      </c>
      <c r="E12" s="178" t="s">
        <v>130</v>
      </c>
      <c r="F12" s="178" t="s">
        <v>130</v>
      </c>
      <c r="G12" s="178" t="s">
        <v>130</v>
      </c>
      <c r="H12" s="178" t="s">
        <v>130</v>
      </c>
      <c r="I12" s="178">
        <v>4.0472472000000002</v>
      </c>
      <c r="J12" s="178" t="s">
        <v>130</v>
      </c>
      <c r="K12" s="178">
        <v>25.127823899999999</v>
      </c>
      <c r="L12" s="178" t="s">
        <v>130</v>
      </c>
      <c r="M12" s="178" t="s">
        <v>130</v>
      </c>
      <c r="N12" s="178" t="s">
        <v>130</v>
      </c>
      <c r="O12" s="178" t="s">
        <v>130</v>
      </c>
      <c r="P12" s="178" t="s">
        <v>130</v>
      </c>
      <c r="Q12" s="178" t="s">
        <v>130</v>
      </c>
      <c r="R12" s="178" t="s">
        <v>130</v>
      </c>
      <c r="S12" s="178" t="s">
        <v>130</v>
      </c>
      <c r="T12" s="178" t="s">
        <v>130</v>
      </c>
      <c r="U12" s="178" t="s">
        <v>130</v>
      </c>
      <c r="V12" s="178" t="s">
        <v>130</v>
      </c>
      <c r="W12" s="178">
        <v>29.1750711</v>
      </c>
      <c r="X12" s="175"/>
      <c r="Y12" s="175"/>
    </row>
    <row r="13" spans="1:27" s="326" customFormat="1" ht="18.95" customHeight="1">
      <c r="A13" s="179" t="s">
        <v>406</v>
      </c>
      <c r="B13" s="178" t="s">
        <v>130</v>
      </c>
      <c r="C13" s="178" t="s">
        <v>130</v>
      </c>
      <c r="D13" s="178" t="s">
        <v>130</v>
      </c>
      <c r="E13" s="178" t="s">
        <v>130</v>
      </c>
      <c r="F13" s="178" t="s">
        <v>130</v>
      </c>
      <c r="G13" s="178" t="s">
        <v>130</v>
      </c>
      <c r="H13" s="178" t="s">
        <v>130</v>
      </c>
      <c r="I13" s="178">
        <v>83.920185799999999</v>
      </c>
      <c r="J13" s="178">
        <v>452.01696800000002</v>
      </c>
      <c r="K13" s="178" t="s">
        <v>130</v>
      </c>
      <c r="L13" s="178" t="s">
        <v>130</v>
      </c>
      <c r="M13" s="178" t="s">
        <v>130</v>
      </c>
      <c r="N13" s="178" t="s">
        <v>130</v>
      </c>
      <c r="O13" s="178" t="s">
        <v>130</v>
      </c>
      <c r="P13" s="178" t="s">
        <v>130</v>
      </c>
      <c r="Q13" s="178" t="s">
        <v>130</v>
      </c>
      <c r="R13" s="178" t="s">
        <v>130</v>
      </c>
      <c r="S13" s="178" t="s">
        <v>130</v>
      </c>
      <c r="T13" s="178" t="s">
        <v>130</v>
      </c>
      <c r="U13" s="178" t="s">
        <v>130</v>
      </c>
      <c r="V13" s="178" t="s">
        <v>130</v>
      </c>
      <c r="W13" s="178">
        <v>535.93715380000003</v>
      </c>
      <c r="X13" s="175"/>
      <c r="Y13" s="175"/>
    </row>
    <row r="14" spans="1:27" s="326" customFormat="1" ht="18.95" customHeight="1">
      <c r="A14" s="179" t="s">
        <v>407</v>
      </c>
      <c r="B14" s="178" t="s">
        <v>130</v>
      </c>
      <c r="C14" s="178" t="s">
        <v>130</v>
      </c>
      <c r="D14" s="178" t="s">
        <v>130</v>
      </c>
      <c r="E14" s="178" t="s">
        <v>130</v>
      </c>
      <c r="F14" s="178">
        <v>30025.1514388</v>
      </c>
      <c r="G14" s="178" t="s">
        <v>130</v>
      </c>
      <c r="H14" s="178" t="s">
        <v>130</v>
      </c>
      <c r="I14" s="178" t="s">
        <v>130</v>
      </c>
      <c r="J14" s="178" t="s">
        <v>130</v>
      </c>
      <c r="K14" s="178">
        <v>106.9368205</v>
      </c>
      <c r="L14" s="178" t="s">
        <v>130</v>
      </c>
      <c r="M14" s="178" t="s">
        <v>130</v>
      </c>
      <c r="N14" s="178" t="s">
        <v>130</v>
      </c>
      <c r="O14" s="178" t="s">
        <v>130</v>
      </c>
      <c r="P14" s="178" t="s">
        <v>130</v>
      </c>
      <c r="Q14" s="178" t="s">
        <v>130</v>
      </c>
      <c r="R14" s="178">
        <v>0.49926510000000002</v>
      </c>
      <c r="S14" s="178" t="s">
        <v>130</v>
      </c>
      <c r="T14" s="178" t="s">
        <v>130</v>
      </c>
      <c r="U14" s="178" t="s">
        <v>130</v>
      </c>
      <c r="V14" s="178" t="s">
        <v>130</v>
      </c>
      <c r="W14" s="178">
        <v>30132.587524399998</v>
      </c>
      <c r="X14" s="175"/>
      <c r="Y14" s="175"/>
    </row>
    <row r="15" spans="1:27" s="326" customFormat="1" ht="18.95" customHeight="1">
      <c r="A15" s="179" t="s">
        <v>408</v>
      </c>
      <c r="B15" s="178" t="s">
        <v>130</v>
      </c>
      <c r="C15" s="178" t="s">
        <v>130</v>
      </c>
      <c r="D15" s="178" t="s">
        <v>130</v>
      </c>
      <c r="E15" s="178" t="s">
        <v>130</v>
      </c>
      <c r="F15" s="178">
        <v>18335.960843600002</v>
      </c>
      <c r="G15" s="178" t="s">
        <v>130</v>
      </c>
      <c r="H15" s="178" t="s">
        <v>130</v>
      </c>
      <c r="I15" s="178" t="s">
        <v>130</v>
      </c>
      <c r="J15" s="178" t="s">
        <v>130</v>
      </c>
      <c r="K15" s="178" t="s">
        <v>130</v>
      </c>
      <c r="L15" s="178" t="s">
        <v>130</v>
      </c>
      <c r="M15" s="178" t="s">
        <v>130</v>
      </c>
      <c r="N15" s="178" t="s">
        <v>130</v>
      </c>
      <c r="O15" s="178" t="s">
        <v>130</v>
      </c>
      <c r="P15" s="178" t="s">
        <v>130</v>
      </c>
      <c r="Q15" s="178" t="s">
        <v>130</v>
      </c>
      <c r="R15" s="178" t="s">
        <v>130</v>
      </c>
      <c r="S15" s="178" t="s">
        <v>130</v>
      </c>
      <c r="T15" s="178" t="s">
        <v>130</v>
      </c>
      <c r="U15" s="178" t="s">
        <v>130</v>
      </c>
      <c r="V15" s="178" t="s">
        <v>130</v>
      </c>
      <c r="W15" s="178">
        <v>18335.960843600002</v>
      </c>
      <c r="X15" s="175"/>
      <c r="Y15" s="175"/>
    </row>
    <row r="16" spans="1:27" s="326" customFormat="1" ht="18.95" customHeight="1">
      <c r="A16" s="179" t="s">
        <v>409</v>
      </c>
      <c r="B16" s="178" t="s">
        <v>130</v>
      </c>
      <c r="C16" s="178" t="s">
        <v>130</v>
      </c>
      <c r="D16" s="178" t="s">
        <v>130</v>
      </c>
      <c r="E16" s="178" t="s">
        <v>130</v>
      </c>
      <c r="F16" s="178">
        <v>1042150.7836635</v>
      </c>
      <c r="G16" s="178" t="s">
        <v>130</v>
      </c>
      <c r="H16" s="178" t="s">
        <v>130</v>
      </c>
      <c r="I16" s="178">
        <v>1982.8000095</v>
      </c>
      <c r="J16" s="178" t="s">
        <v>130</v>
      </c>
      <c r="K16" s="178">
        <v>338752.4993427</v>
      </c>
      <c r="L16" s="178">
        <v>7208.0169814000001</v>
      </c>
      <c r="M16" s="178" t="s">
        <v>130</v>
      </c>
      <c r="N16" s="178" t="s">
        <v>130</v>
      </c>
      <c r="O16" s="178" t="s">
        <v>130</v>
      </c>
      <c r="P16" s="178" t="s">
        <v>130</v>
      </c>
      <c r="Q16" s="178">
        <v>7208.0169814000001</v>
      </c>
      <c r="R16" s="178" t="s">
        <v>130</v>
      </c>
      <c r="S16" s="178" t="s">
        <v>130</v>
      </c>
      <c r="T16" s="178" t="s">
        <v>130</v>
      </c>
      <c r="U16" s="178" t="s">
        <v>130</v>
      </c>
      <c r="V16" s="178" t="s">
        <v>130</v>
      </c>
      <c r="W16" s="178">
        <v>1390094.0999971</v>
      </c>
      <c r="X16" s="175"/>
      <c r="Y16" s="175"/>
    </row>
    <row r="17" spans="1:26" s="326" customFormat="1" ht="18.95" customHeight="1">
      <c r="A17" s="179" t="s">
        <v>410</v>
      </c>
      <c r="B17" s="178" t="s">
        <v>130</v>
      </c>
      <c r="C17" s="178" t="s">
        <v>130</v>
      </c>
      <c r="D17" s="178" t="s">
        <v>130</v>
      </c>
      <c r="E17" s="178" t="s">
        <v>130</v>
      </c>
      <c r="F17" s="178">
        <v>6592.2341637999998</v>
      </c>
      <c r="G17" s="178" t="s">
        <v>130</v>
      </c>
      <c r="H17" s="178" t="s">
        <v>130</v>
      </c>
      <c r="I17" s="178" t="s">
        <v>130</v>
      </c>
      <c r="J17" s="178" t="s">
        <v>130</v>
      </c>
      <c r="K17" s="178">
        <v>278553.6282186</v>
      </c>
      <c r="L17" s="178" t="s">
        <v>130</v>
      </c>
      <c r="M17" s="178" t="s">
        <v>130</v>
      </c>
      <c r="N17" s="178" t="s">
        <v>130</v>
      </c>
      <c r="O17" s="178" t="s">
        <v>130</v>
      </c>
      <c r="P17" s="178" t="s">
        <v>130</v>
      </c>
      <c r="Q17" s="178" t="s">
        <v>130</v>
      </c>
      <c r="R17" s="178" t="s">
        <v>130</v>
      </c>
      <c r="S17" s="178" t="s">
        <v>130</v>
      </c>
      <c r="T17" s="178">
        <v>8.0699299999999994</v>
      </c>
      <c r="U17" s="178" t="s">
        <v>130</v>
      </c>
      <c r="V17" s="178" t="s">
        <v>130</v>
      </c>
      <c r="W17" s="178">
        <v>285153.93231240002</v>
      </c>
      <c r="X17" s="175"/>
      <c r="Y17" s="175"/>
    </row>
    <row r="18" spans="1:26" s="326" customFormat="1" ht="18.95" customHeight="1">
      <c r="A18" s="179" t="s">
        <v>411</v>
      </c>
      <c r="B18" s="178" t="s">
        <v>130</v>
      </c>
      <c r="C18" s="178" t="s">
        <v>130</v>
      </c>
      <c r="D18" s="178" t="s">
        <v>130</v>
      </c>
      <c r="E18" s="178" t="s">
        <v>130</v>
      </c>
      <c r="F18" s="178">
        <v>5115.5792339999998</v>
      </c>
      <c r="G18" s="178" t="s">
        <v>130</v>
      </c>
      <c r="H18" s="178" t="s">
        <v>130</v>
      </c>
      <c r="I18" s="178" t="s">
        <v>130</v>
      </c>
      <c r="J18" s="178" t="s">
        <v>130</v>
      </c>
      <c r="K18" s="178">
        <v>391516.59109300002</v>
      </c>
      <c r="L18" s="178" t="s">
        <v>130</v>
      </c>
      <c r="M18" s="178" t="s">
        <v>130</v>
      </c>
      <c r="N18" s="178" t="s">
        <v>130</v>
      </c>
      <c r="O18" s="178" t="s">
        <v>130</v>
      </c>
      <c r="P18" s="178" t="s">
        <v>130</v>
      </c>
      <c r="Q18" s="178" t="s">
        <v>130</v>
      </c>
      <c r="R18" s="178" t="s">
        <v>130</v>
      </c>
      <c r="S18" s="178" t="s">
        <v>130</v>
      </c>
      <c r="T18" s="178">
        <v>20.907980599999998</v>
      </c>
      <c r="U18" s="178" t="s">
        <v>130</v>
      </c>
      <c r="V18" s="178" t="s">
        <v>130</v>
      </c>
      <c r="W18" s="178">
        <v>396653.07830760005</v>
      </c>
      <c r="X18" s="175"/>
      <c r="Y18" s="175"/>
    </row>
    <row r="19" spans="1:26" s="326" customFormat="1" ht="18.95" customHeight="1">
      <c r="A19" s="179" t="s">
        <v>412</v>
      </c>
      <c r="B19" s="178" t="s">
        <v>130</v>
      </c>
      <c r="C19" s="178" t="s">
        <v>130</v>
      </c>
      <c r="D19" s="178" t="s">
        <v>130</v>
      </c>
      <c r="E19" s="178" t="s">
        <v>130</v>
      </c>
      <c r="F19" s="178">
        <v>1820.8201836999999</v>
      </c>
      <c r="G19" s="178" t="s">
        <v>130</v>
      </c>
      <c r="H19" s="178" t="s">
        <v>130</v>
      </c>
      <c r="I19" s="178" t="s">
        <v>130</v>
      </c>
      <c r="J19" s="178" t="s">
        <v>130</v>
      </c>
      <c r="K19" s="178">
        <v>51.419280399999998</v>
      </c>
      <c r="L19" s="178" t="s">
        <v>130</v>
      </c>
      <c r="M19" s="178" t="s">
        <v>130</v>
      </c>
      <c r="N19" s="178" t="s">
        <v>130</v>
      </c>
      <c r="O19" s="178" t="s">
        <v>130</v>
      </c>
      <c r="P19" s="178" t="s">
        <v>130</v>
      </c>
      <c r="Q19" s="178" t="s">
        <v>130</v>
      </c>
      <c r="R19" s="178" t="s">
        <v>130</v>
      </c>
      <c r="S19" s="178" t="s">
        <v>130</v>
      </c>
      <c r="T19" s="178" t="s">
        <v>130</v>
      </c>
      <c r="U19" s="178" t="s">
        <v>130</v>
      </c>
      <c r="V19" s="178" t="s">
        <v>130</v>
      </c>
      <c r="W19" s="178">
        <v>1872.2394640999999</v>
      </c>
      <c r="X19" s="175"/>
      <c r="Y19" s="175"/>
    </row>
    <row r="20" spans="1:26" s="326" customFormat="1" ht="18.95" customHeight="1">
      <c r="A20" s="179" t="s">
        <v>413</v>
      </c>
      <c r="B20" s="178" t="s">
        <v>130</v>
      </c>
      <c r="C20" s="178" t="s">
        <v>130</v>
      </c>
      <c r="D20" s="178" t="s">
        <v>130</v>
      </c>
      <c r="E20" s="178" t="s">
        <v>130</v>
      </c>
      <c r="F20" s="178">
        <v>5187485.5533443997</v>
      </c>
      <c r="G20" s="178" t="s">
        <v>130</v>
      </c>
      <c r="H20" s="178" t="s">
        <v>130</v>
      </c>
      <c r="I20" s="178" t="s">
        <v>130</v>
      </c>
      <c r="J20" s="178" t="s">
        <v>130</v>
      </c>
      <c r="K20" s="178">
        <v>214220.39896290001</v>
      </c>
      <c r="L20" s="178">
        <v>27328.9129569</v>
      </c>
      <c r="M20" s="178" t="s">
        <v>130</v>
      </c>
      <c r="N20" s="178" t="s">
        <v>130</v>
      </c>
      <c r="O20" s="178">
        <v>34.948669700000004</v>
      </c>
      <c r="P20" s="178">
        <v>95</v>
      </c>
      <c r="Q20" s="178">
        <v>27458.861626599999</v>
      </c>
      <c r="R20" s="178" t="s">
        <v>130</v>
      </c>
      <c r="S20" s="178" t="s">
        <v>130</v>
      </c>
      <c r="T20" s="178">
        <v>23.332034799999999</v>
      </c>
      <c r="U20" s="178" t="s">
        <v>130</v>
      </c>
      <c r="V20" s="178" t="s">
        <v>130</v>
      </c>
      <c r="W20" s="178">
        <v>5429188.1459686998</v>
      </c>
      <c r="X20" s="175"/>
      <c r="Y20" s="175"/>
    </row>
    <row r="21" spans="1:26" s="326" customFormat="1" ht="18.95" customHeight="1">
      <c r="A21" s="179" t="s">
        <v>414</v>
      </c>
      <c r="B21" s="178" t="s">
        <v>130</v>
      </c>
      <c r="C21" s="178" t="s">
        <v>130</v>
      </c>
      <c r="D21" s="178" t="s">
        <v>130</v>
      </c>
      <c r="E21" s="178" t="s">
        <v>130</v>
      </c>
      <c r="F21" s="178">
        <v>397436.81395109999</v>
      </c>
      <c r="G21" s="178" t="s">
        <v>130</v>
      </c>
      <c r="H21" s="178" t="s">
        <v>130</v>
      </c>
      <c r="I21" s="178" t="s">
        <v>130</v>
      </c>
      <c r="J21" s="178" t="s">
        <v>130</v>
      </c>
      <c r="K21" s="178">
        <v>292659.7301241</v>
      </c>
      <c r="L21" s="178">
        <v>340</v>
      </c>
      <c r="M21" s="178" t="s">
        <v>130</v>
      </c>
      <c r="N21" s="178" t="s">
        <v>130</v>
      </c>
      <c r="O21" s="178">
        <v>2358.7670693999999</v>
      </c>
      <c r="P21" s="178">
        <v>204.1341257</v>
      </c>
      <c r="Q21" s="178">
        <v>2902.9011950999998</v>
      </c>
      <c r="R21" s="178" t="s">
        <v>130</v>
      </c>
      <c r="S21" s="178" t="s">
        <v>130</v>
      </c>
      <c r="T21" s="178" t="s">
        <v>130</v>
      </c>
      <c r="U21" s="178" t="s">
        <v>130</v>
      </c>
      <c r="V21" s="178" t="s">
        <v>130</v>
      </c>
      <c r="W21" s="178">
        <v>692999.44527030003</v>
      </c>
      <c r="X21" s="175"/>
      <c r="Y21" s="175"/>
    </row>
    <row r="22" spans="1:26" s="326" customFormat="1" ht="18.95" customHeight="1">
      <c r="A22" s="179" t="s">
        <v>415</v>
      </c>
      <c r="B22" s="178" t="s">
        <v>130</v>
      </c>
      <c r="C22" s="178" t="s">
        <v>130</v>
      </c>
      <c r="D22" s="178" t="s">
        <v>130</v>
      </c>
      <c r="E22" s="178" t="s">
        <v>130</v>
      </c>
      <c r="F22" s="178">
        <v>385305.26329779997</v>
      </c>
      <c r="G22" s="178" t="s">
        <v>130</v>
      </c>
      <c r="H22" s="178" t="s">
        <v>130</v>
      </c>
      <c r="I22" s="178" t="s">
        <v>130</v>
      </c>
      <c r="J22" s="178" t="s">
        <v>130</v>
      </c>
      <c r="K22" s="178">
        <v>1332.2526319000001</v>
      </c>
      <c r="L22" s="178">
        <v>29623.919546100002</v>
      </c>
      <c r="M22" s="178" t="s">
        <v>130</v>
      </c>
      <c r="N22" s="178" t="s">
        <v>130</v>
      </c>
      <c r="O22" s="178">
        <v>291.0113255</v>
      </c>
      <c r="P22" s="178">
        <v>63.638573999999998</v>
      </c>
      <c r="Q22" s="178">
        <v>29978.569445600002</v>
      </c>
      <c r="R22" s="178">
        <v>4698.9461283999999</v>
      </c>
      <c r="S22" s="178" t="s">
        <v>130</v>
      </c>
      <c r="T22" s="178">
        <v>1.7160100000000001E-2</v>
      </c>
      <c r="U22" s="178" t="s">
        <v>130</v>
      </c>
      <c r="V22" s="178" t="s">
        <v>130</v>
      </c>
      <c r="W22" s="178">
        <v>421315.04866379994</v>
      </c>
      <c r="X22" s="175"/>
      <c r="Y22" s="175"/>
    </row>
    <row r="23" spans="1:26" s="326" customFormat="1" ht="18.95" customHeight="1">
      <c r="A23" s="179" t="s">
        <v>416</v>
      </c>
      <c r="B23" s="178" t="s">
        <v>130</v>
      </c>
      <c r="C23" s="178" t="s">
        <v>130</v>
      </c>
      <c r="D23" s="178" t="s">
        <v>130</v>
      </c>
      <c r="E23" s="178" t="s">
        <v>130</v>
      </c>
      <c r="F23" s="178">
        <v>0.51166049999999996</v>
      </c>
      <c r="G23" s="178" t="s">
        <v>130</v>
      </c>
      <c r="H23" s="178" t="s">
        <v>130</v>
      </c>
      <c r="I23" s="178" t="s">
        <v>130</v>
      </c>
      <c r="J23" s="178" t="s">
        <v>130</v>
      </c>
      <c r="K23" s="178">
        <v>2036.5815135</v>
      </c>
      <c r="L23" s="178" t="s">
        <v>130</v>
      </c>
      <c r="M23" s="178" t="s">
        <v>130</v>
      </c>
      <c r="N23" s="178" t="s">
        <v>130</v>
      </c>
      <c r="O23" s="178">
        <v>606.94883449999998</v>
      </c>
      <c r="P23" s="178">
        <v>36.7019989</v>
      </c>
      <c r="Q23" s="178">
        <v>643.65083340000001</v>
      </c>
      <c r="R23" s="178">
        <v>725.7848467</v>
      </c>
      <c r="S23" s="178" t="s">
        <v>130</v>
      </c>
      <c r="T23" s="178" t="s">
        <v>130</v>
      </c>
      <c r="U23" s="178" t="s">
        <v>130</v>
      </c>
      <c r="V23" s="178" t="s">
        <v>130</v>
      </c>
      <c r="W23" s="178">
        <v>3406.5288541</v>
      </c>
      <c r="X23" s="175"/>
      <c r="Y23" s="175"/>
    </row>
    <row r="24" spans="1:26" s="326" customFormat="1" ht="18.95" customHeight="1">
      <c r="A24" s="179" t="s">
        <v>417</v>
      </c>
      <c r="B24" s="178" t="s">
        <v>130</v>
      </c>
      <c r="C24" s="178" t="s">
        <v>130</v>
      </c>
      <c r="D24" s="178" t="s">
        <v>130</v>
      </c>
      <c r="E24" s="178" t="s">
        <v>130</v>
      </c>
      <c r="F24" s="178">
        <v>81195.011325300002</v>
      </c>
      <c r="G24" s="178" t="s">
        <v>130</v>
      </c>
      <c r="H24" s="178" t="s">
        <v>130</v>
      </c>
      <c r="I24" s="178" t="s">
        <v>130</v>
      </c>
      <c r="J24" s="178" t="s">
        <v>130</v>
      </c>
      <c r="K24" s="178">
        <v>6577.2991420999997</v>
      </c>
      <c r="L24" s="178">
        <v>14369.6842822</v>
      </c>
      <c r="M24" s="178">
        <v>5450.7442890000002</v>
      </c>
      <c r="N24" s="178">
        <v>11708.2353475</v>
      </c>
      <c r="O24" s="178">
        <v>171.47583299999999</v>
      </c>
      <c r="P24" s="178">
        <v>383.58909829999999</v>
      </c>
      <c r="Q24" s="178">
        <v>32083.728849999996</v>
      </c>
      <c r="R24" s="178">
        <v>20.113308499999999</v>
      </c>
      <c r="S24" s="178" t="s">
        <v>130</v>
      </c>
      <c r="T24" s="178">
        <v>31.1</v>
      </c>
      <c r="U24" s="178" t="s">
        <v>130</v>
      </c>
      <c r="V24" s="178" t="s">
        <v>130</v>
      </c>
      <c r="W24" s="178">
        <v>119907.25262590002</v>
      </c>
      <c r="X24" s="175"/>
      <c r="Y24" s="175"/>
    </row>
    <row r="25" spans="1:26" s="328" customFormat="1" ht="18.95" customHeight="1">
      <c r="A25" s="179" t="s">
        <v>418</v>
      </c>
      <c r="B25" s="178" t="s">
        <v>130</v>
      </c>
      <c r="C25" s="178" t="s">
        <v>130</v>
      </c>
      <c r="D25" s="178" t="s">
        <v>130</v>
      </c>
      <c r="E25" s="178" t="s">
        <v>130</v>
      </c>
      <c r="F25" s="178" t="s">
        <v>130</v>
      </c>
      <c r="G25" s="178" t="s">
        <v>130</v>
      </c>
      <c r="H25" s="178" t="s">
        <v>130</v>
      </c>
      <c r="I25" s="178" t="s">
        <v>130</v>
      </c>
      <c r="J25" s="178" t="s">
        <v>130</v>
      </c>
      <c r="K25" s="178">
        <v>1809.3752996999999</v>
      </c>
      <c r="L25" s="178">
        <v>28017.125512300001</v>
      </c>
      <c r="M25" s="178" t="s">
        <v>130</v>
      </c>
      <c r="N25" s="178">
        <v>4829.0122078000004</v>
      </c>
      <c r="O25" s="178">
        <v>33.21</v>
      </c>
      <c r="P25" s="178">
        <v>118.2872612</v>
      </c>
      <c r="Q25" s="178">
        <v>32997.634981299998</v>
      </c>
      <c r="R25" s="178">
        <v>379.49927500000001</v>
      </c>
      <c r="S25" s="178" t="s">
        <v>130</v>
      </c>
      <c r="T25" s="178" t="s">
        <v>130</v>
      </c>
      <c r="U25" s="178" t="s">
        <v>130</v>
      </c>
      <c r="V25" s="178" t="s">
        <v>130</v>
      </c>
      <c r="W25" s="178">
        <v>35186.509555999997</v>
      </c>
      <c r="X25" s="175"/>
      <c r="Y25" s="175"/>
      <c r="Z25" s="327"/>
    </row>
    <row r="26" spans="1:26" s="328" customFormat="1" ht="18.95" customHeight="1">
      <c r="A26" s="179" t="s">
        <v>419</v>
      </c>
      <c r="B26" s="178" t="s">
        <v>130</v>
      </c>
      <c r="C26" s="178" t="s">
        <v>130</v>
      </c>
      <c r="D26" s="178" t="s">
        <v>130</v>
      </c>
      <c r="E26" s="178" t="s">
        <v>130</v>
      </c>
      <c r="F26" s="178">
        <v>2098.5982451999998</v>
      </c>
      <c r="G26" s="178" t="s">
        <v>130</v>
      </c>
      <c r="H26" s="178" t="s">
        <v>130</v>
      </c>
      <c r="I26" s="178" t="s">
        <v>130</v>
      </c>
      <c r="J26" s="178" t="s">
        <v>130</v>
      </c>
      <c r="K26" s="178">
        <v>846.96027319999996</v>
      </c>
      <c r="L26" s="178">
        <v>86048.0079176</v>
      </c>
      <c r="M26" s="178">
        <v>53775.327100800001</v>
      </c>
      <c r="N26" s="178">
        <v>18865.4998161</v>
      </c>
      <c r="O26" s="178">
        <v>774.60492599999998</v>
      </c>
      <c r="P26" s="178">
        <v>1907.4975276</v>
      </c>
      <c r="Q26" s="178">
        <v>161370.93728809999</v>
      </c>
      <c r="R26" s="178">
        <v>0.16957910000000001</v>
      </c>
      <c r="S26" s="178" t="s">
        <v>130</v>
      </c>
      <c r="T26" s="178" t="s">
        <v>130</v>
      </c>
      <c r="U26" s="178" t="s">
        <v>130</v>
      </c>
      <c r="V26" s="178" t="s">
        <v>130</v>
      </c>
      <c r="W26" s="178">
        <v>164316.6653856</v>
      </c>
      <c r="X26" s="175"/>
      <c r="Y26" s="175"/>
      <c r="Z26" s="327"/>
    </row>
    <row r="27" spans="1:26" s="328" customFormat="1" ht="18.95" customHeight="1">
      <c r="A27" s="179" t="s">
        <v>420</v>
      </c>
      <c r="B27" s="178" t="s">
        <v>130</v>
      </c>
      <c r="C27" s="178" t="s">
        <v>130</v>
      </c>
      <c r="D27" s="178" t="s">
        <v>130</v>
      </c>
      <c r="E27" s="178" t="s">
        <v>130</v>
      </c>
      <c r="F27" s="178" t="s">
        <v>130</v>
      </c>
      <c r="G27" s="178" t="s">
        <v>130</v>
      </c>
      <c r="H27" s="178" t="s">
        <v>130</v>
      </c>
      <c r="I27" s="178" t="s">
        <v>130</v>
      </c>
      <c r="J27" s="178" t="s">
        <v>130</v>
      </c>
      <c r="K27" s="178" t="s">
        <v>130</v>
      </c>
      <c r="L27" s="178">
        <v>50</v>
      </c>
      <c r="M27" s="178">
        <v>1099.1679469000001</v>
      </c>
      <c r="N27" s="178">
        <v>23215.516133500001</v>
      </c>
      <c r="O27" s="178" t="s">
        <v>130</v>
      </c>
      <c r="P27" s="178">
        <v>65.150345299999998</v>
      </c>
      <c r="Q27" s="178">
        <v>24429.834425700003</v>
      </c>
      <c r="R27" s="178" t="s">
        <v>130</v>
      </c>
      <c r="S27" s="178" t="s">
        <v>130</v>
      </c>
      <c r="T27" s="178" t="s">
        <v>130</v>
      </c>
      <c r="U27" s="178" t="s">
        <v>130</v>
      </c>
      <c r="V27" s="178" t="s">
        <v>130</v>
      </c>
      <c r="W27" s="178">
        <v>24429.834425700003</v>
      </c>
      <c r="X27" s="175"/>
      <c r="Y27" s="175"/>
      <c r="Z27" s="327"/>
    </row>
    <row r="28" spans="1:26" s="328" customFormat="1" ht="18.95" customHeight="1">
      <c r="A28" s="179" t="s">
        <v>421</v>
      </c>
      <c r="B28" s="178" t="s">
        <v>130</v>
      </c>
      <c r="C28" s="178" t="s">
        <v>130</v>
      </c>
      <c r="D28" s="178" t="s">
        <v>130</v>
      </c>
      <c r="E28" s="178" t="s">
        <v>130</v>
      </c>
      <c r="F28" s="178">
        <v>1190.0131389000001</v>
      </c>
      <c r="G28" s="178" t="s">
        <v>130</v>
      </c>
      <c r="H28" s="178" t="s">
        <v>130</v>
      </c>
      <c r="I28" s="178" t="s">
        <v>130</v>
      </c>
      <c r="J28" s="178" t="s">
        <v>130</v>
      </c>
      <c r="K28" s="178">
        <v>11411.020514399999</v>
      </c>
      <c r="L28" s="178">
        <v>133767.54682839999</v>
      </c>
      <c r="M28" s="178">
        <v>16041.384798900001</v>
      </c>
      <c r="N28" s="178">
        <v>24067.6745562</v>
      </c>
      <c r="O28" s="178">
        <v>178.8849146</v>
      </c>
      <c r="P28" s="178">
        <v>662.1158729</v>
      </c>
      <c r="Q28" s="178">
        <v>174717.60697099997</v>
      </c>
      <c r="R28" s="178">
        <v>14149.465392399999</v>
      </c>
      <c r="S28" s="178" t="s">
        <v>130</v>
      </c>
      <c r="T28" s="178" t="s">
        <v>130</v>
      </c>
      <c r="U28" s="178" t="s">
        <v>130</v>
      </c>
      <c r="V28" s="178" t="s">
        <v>130</v>
      </c>
      <c r="W28" s="178">
        <v>201468.10601669995</v>
      </c>
      <c r="X28" s="175"/>
      <c r="Y28" s="175"/>
      <c r="Z28" s="327"/>
    </row>
    <row r="29" spans="1:26" s="328" customFormat="1" ht="18.95" customHeight="1">
      <c r="A29" s="179" t="s">
        <v>422</v>
      </c>
      <c r="B29" s="178" t="s">
        <v>130</v>
      </c>
      <c r="C29" s="178" t="s">
        <v>130</v>
      </c>
      <c r="D29" s="178" t="s">
        <v>130</v>
      </c>
      <c r="E29" s="178" t="s">
        <v>130</v>
      </c>
      <c r="F29" s="178" t="s">
        <v>130</v>
      </c>
      <c r="G29" s="178" t="s">
        <v>130</v>
      </c>
      <c r="H29" s="178" t="s">
        <v>130</v>
      </c>
      <c r="I29" s="178" t="s">
        <v>130</v>
      </c>
      <c r="J29" s="178" t="s">
        <v>130</v>
      </c>
      <c r="K29" s="178">
        <v>20.197192099999999</v>
      </c>
      <c r="L29" s="178">
        <v>88.037987200000003</v>
      </c>
      <c r="M29" s="178">
        <v>13393.423294</v>
      </c>
      <c r="N29" s="178">
        <v>20065.298528700001</v>
      </c>
      <c r="O29" s="178">
        <v>244.16999849999999</v>
      </c>
      <c r="P29" s="178">
        <v>251.32587470000001</v>
      </c>
      <c r="Q29" s="178">
        <v>34042.255683100004</v>
      </c>
      <c r="R29" s="178">
        <v>1322.6489276</v>
      </c>
      <c r="S29" s="178" t="s">
        <v>130</v>
      </c>
      <c r="T29" s="178" t="s">
        <v>130</v>
      </c>
      <c r="U29" s="178" t="s">
        <v>130</v>
      </c>
      <c r="V29" s="178" t="s">
        <v>130</v>
      </c>
      <c r="W29" s="178">
        <v>35385.101802800003</v>
      </c>
      <c r="X29" s="175"/>
      <c r="Y29" s="175"/>
      <c r="Z29" s="327"/>
    </row>
    <row r="30" spans="1:26" s="328" customFormat="1" ht="18.95" customHeight="1">
      <c r="A30" s="179" t="s">
        <v>423</v>
      </c>
      <c r="B30" s="178" t="s">
        <v>130</v>
      </c>
      <c r="C30" s="178" t="s">
        <v>130</v>
      </c>
      <c r="D30" s="178" t="s">
        <v>130</v>
      </c>
      <c r="E30" s="178" t="s">
        <v>130</v>
      </c>
      <c r="F30" s="178">
        <v>102.0363072</v>
      </c>
      <c r="G30" s="178" t="s">
        <v>130</v>
      </c>
      <c r="H30" s="178" t="s">
        <v>130</v>
      </c>
      <c r="I30" s="178" t="s">
        <v>130</v>
      </c>
      <c r="J30" s="178" t="s">
        <v>130</v>
      </c>
      <c r="K30" s="178">
        <v>1162.2649323000001</v>
      </c>
      <c r="L30" s="178">
        <v>6565.9300155000001</v>
      </c>
      <c r="M30" s="178">
        <v>9970.4800665000002</v>
      </c>
      <c r="N30" s="178">
        <v>23420.417739199998</v>
      </c>
      <c r="O30" s="178">
        <v>1091.5128400999999</v>
      </c>
      <c r="P30" s="178">
        <v>36639.106569000003</v>
      </c>
      <c r="Q30" s="178">
        <v>77687.447230299993</v>
      </c>
      <c r="R30" s="178">
        <v>1603.5502610000001</v>
      </c>
      <c r="S30" s="178" t="s">
        <v>130</v>
      </c>
      <c r="T30" s="178">
        <v>1.7835624999999999</v>
      </c>
      <c r="U30" s="178" t="s">
        <v>130</v>
      </c>
      <c r="V30" s="178" t="s">
        <v>130</v>
      </c>
      <c r="W30" s="178">
        <v>80557.082293299987</v>
      </c>
      <c r="X30" s="175"/>
      <c r="Y30" s="175"/>
      <c r="Z30" s="327"/>
    </row>
    <row r="31" spans="1:26" s="328" customFormat="1" ht="18.95" customHeight="1">
      <c r="A31" s="179" t="s">
        <v>424</v>
      </c>
      <c r="B31" s="178" t="s">
        <v>130</v>
      </c>
      <c r="C31" s="178" t="s">
        <v>130</v>
      </c>
      <c r="D31" s="178" t="s">
        <v>130</v>
      </c>
      <c r="E31" s="178" t="s">
        <v>130</v>
      </c>
      <c r="F31" s="178" t="s">
        <v>130</v>
      </c>
      <c r="G31" s="178" t="s">
        <v>130</v>
      </c>
      <c r="H31" s="178" t="s">
        <v>130</v>
      </c>
      <c r="I31" s="178" t="s">
        <v>130</v>
      </c>
      <c r="J31" s="178" t="s">
        <v>130</v>
      </c>
      <c r="K31" s="178">
        <v>2766.9216382</v>
      </c>
      <c r="L31" s="178">
        <v>121709.8253826</v>
      </c>
      <c r="M31" s="178">
        <v>32409.399748399999</v>
      </c>
      <c r="N31" s="178">
        <v>162943.49635900001</v>
      </c>
      <c r="O31" s="178">
        <v>4586.1823820999998</v>
      </c>
      <c r="P31" s="178">
        <v>89881.629516899993</v>
      </c>
      <c r="Q31" s="178">
        <v>411530.53338900005</v>
      </c>
      <c r="R31" s="178">
        <v>44455.507777500003</v>
      </c>
      <c r="S31" s="178" t="s">
        <v>130</v>
      </c>
      <c r="T31" s="178">
        <v>6.6224008999999997</v>
      </c>
      <c r="U31" s="178" t="s">
        <v>130</v>
      </c>
      <c r="V31" s="178" t="s">
        <v>130</v>
      </c>
      <c r="W31" s="178">
        <v>458759.58520560007</v>
      </c>
      <c r="X31" s="175"/>
      <c r="Y31" s="175"/>
      <c r="Z31" s="327"/>
    </row>
    <row r="32" spans="1:26" s="328" customFormat="1">
      <c r="A32" s="180" t="s">
        <v>425</v>
      </c>
      <c r="B32" s="178" t="s">
        <v>130</v>
      </c>
      <c r="C32" s="178" t="s">
        <v>130</v>
      </c>
      <c r="D32" s="178" t="s">
        <v>130</v>
      </c>
      <c r="E32" s="178" t="s">
        <v>130</v>
      </c>
      <c r="F32" s="178">
        <v>139.79798030000001</v>
      </c>
      <c r="G32" s="178" t="s">
        <v>130</v>
      </c>
      <c r="H32" s="178" t="s">
        <v>130</v>
      </c>
      <c r="I32" s="178" t="s">
        <v>130</v>
      </c>
      <c r="J32" s="178" t="s">
        <v>130</v>
      </c>
      <c r="K32" s="178">
        <v>35528.001915100001</v>
      </c>
      <c r="L32" s="178">
        <v>408633.18192820001</v>
      </c>
      <c r="M32" s="178">
        <v>156878.37948919999</v>
      </c>
      <c r="N32" s="178">
        <v>722210.12403229997</v>
      </c>
      <c r="O32" s="178">
        <v>8940.7159814000006</v>
      </c>
      <c r="P32" s="178">
        <v>125596.70979350001</v>
      </c>
      <c r="Q32" s="178">
        <v>1422259.1112245999</v>
      </c>
      <c r="R32" s="178">
        <v>243310.70613840001</v>
      </c>
      <c r="S32" s="178" t="s">
        <v>130</v>
      </c>
      <c r="T32" s="178">
        <v>1441.3908237000001</v>
      </c>
      <c r="U32" s="178">
        <v>25730.164811800001</v>
      </c>
      <c r="V32" s="178" t="s">
        <v>130</v>
      </c>
      <c r="W32" s="178">
        <v>1728409.1728938997</v>
      </c>
      <c r="X32" s="259"/>
      <c r="Y32" s="259"/>
    </row>
    <row r="33" spans="1:26" s="328" customFormat="1">
      <c r="A33" s="180" t="s">
        <v>426</v>
      </c>
      <c r="B33" s="178" t="s">
        <v>130</v>
      </c>
      <c r="C33" s="178" t="s">
        <v>130</v>
      </c>
      <c r="D33" s="178" t="s">
        <v>130</v>
      </c>
      <c r="E33" s="178" t="s">
        <v>130</v>
      </c>
      <c r="F33" s="178" t="s">
        <v>130</v>
      </c>
      <c r="G33" s="178" t="s">
        <v>130</v>
      </c>
      <c r="H33" s="178" t="s">
        <v>130</v>
      </c>
      <c r="I33" s="178" t="s">
        <v>130</v>
      </c>
      <c r="J33" s="178" t="s">
        <v>130</v>
      </c>
      <c r="K33" s="178">
        <v>101847.34234639999</v>
      </c>
      <c r="L33" s="178">
        <v>641321.23560290004</v>
      </c>
      <c r="M33" s="178">
        <v>191618.03034679999</v>
      </c>
      <c r="N33" s="178">
        <v>84627.185636399998</v>
      </c>
      <c r="O33" s="178">
        <v>3281.9310722999999</v>
      </c>
      <c r="P33" s="178">
        <v>6074.8328918999996</v>
      </c>
      <c r="Q33" s="178">
        <v>926923.21555029997</v>
      </c>
      <c r="R33" s="178">
        <v>71731.182249000005</v>
      </c>
      <c r="S33" s="178" t="s">
        <v>130</v>
      </c>
      <c r="T33" s="178">
        <v>46.066573900000002</v>
      </c>
      <c r="U33" s="178">
        <v>65777.263617599994</v>
      </c>
      <c r="V33" s="178" t="s">
        <v>130</v>
      </c>
      <c r="W33" s="178">
        <v>1166325.0703372001</v>
      </c>
      <c r="X33" s="329"/>
      <c r="Y33" s="259"/>
    </row>
    <row r="34" spans="1:26" s="328" customFormat="1">
      <c r="A34" s="180" t="s">
        <v>427</v>
      </c>
      <c r="B34" s="178" t="s">
        <v>130</v>
      </c>
      <c r="C34" s="178" t="s">
        <v>130</v>
      </c>
      <c r="D34" s="178" t="s">
        <v>130</v>
      </c>
      <c r="E34" s="178" t="s">
        <v>130</v>
      </c>
      <c r="F34" s="178" t="s">
        <v>130</v>
      </c>
      <c r="G34" s="178" t="s">
        <v>130</v>
      </c>
      <c r="H34" s="178" t="s">
        <v>130</v>
      </c>
      <c r="I34" s="178" t="s">
        <v>130</v>
      </c>
      <c r="J34" s="178" t="s">
        <v>130</v>
      </c>
      <c r="K34" s="178" t="s">
        <v>130</v>
      </c>
      <c r="L34" s="178">
        <v>357094.193363</v>
      </c>
      <c r="M34" s="178">
        <v>123042.09515759999</v>
      </c>
      <c r="N34" s="178">
        <v>478810.26178850001</v>
      </c>
      <c r="O34" s="178">
        <v>1660.9030276000001</v>
      </c>
      <c r="P34" s="178">
        <v>65159.797472899998</v>
      </c>
      <c r="Q34" s="178">
        <v>1025767.2508096</v>
      </c>
      <c r="R34" s="178">
        <v>1936097.2058969999</v>
      </c>
      <c r="S34" s="178" t="s">
        <v>130</v>
      </c>
      <c r="T34" s="178">
        <v>19090.212504200001</v>
      </c>
      <c r="U34" s="178">
        <v>2016.7606654000001</v>
      </c>
      <c r="V34" s="178" t="s">
        <v>130</v>
      </c>
      <c r="W34" s="178">
        <v>2982971.4298761999</v>
      </c>
      <c r="X34" s="259"/>
      <c r="Y34" s="259"/>
    </row>
    <row r="35" spans="1:26" s="328" customFormat="1">
      <c r="A35" s="180" t="s">
        <v>428</v>
      </c>
      <c r="B35" s="178" t="s">
        <v>130</v>
      </c>
      <c r="C35" s="178" t="s">
        <v>130</v>
      </c>
      <c r="D35" s="178" t="s">
        <v>130</v>
      </c>
      <c r="E35" s="178" t="s">
        <v>130</v>
      </c>
      <c r="F35" s="178" t="s">
        <v>130</v>
      </c>
      <c r="G35" s="178" t="s">
        <v>130</v>
      </c>
      <c r="H35" s="178" t="s">
        <v>130</v>
      </c>
      <c r="I35" s="178" t="s">
        <v>130</v>
      </c>
      <c r="J35" s="178" t="s">
        <v>130</v>
      </c>
      <c r="K35" s="178">
        <v>6262.7624089000001</v>
      </c>
      <c r="L35" s="178">
        <v>2777209.1223200001</v>
      </c>
      <c r="M35" s="178">
        <v>34433.238714599996</v>
      </c>
      <c r="N35" s="178">
        <v>114152.10563780001</v>
      </c>
      <c r="O35" s="178">
        <v>103.89</v>
      </c>
      <c r="P35" s="178">
        <v>4760.4178321999998</v>
      </c>
      <c r="Q35" s="178">
        <v>2930658.7745046001</v>
      </c>
      <c r="R35" s="178">
        <v>45594.360225600001</v>
      </c>
      <c r="S35" s="178" t="s">
        <v>130</v>
      </c>
      <c r="T35" s="178">
        <v>20.980894500000002</v>
      </c>
      <c r="U35" s="178" t="s">
        <v>130</v>
      </c>
      <c r="V35" s="178" t="s">
        <v>130</v>
      </c>
      <c r="W35" s="178">
        <v>2982536.8780336003</v>
      </c>
      <c r="X35" s="259"/>
      <c r="Y35" s="259"/>
    </row>
    <row r="36" spans="1:26" s="328" customFormat="1" ht="12.75" customHeight="1">
      <c r="A36" s="180" t="s">
        <v>429</v>
      </c>
      <c r="B36" s="178" t="s">
        <v>130</v>
      </c>
      <c r="C36" s="178" t="s">
        <v>130</v>
      </c>
      <c r="D36" s="178" t="s">
        <v>130</v>
      </c>
      <c r="E36" s="178" t="s">
        <v>130</v>
      </c>
      <c r="F36" s="178" t="s">
        <v>130</v>
      </c>
      <c r="G36" s="178" t="s">
        <v>130</v>
      </c>
      <c r="H36" s="178" t="s">
        <v>130</v>
      </c>
      <c r="I36" s="178" t="s">
        <v>130</v>
      </c>
      <c r="J36" s="178" t="s">
        <v>130</v>
      </c>
      <c r="K36" s="178">
        <v>7128.0593331999999</v>
      </c>
      <c r="L36" s="178">
        <v>1485882.3593137001</v>
      </c>
      <c r="M36" s="178">
        <v>539641.24157179997</v>
      </c>
      <c r="N36" s="178">
        <v>1115996.1487544</v>
      </c>
      <c r="O36" s="178">
        <v>154867.40867989999</v>
      </c>
      <c r="P36" s="178">
        <v>1709186.8648498</v>
      </c>
      <c r="Q36" s="178">
        <v>5005574.0231696004</v>
      </c>
      <c r="R36" s="178">
        <v>35679.074751400003</v>
      </c>
      <c r="S36" s="178" t="s">
        <v>130</v>
      </c>
      <c r="T36" s="178">
        <v>6671.6239269999996</v>
      </c>
      <c r="U36" s="178" t="s">
        <v>130</v>
      </c>
      <c r="V36" s="178" t="s">
        <v>130</v>
      </c>
      <c r="W36" s="178">
        <v>5055052.7811812004</v>
      </c>
      <c r="X36" s="330"/>
      <c r="Y36" s="330"/>
    </row>
    <row r="37" spans="1:26" s="328" customFormat="1" ht="39.950000000000003" customHeight="1">
      <c r="A37" s="180" t="s">
        <v>430</v>
      </c>
      <c r="B37" s="178" t="s">
        <v>130</v>
      </c>
      <c r="C37" s="178" t="s">
        <v>130</v>
      </c>
      <c r="D37" s="178" t="s">
        <v>130</v>
      </c>
      <c r="E37" s="178" t="s">
        <v>130</v>
      </c>
      <c r="F37" s="178" t="s">
        <v>130</v>
      </c>
      <c r="G37" s="178" t="s">
        <v>130</v>
      </c>
      <c r="H37" s="178" t="s">
        <v>130</v>
      </c>
      <c r="I37" s="178" t="s">
        <v>130</v>
      </c>
      <c r="J37" s="178" t="s">
        <v>130</v>
      </c>
      <c r="K37" s="178">
        <v>0.99537500000000001</v>
      </c>
      <c r="L37" s="178">
        <v>271962.15954750002</v>
      </c>
      <c r="M37" s="178">
        <v>313446.90516520001</v>
      </c>
      <c r="N37" s="178">
        <v>68181.658082099995</v>
      </c>
      <c r="O37" s="178">
        <v>2259.9159239999999</v>
      </c>
      <c r="P37" s="178">
        <v>177924.66729799999</v>
      </c>
      <c r="Q37" s="178">
        <v>833775.30601679988</v>
      </c>
      <c r="R37" s="178">
        <v>680201.2247586</v>
      </c>
      <c r="S37" s="178" t="s">
        <v>130</v>
      </c>
      <c r="T37" s="178">
        <v>2580.8122927999998</v>
      </c>
      <c r="U37" s="178" t="s">
        <v>130</v>
      </c>
      <c r="V37" s="178" t="s">
        <v>130</v>
      </c>
      <c r="W37" s="178">
        <v>1516558.3384431999</v>
      </c>
      <c r="X37" s="330"/>
      <c r="Y37" s="330"/>
    </row>
    <row r="38" spans="1:26" s="328" customFormat="1">
      <c r="A38" s="181" t="s">
        <v>431</v>
      </c>
      <c r="B38" s="181" t="s">
        <v>130</v>
      </c>
      <c r="C38" s="181" t="s">
        <v>130</v>
      </c>
      <c r="D38" s="181" t="s">
        <v>130</v>
      </c>
      <c r="E38" s="181" t="s">
        <v>130</v>
      </c>
      <c r="F38" s="181" t="s">
        <v>130</v>
      </c>
      <c r="G38" s="181" t="s">
        <v>130</v>
      </c>
      <c r="H38" s="181" t="s">
        <v>130</v>
      </c>
      <c r="I38" s="181" t="s">
        <v>130</v>
      </c>
      <c r="J38" s="181" t="s">
        <v>130</v>
      </c>
      <c r="K38" s="181">
        <v>5264.6276152</v>
      </c>
      <c r="L38" s="181">
        <v>1588185.1107689</v>
      </c>
      <c r="M38" s="181">
        <v>462568.99681129999</v>
      </c>
      <c r="N38" s="181">
        <v>1092422.6904682</v>
      </c>
      <c r="O38" s="181">
        <v>9449.7133128999994</v>
      </c>
      <c r="P38" s="181">
        <v>372889.44912389998</v>
      </c>
      <c r="Q38" s="181">
        <v>3525515.9604852004</v>
      </c>
      <c r="R38" s="181">
        <v>483231.34392419999</v>
      </c>
      <c r="S38" s="181" t="s">
        <v>130</v>
      </c>
      <c r="T38" s="181">
        <v>1133.1738645999999</v>
      </c>
      <c r="U38" s="181" t="s">
        <v>130</v>
      </c>
      <c r="V38" s="181" t="s">
        <v>130</v>
      </c>
      <c r="W38" s="181">
        <v>4015145.1058892002</v>
      </c>
      <c r="X38" s="331"/>
      <c r="Y38" s="331"/>
    </row>
    <row r="39" spans="1:26" s="328" customFormat="1" ht="18.2" customHeight="1">
      <c r="A39" s="182"/>
      <c r="B39" s="182"/>
      <c r="C39" s="182"/>
      <c r="D39" s="182"/>
      <c r="E39" s="182"/>
      <c r="F39" s="182"/>
      <c r="G39" s="182"/>
      <c r="H39" s="182"/>
      <c r="I39" s="182"/>
      <c r="J39" s="164"/>
      <c r="K39" s="165"/>
      <c r="L39" s="166" t="s">
        <v>233</v>
      </c>
      <c r="M39" s="167" t="s">
        <v>1186</v>
      </c>
      <c r="N39" s="164"/>
      <c r="O39" s="164"/>
      <c r="P39" s="182"/>
      <c r="Q39" s="182"/>
      <c r="R39" s="182"/>
      <c r="S39" s="182"/>
      <c r="T39" s="182"/>
      <c r="U39" s="1020" t="s">
        <v>475</v>
      </c>
      <c r="V39" s="1020"/>
      <c r="W39" s="1020"/>
      <c r="X39" s="187"/>
      <c r="Y39" s="187"/>
      <c r="Z39" s="327"/>
    </row>
    <row r="40" spans="1:26" s="328" customFormat="1" ht="18.2" customHeight="1">
      <c r="A40" s="172"/>
      <c r="B40" s="183"/>
      <c r="C40" s="183"/>
      <c r="D40" s="183"/>
      <c r="E40" s="183"/>
      <c r="F40" s="183"/>
      <c r="G40" s="183"/>
      <c r="H40" s="183"/>
      <c r="I40" s="183"/>
      <c r="J40" s="165"/>
      <c r="K40" s="165"/>
      <c r="L40" s="166" t="s">
        <v>393</v>
      </c>
      <c r="M40" s="167" t="s">
        <v>237</v>
      </c>
      <c r="N40" s="164"/>
      <c r="O40" s="164"/>
      <c r="P40" s="183"/>
      <c r="Q40" s="183"/>
      <c r="R40" s="183"/>
      <c r="S40" s="183"/>
      <c r="T40" s="183"/>
      <c r="U40" s="183"/>
      <c r="V40" s="183"/>
      <c r="W40" s="163"/>
      <c r="X40" s="187"/>
      <c r="Y40" s="187"/>
      <c r="Z40" s="327"/>
    </row>
    <row r="41" spans="1:26" s="328" customFormat="1" ht="18.2" customHeight="1">
      <c r="A41" s="172"/>
      <c r="B41" s="182"/>
      <c r="C41" s="182"/>
      <c r="D41" s="182"/>
      <c r="E41" s="182"/>
      <c r="F41" s="182"/>
      <c r="G41" s="182"/>
      <c r="H41" s="182"/>
      <c r="I41" s="182"/>
      <c r="J41" s="165"/>
      <c r="K41" s="165"/>
      <c r="L41" s="169" t="s">
        <v>238</v>
      </c>
      <c r="M41" s="170" t="s">
        <v>239</v>
      </c>
      <c r="N41" s="171"/>
      <c r="O41" s="171"/>
      <c r="P41" s="184"/>
      <c r="Q41" s="184"/>
      <c r="R41" s="184"/>
      <c r="S41" s="184"/>
      <c r="T41" s="163"/>
      <c r="U41" s="163"/>
      <c r="V41" s="163"/>
      <c r="W41" s="163"/>
      <c r="X41" s="187"/>
      <c r="Y41" s="187"/>
      <c r="Z41" s="327"/>
    </row>
    <row r="42" spans="1:26" s="328" customFormat="1" ht="18.2" customHeight="1">
      <c r="A42" s="172"/>
      <c r="B42" s="185"/>
      <c r="C42" s="185"/>
      <c r="D42" s="185"/>
      <c r="E42" s="185"/>
      <c r="F42" s="185"/>
      <c r="G42" s="185"/>
      <c r="H42" s="185"/>
      <c r="I42" s="185"/>
      <c r="J42" s="185"/>
      <c r="K42" s="186"/>
      <c r="L42" s="184"/>
      <c r="M42" s="163"/>
      <c r="N42" s="184"/>
      <c r="O42" s="184"/>
      <c r="P42" s="184"/>
      <c r="Q42" s="184"/>
      <c r="R42" s="184"/>
      <c r="S42" s="184"/>
      <c r="T42" s="1020" t="s">
        <v>4</v>
      </c>
      <c r="U42" s="1020"/>
      <c r="V42" s="1020"/>
      <c r="W42" s="1020"/>
      <c r="X42" s="187"/>
      <c r="Y42" s="187"/>
      <c r="Z42" s="327"/>
    </row>
    <row r="43" spans="1:26" s="328" customFormat="1" ht="18.2" customHeight="1">
      <c r="A43" s="1021" t="s">
        <v>1183</v>
      </c>
      <c r="B43" s="1023" t="s">
        <v>241</v>
      </c>
      <c r="C43" s="1024"/>
      <c r="D43" s="1024"/>
      <c r="E43" s="1025" t="s">
        <v>242</v>
      </c>
      <c r="F43" s="1025" t="s">
        <v>243</v>
      </c>
      <c r="G43" s="1025" t="s">
        <v>244</v>
      </c>
      <c r="H43" s="1027" t="s">
        <v>245</v>
      </c>
      <c r="I43" s="1027" t="s">
        <v>246</v>
      </c>
      <c r="J43" s="1027" t="s">
        <v>247</v>
      </c>
      <c r="K43" s="1021" t="s">
        <v>248</v>
      </c>
      <c r="L43" s="1023" t="s">
        <v>249</v>
      </c>
      <c r="M43" s="1029"/>
      <c r="N43" s="1024"/>
      <c r="O43" s="1024"/>
      <c r="P43" s="1024"/>
      <c r="Q43" s="1030"/>
      <c r="R43" s="1021" t="s">
        <v>250</v>
      </c>
      <c r="S43" s="1027" t="s">
        <v>251</v>
      </c>
      <c r="T43" s="1027" t="s">
        <v>252</v>
      </c>
      <c r="U43" s="1027" t="s">
        <v>253</v>
      </c>
      <c r="V43" s="1027" t="s">
        <v>254</v>
      </c>
      <c r="W43" s="1021" t="s">
        <v>400</v>
      </c>
      <c r="X43" s="187"/>
      <c r="Y43" s="187"/>
      <c r="Z43" s="327"/>
    </row>
    <row r="44" spans="1:26" s="328" customFormat="1" ht="53.25" customHeight="1">
      <c r="A44" s="1022"/>
      <c r="B44" s="334" t="s">
        <v>1184</v>
      </c>
      <c r="C44" s="334" t="s">
        <v>395</v>
      </c>
      <c r="D44" s="324" t="s">
        <v>258</v>
      </c>
      <c r="E44" s="1025"/>
      <c r="F44" s="1025"/>
      <c r="G44" s="1025"/>
      <c r="H44" s="1028"/>
      <c r="I44" s="1028"/>
      <c r="J44" s="1028"/>
      <c r="K44" s="1026"/>
      <c r="L44" s="323" t="s">
        <v>434</v>
      </c>
      <c r="M44" s="323" t="s">
        <v>260</v>
      </c>
      <c r="N44" s="323" t="s">
        <v>261</v>
      </c>
      <c r="O44" s="323" t="s">
        <v>262</v>
      </c>
      <c r="P44" s="323" t="s">
        <v>263</v>
      </c>
      <c r="Q44" s="323" t="s">
        <v>264</v>
      </c>
      <c r="R44" s="1026"/>
      <c r="S44" s="1028"/>
      <c r="T44" s="1028"/>
      <c r="U44" s="1028"/>
      <c r="V44" s="1028"/>
      <c r="W44" s="1026"/>
      <c r="X44" s="187"/>
      <c r="Y44" s="187"/>
      <c r="Z44" s="327"/>
    </row>
    <row r="45" spans="1:26" s="328" customFormat="1" ht="18.2" customHeight="1">
      <c r="A45" s="322" t="s">
        <v>11</v>
      </c>
      <c r="B45" s="323" t="s">
        <v>12</v>
      </c>
      <c r="C45" s="323" t="s">
        <v>13</v>
      </c>
      <c r="D45" s="323" t="s">
        <v>66</v>
      </c>
      <c r="E45" s="323" t="s">
        <v>15</v>
      </c>
      <c r="F45" s="323" t="s">
        <v>67</v>
      </c>
      <c r="G45" s="323" t="s">
        <v>110</v>
      </c>
      <c r="H45" s="323" t="s">
        <v>111</v>
      </c>
      <c r="I45" s="323" t="s">
        <v>265</v>
      </c>
      <c r="J45" s="176" t="s">
        <v>266</v>
      </c>
      <c r="K45" s="323" t="s">
        <v>267</v>
      </c>
      <c r="L45" s="323" t="s">
        <v>268</v>
      </c>
      <c r="M45" s="323" t="s">
        <v>269</v>
      </c>
      <c r="N45" s="323" t="s">
        <v>270</v>
      </c>
      <c r="O45" s="323" t="s">
        <v>271</v>
      </c>
      <c r="P45" s="323" t="s">
        <v>272</v>
      </c>
      <c r="Q45" s="323" t="s">
        <v>273</v>
      </c>
      <c r="R45" s="323" t="s">
        <v>274</v>
      </c>
      <c r="S45" s="323" t="s">
        <v>401</v>
      </c>
      <c r="T45" s="323" t="s">
        <v>275</v>
      </c>
      <c r="U45" s="323" t="s">
        <v>276</v>
      </c>
      <c r="V45" s="176" t="s">
        <v>277</v>
      </c>
      <c r="W45" s="323" t="s">
        <v>279</v>
      </c>
      <c r="X45" s="187"/>
      <c r="Y45" s="187"/>
      <c r="Z45" s="327"/>
    </row>
    <row r="46" spans="1:26" s="328" customFormat="1" ht="18.2" customHeight="1">
      <c r="A46" s="188" t="s">
        <v>435</v>
      </c>
      <c r="B46" s="189" t="s">
        <v>130</v>
      </c>
      <c r="C46" s="189" t="s">
        <v>130</v>
      </c>
      <c r="D46" s="189" t="s">
        <v>130</v>
      </c>
      <c r="E46" s="189" t="s">
        <v>130</v>
      </c>
      <c r="F46" s="189" t="s">
        <v>130</v>
      </c>
      <c r="G46" s="189" t="s">
        <v>130</v>
      </c>
      <c r="H46" s="189" t="s">
        <v>130</v>
      </c>
      <c r="I46" s="189" t="s">
        <v>130</v>
      </c>
      <c r="J46" s="189" t="s">
        <v>130</v>
      </c>
      <c r="K46" s="189" t="s">
        <v>130</v>
      </c>
      <c r="L46" s="189">
        <v>103216.49815879999</v>
      </c>
      <c r="M46" s="189">
        <v>46573.007059399999</v>
      </c>
      <c r="N46" s="189">
        <v>37832.999929500002</v>
      </c>
      <c r="O46" s="189">
        <v>49.5</v>
      </c>
      <c r="P46" s="189">
        <v>201724.24093649999</v>
      </c>
      <c r="Q46" s="189">
        <v>389396.24608419999</v>
      </c>
      <c r="R46" s="189">
        <v>5720.7650252000003</v>
      </c>
      <c r="S46" s="189" t="s">
        <v>130</v>
      </c>
      <c r="T46" s="189">
        <v>401.93776880000001</v>
      </c>
      <c r="U46" s="189" t="s">
        <v>130</v>
      </c>
      <c r="V46" s="189" t="s">
        <v>130</v>
      </c>
      <c r="W46" s="189">
        <v>395518.94887819997</v>
      </c>
      <c r="X46" s="187"/>
      <c r="Y46" s="187"/>
      <c r="Z46" s="327"/>
    </row>
    <row r="47" spans="1:26" s="328" customFormat="1" ht="18.2" customHeight="1">
      <c r="A47" s="188" t="s">
        <v>436</v>
      </c>
      <c r="B47" s="189" t="s">
        <v>130</v>
      </c>
      <c r="C47" s="189" t="s">
        <v>130</v>
      </c>
      <c r="D47" s="189" t="s">
        <v>130</v>
      </c>
      <c r="E47" s="189" t="s">
        <v>130</v>
      </c>
      <c r="F47" s="189" t="s">
        <v>130</v>
      </c>
      <c r="G47" s="189" t="s">
        <v>130</v>
      </c>
      <c r="H47" s="189" t="s">
        <v>130</v>
      </c>
      <c r="I47" s="189" t="s">
        <v>130</v>
      </c>
      <c r="J47" s="189" t="s">
        <v>130</v>
      </c>
      <c r="K47" s="189">
        <v>11.209394700000001</v>
      </c>
      <c r="L47" s="189">
        <v>257056.8208929</v>
      </c>
      <c r="M47" s="189">
        <v>165227.93359299999</v>
      </c>
      <c r="N47" s="189">
        <v>97169.9784086</v>
      </c>
      <c r="O47" s="189">
        <v>52639.071340100003</v>
      </c>
      <c r="P47" s="189">
        <v>278635.44207559997</v>
      </c>
      <c r="Q47" s="189">
        <v>850729.24631020008</v>
      </c>
      <c r="R47" s="189">
        <v>24613.006263899999</v>
      </c>
      <c r="S47" s="189" t="s">
        <v>130</v>
      </c>
      <c r="T47" s="189">
        <v>9.3297792000000008</v>
      </c>
      <c r="U47" s="189" t="s">
        <v>130</v>
      </c>
      <c r="V47" s="189" t="s">
        <v>130</v>
      </c>
      <c r="W47" s="189">
        <v>875362.79174800008</v>
      </c>
      <c r="X47" s="187"/>
      <c r="Y47" s="187"/>
      <c r="Z47" s="327"/>
    </row>
    <row r="48" spans="1:26" s="328" customFormat="1" ht="18.2" customHeight="1">
      <c r="A48" s="188" t="s">
        <v>437</v>
      </c>
      <c r="B48" s="189" t="s">
        <v>130</v>
      </c>
      <c r="C48" s="189" t="s">
        <v>130</v>
      </c>
      <c r="D48" s="189" t="s">
        <v>130</v>
      </c>
      <c r="E48" s="189" t="s">
        <v>130</v>
      </c>
      <c r="F48" s="189" t="s">
        <v>130</v>
      </c>
      <c r="G48" s="189" t="s">
        <v>130</v>
      </c>
      <c r="H48" s="189" t="s">
        <v>130</v>
      </c>
      <c r="I48" s="189" t="s">
        <v>130</v>
      </c>
      <c r="J48" s="189" t="s">
        <v>130</v>
      </c>
      <c r="K48" s="189">
        <v>3107.7882349000001</v>
      </c>
      <c r="L48" s="189">
        <v>40001.796372700002</v>
      </c>
      <c r="M48" s="189">
        <v>31241.657609499998</v>
      </c>
      <c r="N48" s="189">
        <v>99847.399697400004</v>
      </c>
      <c r="O48" s="189">
        <v>64788.847764400001</v>
      </c>
      <c r="P48" s="189">
        <v>48302.986604400001</v>
      </c>
      <c r="Q48" s="189">
        <v>284182.68804839998</v>
      </c>
      <c r="R48" s="189">
        <v>494.55719720000002</v>
      </c>
      <c r="S48" s="189" t="s">
        <v>130</v>
      </c>
      <c r="T48" s="189">
        <v>12.1300402</v>
      </c>
      <c r="U48" s="189" t="s">
        <v>130</v>
      </c>
      <c r="V48" s="189" t="s">
        <v>130</v>
      </c>
      <c r="W48" s="189">
        <v>287797.16352070001</v>
      </c>
      <c r="X48" s="187"/>
      <c r="Y48" s="187"/>
      <c r="Z48" s="327"/>
    </row>
    <row r="49" spans="1:26" s="328" customFormat="1" ht="18.2" customHeight="1">
      <c r="A49" s="188" t="s">
        <v>438</v>
      </c>
      <c r="B49" s="189" t="s">
        <v>130</v>
      </c>
      <c r="C49" s="189" t="s">
        <v>130</v>
      </c>
      <c r="D49" s="189" t="s">
        <v>130</v>
      </c>
      <c r="E49" s="189" t="s">
        <v>130</v>
      </c>
      <c r="F49" s="189" t="s">
        <v>130</v>
      </c>
      <c r="G49" s="189" t="s">
        <v>130</v>
      </c>
      <c r="H49" s="189" t="s">
        <v>130</v>
      </c>
      <c r="I49" s="189" t="s">
        <v>130</v>
      </c>
      <c r="J49" s="189" t="s">
        <v>130</v>
      </c>
      <c r="K49" s="189" t="s">
        <v>130</v>
      </c>
      <c r="L49" s="189">
        <v>37234.3310939</v>
      </c>
      <c r="M49" s="189">
        <v>30574.330382600001</v>
      </c>
      <c r="N49" s="189">
        <v>29975.498073300001</v>
      </c>
      <c r="O49" s="189">
        <v>4108.0776845</v>
      </c>
      <c r="P49" s="189">
        <v>13690.7728811</v>
      </c>
      <c r="Q49" s="189">
        <v>115583.0101154</v>
      </c>
      <c r="R49" s="189">
        <v>1138.107227</v>
      </c>
      <c r="S49" s="189" t="s">
        <v>130</v>
      </c>
      <c r="T49" s="189" t="s">
        <v>130</v>
      </c>
      <c r="U49" s="189" t="s">
        <v>130</v>
      </c>
      <c r="V49" s="189" t="s">
        <v>130</v>
      </c>
      <c r="W49" s="189">
        <v>116721.1173424</v>
      </c>
      <c r="X49" s="187"/>
      <c r="Y49" s="187"/>
      <c r="Z49" s="327"/>
    </row>
    <row r="50" spans="1:26" s="328" customFormat="1" ht="18.2" customHeight="1">
      <c r="A50" s="188" t="s">
        <v>439</v>
      </c>
      <c r="B50" s="189" t="s">
        <v>130</v>
      </c>
      <c r="C50" s="189" t="s">
        <v>130</v>
      </c>
      <c r="D50" s="189" t="s">
        <v>130</v>
      </c>
      <c r="E50" s="189" t="s">
        <v>130</v>
      </c>
      <c r="F50" s="189" t="s">
        <v>130</v>
      </c>
      <c r="G50" s="189" t="s">
        <v>130</v>
      </c>
      <c r="H50" s="189" t="s">
        <v>130</v>
      </c>
      <c r="I50" s="189" t="s">
        <v>130</v>
      </c>
      <c r="J50" s="189" t="s">
        <v>130</v>
      </c>
      <c r="K50" s="189" t="s">
        <v>130</v>
      </c>
      <c r="L50" s="189">
        <v>1816.6689650999999</v>
      </c>
      <c r="M50" s="189">
        <v>57.057000000000002</v>
      </c>
      <c r="N50" s="189">
        <v>7914.4071534000004</v>
      </c>
      <c r="O50" s="189" t="s">
        <v>130</v>
      </c>
      <c r="P50" s="189">
        <v>17.604911000000001</v>
      </c>
      <c r="Q50" s="189">
        <v>9805.7380295000003</v>
      </c>
      <c r="R50" s="189">
        <v>160.2783111</v>
      </c>
      <c r="S50" s="189" t="s">
        <v>130</v>
      </c>
      <c r="T50" s="189">
        <v>10.751376799999999</v>
      </c>
      <c r="U50" s="189" t="s">
        <v>130</v>
      </c>
      <c r="V50" s="189" t="s">
        <v>130</v>
      </c>
      <c r="W50" s="189">
        <v>9976.7677174000019</v>
      </c>
      <c r="X50" s="187"/>
      <c r="Y50" s="187"/>
      <c r="Z50" s="327"/>
    </row>
    <row r="51" spans="1:26" s="328" customFormat="1" ht="18.2" customHeight="1">
      <c r="A51" s="188" t="s">
        <v>440</v>
      </c>
      <c r="B51" s="189" t="s">
        <v>130</v>
      </c>
      <c r="C51" s="189" t="s">
        <v>130</v>
      </c>
      <c r="D51" s="189" t="s">
        <v>130</v>
      </c>
      <c r="E51" s="189" t="s">
        <v>130</v>
      </c>
      <c r="F51" s="189" t="s">
        <v>130</v>
      </c>
      <c r="G51" s="189" t="s">
        <v>130</v>
      </c>
      <c r="H51" s="189" t="s">
        <v>130</v>
      </c>
      <c r="I51" s="189" t="s">
        <v>130</v>
      </c>
      <c r="J51" s="189" t="s">
        <v>130</v>
      </c>
      <c r="K51" s="189" t="s">
        <v>130</v>
      </c>
      <c r="L51" s="189">
        <v>3905.535746</v>
      </c>
      <c r="M51" s="189">
        <v>77.416875000000005</v>
      </c>
      <c r="N51" s="189">
        <v>213.52047250000001</v>
      </c>
      <c r="O51" s="189">
        <v>4.5715000000000003</v>
      </c>
      <c r="P51" s="189">
        <v>20796.609150100001</v>
      </c>
      <c r="Q51" s="189">
        <v>24997.6537436</v>
      </c>
      <c r="R51" s="189">
        <v>24863.2811889</v>
      </c>
      <c r="S51" s="189" t="s">
        <v>130</v>
      </c>
      <c r="T51" s="189">
        <v>2.0698859999999999</v>
      </c>
      <c r="U51" s="189" t="s">
        <v>130</v>
      </c>
      <c r="V51" s="189" t="s">
        <v>130</v>
      </c>
      <c r="W51" s="189">
        <v>49863.004818499998</v>
      </c>
      <c r="X51" s="187"/>
      <c r="Y51" s="187"/>
      <c r="Z51" s="327"/>
    </row>
    <row r="52" spans="1:26" s="328" customFormat="1" ht="18.2" customHeight="1">
      <c r="A52" s="188" t="s">
        <v>441</v>
      </c>
      <c r="B52" s="189" t="s">
        <v>130</v>
      </c>
      <c r="C52" s="189" t="s">
        <v>130</v>
      </c>
      <c r="D52" s="189" t="s">
        <v>130</v>
      </c>
      <c r="E52" s="189" t="s">
        <v>130</v>
      </c>
      <c r="F52" s="189" t="s">
        <v>130</v>
      </c>
      <c r="G52" s="189" t="s">
        <v>130</v>
      </c>
      <c r="H52" s="189" t="s">
        <v>130</v>
      </c>
      <c r="I52" s="189" t="s">
        <v>130</v>
      </c>
      <c r="J52" s="189" t="s">
        <v>130</v>
      </c>
      <c r="K52" s="189" t="s">
        <v>130</v>
      </c>
      <c r="L52" s="189">
        <v>20</v>
      </c>
      <c r="M52" s="189" t="s">
        <v>130</v>
      </c>
      <c r="N52" s="189" t="s">
        <v>130</v>
      </c>
      <c r="O52" s="189" t="s">
        <v>130</v>
      </c>
      <c r="P52" s="189">
        <v>21634.776825199999</v>
      </c>
      <c r="Q52" s="189">
        <v>21654.776825199999</v>
      </c>
      <c r="R52" s="189">
        <v>14498.9431835</v>
      </c>
      <c r="S52" s="189" t="s">
        <v>130</v>
      </c>
      <c r="T52" s="189" t="s">
        <v>130</v>
      </c>
      <c r="U52" s="189" t="s">
        <v>130</v>
      </c>
      <c r="V52" s="189" t="s">
        <v>130</v>
      </c>
      <c r="W52" s="189">
        <v>36153.720008699995</v>
      </c>
      <c r="X52" s="187"/>
      <c r="Y52" s="187"/>
      <c r="Z52" s="327"/>
    </row>
    <row r="53" spans="1:26" s="328" customFormat="1" ht="18.2" customHeight="1">
      <c r="A53" s="188" t="s">
        <v>442</v>
      </c>
      <c r="B53" s="189" t="s">
        <v>130</v>
      </c>
      <c r="C53" s="189" t="s">
        <v>130</v>
      </c>
      <c r="D53" s="189" t="s">
        <v>130</v>
      </c>
      <c r="E53" s="189" t="s">
        <v>130</v>
      </c>
      <c r="F53" s="189" t="s">
        <v>130</v>
      </c>
      <c r="G53" s="189" t="s">
        <v>130</v>
      </c>
      <c r="H53" s="189" t="s">
        <v>130</v>
      </c>
      <c r="I53" s="189" t="s">
        <v>130</v>
      </c>
      <c r="J53" s="189" t="s">
        <v>130</v>
      </c>
      <c r="K53" s="189" t="s">
        <v>130</v>
      </c>
      <c r="L53" s="189" t="s">
        <v>130</v>
      </c>
      <c r="M53" s="189" t="s">
        <v>130</v>
      </c>
      <c r="N53" s="189" t="s">
        <v>130</v>
      </c>
      <c r="O53" s="189" t="s">
        <v>130</v>
      </c>
      <c r="P53" s="189">
        <v>5</v>
      </c>
      <c r="Q53" s="189">
        <v>5</v>
      </c>
      <c r="R53" s="189">
        <v>22626.278389899999</v>
      </c>
      <c r="S53" s="189" t="s">
        <v>130</v>
      </c>
      <c r="T53" s="189" t="s">
        <v>130</v>
      </c>
      <c r="U53" s="189" t="s">
        <v>130</v>
      </c>
      <c r="V53" s="189" t="s">
        <v>130</v>
      </c>
      <c r="W53" s="189">
        <v>22631.278389899999</v>
      </c>
      <c r="X53" s="187"/>
      <c r="Y53" s="187"/>
      <c r="Z53" s="327"/>
    </row>
    <row r="54" spans="1:26" s="328" customFormat="1" ht="18.2" customHeight="1">
      <c r="A54" s="188" t="s">
        <v>443</v>
      </c>
      <c r="B54" s="189" t="s">
        <v>130</v>
      </c>
      <c r="C54" s="189" t="s">
        <v>130</v>
      </c>
      <c r="D54" s="189" t="s">
        <v>130</v>
      </c>
      <c r="E54" s="189" t="s">
        <v>130</v>
      </c>
      <c r="F54" s="189" t="s">
        <v>130</v>
      </c>
      <c r="G54" s="189" t="s">
        <v>130</v>
      </c>
      <c r="H54" s="189" t="s">
        <v>130</v>
      </c>
      <c r="I54" s="189" t="s">
        <v>130</v>
      </c>
      <c r="J54" s="189" t="s">
        <v>130</v>
      </c>
      <c r="K54" s="189" t="s">
        <v>130</v>
      </c>
      <c r="L54" s="189" t="s">
        <v>130</v>
      </c>
      <c r="M54" s="189" t="s">
        <v>130</v>
      </c>
      <c r="N54" s="189" t="s">
        <v>130</v>
      </c>
      <c r="O54" s="189">
        <v>1.1657500000000001</v>
      </c>
      <c r="P54" s="189">
        <v>4921.7680925000004</v>
      </c>
      <c r="Q54" s="189">
        <v>4922.9338425000005</v>
      </c>
      <c r="R54" s="189">
        <v>233.85317889999999</v>
      </c>
      <c r="S54" s="189" t="s">
        <v>130</v>
      </c>
      <c r="T54" s="189" t="s">
        <v>130</v>
      </c>
      <c r="U54" s="189" t="s">
        <v>130</v>
      </c>
      <c r="V54" s="189" t="s">
        <v>130</v>
      </c>
      <c r="W54" s="189">
        <v>5156.7870214000004</v>
      </c>
      <c r="X54" s="187"/>
      <c r="Y54" s="187"/>
    </row>
    <row r="55" spans="1:26" s="328" customFormat="1" ht="18.2" customHeight="1">
      <c r="A55" s="188" t="s">
        <v>444</v>
      </c>
      <c r="B55" s="189" t="s">
        <v>130</v>
      </c>
      <c r="C55" s="189" t="s">
        <v>130</v>
      </c>
      <c r="D55" s="189" t="s">
        <v>130</v>
      </c>
      <c r="E55" s="189" t="s">
        <v>130</v>
      </c>
      <c r="F55" s="189" t="s">
        <v>130</v>
      </c>
      <c r="G55" s="189" t="s">
        <v>130</v>
      </c>
      <c r="H55" s="189" t="s">
        <v>130</v>
      </c>
      <c r="I55" s="189" t="s">
        <v>130</v>
      </c>
      <c r="J55" s="189" t="s">
        <v>130</v>
      </c>
      <c r="K55" s="189" t="s">
        <v>130</v>
      </c>
      <c r="L55" s="189">
        <v>9720.5912599999992</v>
      </c>
      <c r="M55" s="189" t="s">
        <v>130</v>
      </c>
      <c r="N55" s="189" t="s">
        <v>130</v>
      </c>
      <c r="O55" s="189" t="s">
        <v>130</v>
      </c>
      <c r="P55" s="189">
        <v>8505.0077287000004</v>
      </c>
      <c r="Q55" s="189">
        <v>18225.5989887</v>
      </c>
      <c r="R55" s="189">
        <v>13494.21717</v>
      </c>
      <c r="S55" s="189" t="s">
        <v>130</v>
      </c>
      <c r="T55" s="189">
        <v>0.05</v>
      </c>
      <c r="U55" s="189" t="s">
        <v>130</v>
      </c>
      <c r="V55" s="189" t="s">
        <v>130</v>
      </c>
      <c r="W55" s="189">
        <v>31719.866158699999</v>
      </c>
      <c r="X55" s="187"/>
      <c r="Y55" s="187"/>
    </row>
    <row r="56" spans="1:26" s="328" customFormat="1" ht="18.2" customHeight="1">
      <c r="A56" s="188" t="s">
        <v>445</v>
      </c>
      <c r="B56" s="189" t="s">
        <v>130</v>
      </c>
      <c r="C56" s="189" t="s">
        <v>130</v>
      </c>
      <c r="D56" s="189" t="s">
        <v>130</v>
      </c>
      <c r="E56" s="189" t="s">
        <v>130</v>
      </c>
      <c r="F56" s="189" t="s">
        <v>130</v>
      </c>
      <c r="G56" s="189" t="s">
        <v>130</v>
      </c>
      <c r="H56" s="189" t="s">
        <v>130</v>
      </c>
      <c r="I56" s="189" t="s">
        <v>130</v>
      </c>
      <c r="J56" s="189" t="s">
        <v>130</v>
      </c>
      <c r="K56" s="189" t="s">
        <v>130</v>
      </c>
      <c r="L56" s="189" t="s">
        <v>130</v>
      </c>
      <c r="M56" s="189" t="s">
        <v>130</v>
      </c>
      <c r="N56" s="189" t="s">
        <v>130</v>
      </c>
      <c r="O56" s="189" t="s">
        <v>130</v>
      </c>
      <c r="P56" s="189">
        <v>4699.8903682</v>
      </c>
      <c r="Q56" s="189">
        <v>4699.8903682</v>
      </c>
      <c r="R56" s="189">
        <v>420.67042909999998</v>
      </c>
      <c r="S56" s="189" t="s">
        <v>130</v>
      </c>
      <c r="T56" s="189" t="s">
        <v>130</v>
      </c>
      <c r="U56" s="189" t="s">
        <v>130</v>
      </c>
      <c r="V56" s="189" t="s">
        <v>130</v>
      </c>
      <c r="W56" s="189">
        <v>5120.5607972999996</v>
      </c>
      <c r="X56" s="187"/>
      <c r="Y56" s="187"/>
    </row>
    <row r="57" spans="1:26" s="328" customFormat="1" ht="18.2" customHeight="1">
      <c r="A57" s="188" t="s">
        <v>446</v>
      </c>
      <c r="B57" s="189" t="s">
        <v>130</v>
      </c>
      <c r="C57" s="189" t="s">
        <v>130</v>
      </c>
      <c r="D57" s="189" t="s">
        <v>130</v>
      </c>
      <c r="E57" s="189" t="s">
        <v>130</v>
      </c>
      <c r="F57" s="189" t="s">
        <v>130</v>
      </c>
      <c r="G57" s="189" t="s">
        <v>130</v>
      </c>
      <c r="H57" s="189" t="s">
        <v>130</v>
      </c>
      <c r="I57" s="189" t="s">
        <v>130</v>
      </c>
      <c r="J57" s="189" t="s">
        <v>130</v>
      </c>
      <c r="K57" s="189" t="s">
        <v>130</v>
      </c>
      <c r="L57" s="189" t="s">
        <v>130</v>
      </c>
      <c r="M57" s="189" t="s">
        <v>130</v>
      </c>
      <c r="N57" s="189" t="s">
        <v>130</v>
      </c>
      <c r="O57" s="189" t="s">
        <v>130</v>
      </c>
      <c r="P57" s="189">
        <v>35388.433444100003</v>
      </c>
      <c r="Q57" s="189">
        <v>35388.433444100003</v>
      </c>
      <c r="R57" s="189">
        <v>778.05989339999996</v>
      </c>
      <c r="S57" s="189" t="s">
        <v>130</v>
      </c>
      <c r="T57" s="189">
        <v>89.314394399999998</v>
      </c>
      <c r="U57" s="189" t="s">
        <v>130</v>
      </c>
      <c r="V57" s="189" t="s">
        <v>130</v>
      </c>
      <c r="W57" s="189">
        <v>36255.8077319</v>
      </c>
      <c r="X57" s="187"/>
      <c r="Y57" s="187"/>
    </row>
    <row r="58" spans="1:26" s="328" customFormat="1" ht="18.2" customHeight="1">
      <c r="A58" s="188" t="s">
        <v>447</v>
      </c>
      <c r="B58" s="189" t="s">
        <v>130</v>
      </c>
      <c r="C58" s="189" t="s">
        <v>130</v>
      </c>
      <c r="D58" s="189" t="s">
        <v>130</v>
      </c>
      <c r="E58" s="189" t="s">
        <v>130</v>
      </c>
      <c r="F58" s="189" t="s">
        <v>130</v>
      </c>
      <c r="G58" s="189" t="s">
        <v>130</v>
      </c>
      <c r="H58" s="189" t="s">
        <v>130</v>
      </c>
      <c r="I58" s="189" t="s">
        <v>130</v>
      </c>
      <c r="J58" s="189" t="s">
        <v>130</v>
      </c>
      <c r="K58" s="189" t="s">
        <v>130</v>
      </c>
      <c r="L58" s="189" t="s">
        <v>130</v>
      </c>
      <c r="M58" s="189" t="s">
        <v>130</v>
      </c>
      <c r="N58" s="189" t="s">
        <v>130</v>
      </c>
      <c r="O58" s="189" t="s">
        <v>130</v>
      </c>
      <c r="P58" s="189">
        <v>1085.4373535</v>
      </c>
      <c r="Q58" s="189">
        <v>1085.4373535</v>
      </c>
      <c r="R58" s="189">
        <v>866.68390699999998</v>
      </c>
      <c r="S58" s="189" t="s">
        <v>130</v>
      </c>
      <c r="T58" s="189" t="s">
        <v>130</v>
      </c>
      <c r="U58" s="189" t="s">
        <v>130</v>
      </c>
      <c r="V58" s="189" t="s">
        <v>130</v>
      </c>
      <c r="W58" s="189">
        <v>1952.1212605000001</v>
      </c>
      <c r="X58" s="187"/>
      <c r="Y58" s="187"/>
    </row>
    <row r="59" spans="1:26" s="328" customFormat="1" ht="18.2" customHeight="1">
      <c r="A59" s="188" t="s">
        <v>448</v>
      </c>
      <c r="B59" s="189" t="s">
        <v>130</v>
      </c>
      <c r="C59" s="189" t="s">
        <v>130</v>
      </c>
      <c r="D59" s="189" t="s">
        <v>130</v>
      </c>
      <c r="E59" s="189" t="s">
        <v>130</v>
      </c>
      <c r="F59" s="189" t="s">
        <v>130</v>
      </c>
      <c r="G59" s="189" t="s">
        <v>130</v>
      </c>
      <c r="H59" s="189" t="s">
        <v>130</v>
      </c>
      <c r="I59" s="189" t="s">
        <v>130</v>
      </c>
      <c r="J59" s="189" t="s">
        <v>130</v>
      </c>
      <c r="K59" s="189" t="s">
        <v>130</v>
      </c>
      <c r="L59" s="189" t="s">
        <v>130</v>
      </c>
      <c r="M59" s="189" t="s">
        <v>130</v>
      </c>
      <c r="N59" s="189" t="s">
        <v>130</v>
      </c>
      <c r="O59" s="189" t="s">
        <v>130</v>
      </c>
      <c r="P59" s="189">
        <v>809.63869999999997</v>
      </c>
      <c r="Q59" s="189">
        <v>809.63869999999997</v>
      </c>
      <c r="R59" s="189">
        <v>17824.489553799998</v>
      </c>
      <c r="S59" s="189" t="s">
        <v>130</v>
      </c>
      <c r="T59" s="189">
        <v>18.332115399999999</v>
      </c>
      <c r="U59" s="189" t="s">
        <v>130</v>
      </c>
      <c r="V59" s="189" t="s">
        <v>130</v>
      </c>
      <c r="W59" s="189">
        <v>18652.460369199998</v>
      </c>
      <c r="X59" s="187"/>
      <c r="Y59" s="187"/>
    </row>
    <row r="60" spans="1:26" s="328" customFormat="1" ht="18.2" customHeight="1">
      <c r="A60" s="188" t="s">
        <v>449</v>
      </c>
      <c r="B60" s="189" t="s">
        <v>130</v>
      </c>
      <c r="C60" s="189" t="s">
        <v>130</v>
      </c>
      <c r="D60" s="189" t="s">
        <v>130</v>
      </c>
      <c r="E60" s="189" t="s">
        <v>130</v>
      </c>
      <c r="F60" s="189" t="s">
        <v>130</v>
      </c>
      <c r="G60" s="189" t="s">
        <v>130</v>
      </c>
      <c r="H60" s="189" t="s">
        <v>130</v>
      </c>
      <c r="I60" s="189" t="s">
        <v>130</v>
      </c>
      <c r="J60" s="189" t="s">
        <v>130</v>
      </c>
      <c r="K60" s="189" t="s">
        <v>130</v>
      </c>
      <c r="L60" s="189" t="s">
        <v>130</v>
      </c>
      <c r="M60" s="189" t="s">
        <v>130</v>
      </c>
      <c r="N60" s="189" t="s">
        <v>130</v>
      </c>
      <c r="O60" s="189" t="s">
        <v>130</v>
      </c>
      <c r="P60" s="189">
        <v>7459.2227808999996</v>
      </c>
      <c r="Q60" s="189">
        <v>7459.2227808999996</v>
      </c>
      <c r="R60" s="189">
        <v>291.41029509999998</v>
      </c>
      <c r="S60" s="189" t="s">
        <v>130</v>
      </c>
      <c r="T60" s="189" t="s">
        <v>130</v>
      </c>
      <c r="U60" s="189" t="s">
        <v>130</v>
      </c>
      <c r="V60" s="189" t="s">
        <v>130</v>
      </c>
      <c r="W60" s="189">
        <v>7750.6330760000001</v>
      </c>
      <c r="X60" s="187"/>
      <c r="Y60" s="187"/>
    </row>
    <row r="61" spans="1:26" s="328" customFormat="1" ht="18.2" customHeight="1">
      <c r="A61" s="188" t="s">
        <v>450</v>
      </c>
      <c r="B61" s="189" t="s">
        <v>130</v>
      </c>
      <c r="C61" s="189" t="s">
        <v>130</v>
      </c>
      <c r="D61" s="189" t="s">
        <v>130</v>
      </c>
      <c r="E61" s="189" t="s">
        <v>130</v>
      </c>
      <c r="F61" s="189" t="s">
        <v>130</v>
      </c>
      <c r="G61" s="189" t="s">
        <v>130</v>
      </c>
      <c r="H61" s="189" t="s">
        <v>130</v>
      </c>
      <c r="I61" s="189" t="s">
        <v>130</v>
      </c>
      <c r="J61" s="189" t="s">
        <v>130</v>
      </c>
      <c r="K61" s="189" t="s">
        <v>130</v>
      </c>
      <c r="L61" s="189" t="s">
        <v>130</v>
      </c>
      <c r="M61" s="189" t="s">
        <v>130</v>
      </c>
      <c r="N61" s="189" t="s">
        <v>130</v>
      </c>
      <c r="O61" s="189" t="s">
        <v>130</v>
      </c>
      <c r="P61" s="189">
        <v>13.9</v>
      </c>
      <c r="Q61" s="189">
        <v>13.9</v>
      </c>
      <c r="R61" s="189">
        <v>6977.4815062999996</v>
      </c>
      <c r="S61" s="189" t="s">
        <v>130</v>
      </c>
      <c r="T61" s="189" t="s">
        <v>130</v>
      </c>
      <c r="U61" s="189" t="s">
        <v>130</v>
      </c>
      <c r="V61" s="189" t="s">
        <v>130</v>
      </c>
      <c r="W61" s="189">
        <v>6991.3815062999993</v>
      </c>
      <c r="X61" s="187"/>
      <c r="Y61" s="187"/>
    </row>
    <row r="62" spans="1:26" s="328" customFormat="1" ht="18.2" customHeight="1">
      <c r="A62" s="188" t="s">
        <v>451</v>
      </c>
      <c r="B62" s="189" t="s">
        <v>130</v>
      </c>
      <c r="C62" s="189" t="s">
        <v>130</v>
      </c>
      <c r="D62" s="189" t="s">
        <v>130</v>
      </c>
      <c r="E62" s="189" t="s">
        <v>130</v>
      </c>
      <c r="F62" s="189" t="s">
        <v>130</v>
      </c>
      <c r="G62" s="189" t="s">
        <v>130</v>
      </c>
      <c r="H62" s="189" t="s">
        <v>130</v>
      </c>
      <c r="I62" s="189" t="s">
        <v>130</v>
      </c>
      <c r="J62" s="189" t="s">
        <v>130</v>
      </c>
      <c r="K62" s="189" t="s">
        <v>130</v>
      </c>
      <c r="L62" s="189" t="s">
        <v>130</v>
      </c>
      <c r="M62" s="189" t="s">
        <v>130</v>
      </c>
      <c r="N62" s="189" t="s">
        <v>130</v>
      </c>
      <c r="O62" s="189" t="s">
        <v>130</v>
      </c>
      <c r="P62" s="189">
        <v>8005.0495836</v>
      </c>
      <c r="Q62" s="189">
        <v>8005.0495836</v>
      </c>
      <c r="R62" s="189">
        <v>551.97147329999996</v>
      </c>
      <c r="S62" s="189" t="s">
        <v>130</v>
      </c>
      <c r="T62" s="189" t="s">
        <v>130</v>
      </c>
      <c r="U62" s="189" t="s">
        <v>130</v>
      </c>
      <c r="V62" s="189" t="s">
        <v>130</v>
      </c>
      <c r="W62" s="189">
        <v>8557.0210568999992</v>
      </c>
      <c r="X62" s="187"/>
      <c r="Y62" s="187"/>
    </row>
    <row r="63" spans="1:26" s="328" customFormat="1" ht="18.2" customHeight="1">
      <c r="A63" s="188" t="s">
        <v>452</v>
      </c>
      <c r="B63" s="189" t="s">
        <v>130</v>
      </c>
      <c r="C63" s="189" t="s">
        <v>130</v>
      </c>
      <c r="D63" s="189" t="s">
        <v>130</v>
      </c>
      <c r="E63" s="189" t="s">
        <v>130</v>
      </c>
      <c r="F63" s="189" t="s">
        <v>130</v>
      </c>
      <c r="G63" s="189" t="s">
        <v>130</v>
      </c>
      <c r="H63" s="189" t="s">
        <v>130</v>
      </c>
      <c r="I63" s="189" t="s">
        <v>130</v>
      </c>
      <c r="J63" s="189" t="s">
        <v>130</v>
      </c>
      <c r="K63" s="189" t="s">
        <v>130</v>
      </c>
      <c r="L63" s="189" t="s">
        <v>130</v>
      </c>
      <c r="M63" s="189" t="s">
        <v>130</v>
      </c>
      <c r="N63" s="189" t="s">
        <v>130</v>
      </c>
      <c r="O63" s="189" t="s">
        <v>130</v>
      </c>
      <c r="P63" s="189">
        <v>9428.2979446000008</v>
      </c>
      <c r="Q63" s="189">
        <v>9428.2979446000008</v>
      </c>
      <c r="R63" s="189">
        <v>2421.3199494999999</v>
      </c>
      <c r="S63" s="189" t="s">
        <v>130</v>
      </c>
      <c r="T63" s="189" t="s">
        <v>130</v>
      </c>
      <c r="U63" s="189" t="s">
        <v>130</v>
      </c>
      <c r="V63" s="189" t="s">
        <v>130</v>
      </c>
      <c r="W63" s="189">
        <v>11849.6178941</v>
      </c>
      <c r="X63" s="187"/>
      <c r="Y63" s="187"/>
    </row>
    <row r="64" spans="1:26" s="328" customFormat="1" ht="18.2" customHeight="1">
      <c r="A64" s="188" t="s">
        <v>453</v>
      </c>
      <c r="B64" s="189" t="s">
        <v>130</v>
      </c>
      <c r="C64" s="189" t="s">
        <v>130</v>
      </c>
      <c r="D64" s="189" t="s">
        <v>130</v>
      </c>
      <c r="E64" s="189" t="s">
        <v>130</v>
      </c>
      <c r="F64" s="189" t="s">
        <v>130</v>
      </c>
      <c r="G64" s="189" t="s">
        <v>130</v>
      </c>
      <c r="H64" s="189" t="s">
        <v>130</v>
      </c>
      <c r="I64" s="189" t="s">
        <v>130</v>
      </c>
      <c r="J64" s="189" t="s">
        <v>130</v>
      </c>
      <c r="K64" s="189" t="s">
        <v>130</v>
      </c>
      <c r="L64" s="189" t="s">
        <v>130</v>
      </c>
      <c r="M64" s="189" t="s">
        <v>130</v>
      </c>
      <c r="N64" s="189" t="s">
        <v>130</v>
      </c>
      <c r="O64" s="189" t="s">
        <v>130</v>
      </c>
      <c r="P64" s="189">
        <v>4246.6549654999999</v>
      </c>
      <c r="Q64" s="189">
        <v>4246.6549654999999</v>
      </c>
      <c r="R64" s="189">
        <v>5622.2434119</v>
      </c>
      <c r="S64" s="189" t="s">
        <v>130</v>
      </c>
      <c r="T64" s="189" t="s">
        <v>130</v>
      </c>
      <c r="U64" s="189" t="s">
        <v>130</v>
      </c>
      <c r="V64" s="189" t="s">
        <v>130</v>
      </c>
      <c r="W64" s="189">
        <v>9868.8983774000008</v>
      </c>
      <c r="X64" s="187"/>
      <c r="Y64" s="187"/>
    </row>
    <row r="65" spans="1:25" s="328" customFormat="1" ht="18.2" customHeight="1">
      <c r="A65" s="188" t="s">
        <v>454</v>
      </c>
      <c r="B65" s="189" t="s">
        <v>130</v>
      </c>
      <c r="C65" s="189" t="s">
        <v>130</v>
      </c>
      <c r="D65" s="189" t="s">
        <v>130</v>
      </c>
      <c r="E65" s="189" t="s">
        <v>130</v>
      </c>
      <c r="F65" s="189" t="s">
        <v>130</v>
      </c>
      <c r="G65" s="189" t="s">
        <v>130</v>
      </c>
      <c r="H65" s="189" t="s">
        <v>130</v>
      </c>
      <c r="I65" s="189" t="s">
        <v>130</v>
      </c>
      <c r="J65" s="189" t="s">
        <v>130</v>
      </c>
      <c r="K65" s="189" t="s">
        <v>130</v>
      </c>
      <c r="L65" s="189" t="s">
        <v>130</v>
      </c>
      <c r="M65" s="189" t="s">
        <v>130</v>
      </c>
      <c r="N65" s="189" t="s">
        <v>130</v>
      </c>
      <c r="O65" s="189" t="s">
        <v>130</v>
      </c>
      <c r="P65" s="189">
        <v>39433.4843683</v>
      </c>
      <c r="Q65" s="189">
        <v>39433.4843683</v>
      </c>
      <c r="R65" s="189">
        <v>12782.7075176</v>
      </c>
      <c r="S65" s="189" t="s">
        <v>130</v>
      </c>
      <c r="T65" s="189" t="s">
        <v>130</v>
      </c>
      <c r="U65" s="189" t="s">
        <v>130</v>
      </c>
      <c r="V65" s="189" t="s">
        <v>130</v>
      </c>
      <c r="W65" s="189">
        <v>52216.1918859</v>
      </c>
      <c r="X65" s="187"/>
      <c r="Y65" s="187"/>
    </row>
    <row r="66" spans="1:25" s="328" customFormat="1" ht="18.2" customHeight="1">
      <c r="A66" s="188" t="s">
        <v>455</v>
      </c>
      <c r="B66" s="189" t="s">
        <v>130</v>
      </c>
      <c r="C66" s="189" t="s">
        <v>130</v>
      </c>
      <c r="D66" s="189" t="s">
        <v>130</v>
      </c>
      <c r="E66" s="189" t="s">
        <v>130</v>
      </c>
      <c r="F66" s="189" t="s">
        <v>130</v>
      </c>
      <c r="G66" s="189" t="s">
        <v>130</v>
      </c>
      <c r="H66" s="189" t="s">
        <v>130</v>
      </c>
      <c r="I66" s="189" t="s">
        <v>130</v>
      </c>
      <c r="J66" s="189" t="s">
        <v>130</v>
      </c>
      <c r="K66" s="189" t="s">
        <v>130</v>
      </c>
      <c r="L66" s="189" t="s">
        <v>130</v>
      </c>
      <c r="M66" s="189" t="s">
        <v>130</v>
      </c>
      <c r="N66" s="189" t="s">
        <v>130</v>
      </c>
      <c r="O66" s="189" t="s">
        <v>130</v>
      </c>
      <c r="P66" s="189">
        <v>30092.726515599999</v>
      </c>
      <c r="Q66" s="189">
        <v>30092.726515599999</v>
      </c>
      <c r="R66" s="189">
        <v>2254.1852220999999</v>
      </c>
      <c r="S66" s="189" t="s">
        <v>130</v>
      </c>
      <c r="T66" s="189" t="s">
        <v>130</v>
      </c>
      <c r="U66" s="189" t="s">
        <v>130</v>
      </c>
      <c r="V66" s="189" t="s">
        <v>130</v>
      </c>
      <c r="W66" s="189">
        <v>32346.9117377</v>
      </c>
      <c r="X66" s="187"/>
      <c r="Y66" s="187"/>
    </row>
    <row r="67" spans="1:25" s="328" customFormat="1" ht="18.2" customHeight="1">
      <c r="A67" s="188" t="s">
        <v>456</v>
      </c>
      <c r="B67" s="189" t="s">
        <v>130</v>
      </c>
      <c r="C67" s="189" t="s">
        <v>130</v>
      </c>
      <c r="D67" s="189" t="s">
        <v>130</v>
      </c>
      <c r="E67" s="189" t="s">
        <v>130</v>
      </c>
      <c r="F67" s="189" t="s">
        <v>130</v>
      </c>
      <c r="G67" s="189" t="s">
        <v>130</v>
      </c>
      <c r="H67" s="189" t="s">
        <v>130</v>
      </c>
      <c r="I67" s="189" t="s">
        <v>130</v>
      </c>
      <c r="J67" s="189" t="s">
        <v>130</v>
      </c>
      <c r="K67" s="189" t="s">
        <v>130</v>
      </c>
      <c r="L67" s="189" t="s">
        <v>130</v>
      </c>
      <c r="M67" s="189" t="s">
        <v>130</v>
      </c>
      <c r="N67" s="189" t="s">
        <v>130</v>
      </c>
      <c r="O67" s="189" t="s">
        <v>130</v>
      </c>
      <c r="P67" s="189" t="s">
        <v>130</v>
      </c>
      <c r="Q67" s="189" t="s">
        <v>130</v>
      </c>
      <c r="R67" s="189">
        <v>6863.7333984999996</v>
      </c>
      <c r="S67" s="189" t="s">
        <v>130</v>
      </c>
      <c r="T67" s="189" t="s">
        <v>130</v>
      </c>
      <c r="U67" s="189" t="s">
        <v>130</v>
      </c>
      <c r="V67" s="189" t="s">
        <v>130</v>
      </c>
      <c r="W67" s="189">
        <v>6863.7333984999996</v>
      </c>
      <c r="X67" s="187"/>
      <c r="Y67" s="187"/>
    </row>
    <row r="68" spans="1:25" s="328" customFormat="1" ht="18.2" customHeight="1">
      <c r="A68" s="188" t="s">
        <v>457</v>
      </c>
      <c r="B68" s="189" t="s">
        <v>130</v>
      </c>
      <c r="C68" s="189" t="s">
        <v>130</v>
      </c>
      <c r="D68" s="189" t="s">
        <v>130</v>
      </c>
      <c r="E68" s="189" t="s">
        <v>130</v>
      </c>
      <c r="F68" s="189" t="s">
        <v>130</v>
      </c>
      <c r="G68" s="189" t="s">
        <v>130</v>
      </c>
      <c r="H68" s="189" t="s">
        <v>130</v>
      </c>
      <c r="I68" s="189" t="s">
        <v>130</v>
      </c>
      <c r="J68" s="189" t="s">
        <v>130</v>
      </c>
      <c r="K68" s="189" t="s">
        <v>130</v>
      </c>
      <c r="L68" s="189" t="s">
        <v>130</v>
      </c>
      <c r="M68" s="189" t="s">
        <v>130</v>
      </c>
      <c r="N68" s="189" t="s">
        <v>130</v>
      </c>
      <c r="O68" s="189" t="s">
        <v>130</v>
      </c>
      <c r="P68" s="189" t="s">
        <v>130</v>
      </c>
      <c r="Q68" s="189" t="s">
        <v>130</v>
      </c>
      <c r="R68" s="189">
        <v>526.16104129999997</v>
      </c>
      <c r="S68" s="189" t="s">
        <v>130</v>
      </c>
      <c r="T68" s="189" t="s">
        <v>130</v>
      </c>
      <c r="U68" s="189" t="s">
        <v>130</v>
      </c>
      <c r="V68" s="189" t="s">
        <v>130</v>
      </c>
      <c r="W68" s="189">
        <v>526.16104129999997</v>
      </c>
      <c r="X68" s="187"/>
      <c r="Y68" s="187"/>
    </row>
    <row r="69" spans="1:25" s="332" customFormat="1" ht="18.95" customHeight="1">
      <c r="A69" s="188" t="s">
        <v>458</v>
      </c>
      <c r="B69" s="189" t="s">
        <v>130</v>
      </c>
      <c r="C69" s="189" t="s">
        <v>130</v>
      </c>
      <c r="D69" s="189" t="s">
        <v>130</v>
      </c>
      <c r="E69" s="189" t="s">
        <v>130</v>
      </c>
      <c r="F69" s="189" t="s">
        <v>130</v>
      </c>
      <c r="G69" s="189" t="s">
        <v>130</v>
      </c>
      <c r="H69" s="189" t="s">
        <v>130</v>
      </c>
      <c r="I69" s="189" t="s">
        <v>130</v>
      </c>
      <c r="J69" s="189" t="s">
        <v>130</v>
      </c>
      <c r="K69" s="189" t="s">
        <v>130</v>
      </c>
      <c r="L69" s="189" t="s">
        <v>130</v>
      </c>
      <c r="M69" s="189" t="s">
        <v>130</v>
      </c>
      <c r="N69" s="189" t="s">
        <v>130</v>
      </c>
      <c r="O69" s="189" t="s">
        <v>130</v>
      </c>
      <c r="P69" s="189" t="s">
        <v>130</v>
      </c>
      <c r="Q69" s="189" t="s">
        <v>130</v>
      </c>
      <c r="R69" s="189">
        <v>620.83523160000004</v>
      </c>
      <c r="S69" s="189" t="s">
        <v>130</v>
      </c>
      <c r="T69" s="189" t="s">
        <v>130</v>
      </c>
      <c r="U69" s="189" t="s">
        <v>130</v>
      </c>
      <c r="V69" s="189" t="s">
        <v>130</v>
      </c>
      <c r="W69" s="189">
        <v>620.83523160000004</v>
      </c>
      <c r="X69" s="190"/>
      <c r="Y69" s="190"/>
    </row>
    <row r="70" spans="1:25" s="332" customFormat="1" ht="36.75" customHeight="1">
      <c r="A70" s="188" t="s">
        <v>459</v>
      </c>
      <c r="B70" s="189" t="s">
        <v>130</v>
      </c>
      <c r="C70" s="189" t="s">
        <v>130</v>
      </c>
      <c r="D70" s="189" t="s">
        <v>130</v>
      </c>
      <c r="E70" s="189" t="s">
        <v>130</v>
      </c>
      <c r="F70" s="189" t="s">
        <v>130</v>
      </c>
      <c r="G70" s="189" t="s">
        <v>130</v>
      </c>
      <c r="H70" s="189" t="s">
        <v>130</v>
      </c>
      <c r="I70" s="189" t="s">
        <v>130</v>
      </c>
      <c r="J70" s="189" t="s">
        <v>130</v>
      </c>
      <c r="K70" s="189" t="s">
        <v>130</v>
      </c>
      <c r="L70" s="189" t="s">
        <v>130</v>
      </c>
      <c r="M70" s="189" t="s">
        <v>130</v>
      </c>
      <c r="N70" s="189" t="s">
        <v>130</v>
      </c>
      <c r="O70" s="189" t="s">
        <v>130</v>
      </c>
      <c r="P70" s="189" t="s">
        <v>130</v>
      </c>
      <c r="Q70" s="189" t="s">
        <v>130</v>
      </c>
      <c r="R70" s="189" t="s">
        <v>130</v>
      </c>
      <c r="S70" s="189" t="s">
        <v>130</v>
      </c>
      <c r="T70" s="189" t="s">
        <v>130</v>
      </c>
      <c r="U70" s="189" t="s">
        <v>130</v>
      </c>
      <c r="V70" s="189" t="s">
        <v>130</v>
      </c>
      <c r="W70" s="189" t="s">
        <v>130</v>
      </c>
      <c r="X70" s="191"/>
      <c r="Y70" s="191"/>
    </row>
    <row r="71" spans="1:25" s="328" customFormat="1">
      <c r="A71" s="188" t="s">
        <v>460</v>
      </c>
      <c r="B71" s="189" t="s">
        <v>130</v>
      </c>
      <c r="C71" s="189" t="s">
        <v>130</v>
      </c>
      <c r="D71" s="189" t="s">
        <v>130</v>
      </c>
      <c r="E71" s="189" t="s">
        <v>130</v>
      </c>
      <c r="F71" s="189" t="s">
        <v>130</v>
      </c>
      <c r="G71" s="189" t="s">
        <v>130</v>
      </c>
      <c r="H71" s="189" t="s">
        <v>130</v>
      </c>
      <c r="I71" s="189" t="s">
        <v>130</v>
      </c>
      <c r="J71" s="189" t="s">
        <v>130</v>
      </c>
      <c r="K71" s="189" t="s">
        <v>130</v>
      </c>
      <c r="L71" s="189" t="s">
        <v>130</v>
      </c>
      <c r="M71" s="189" t="s">
        <v>130</v>
      </c>
      <c r="N71" s="189" t="s">
        <v>130</v>
      </c>
      <c r="O71" s="189" t="s">
        <v>130</v>
      </c>
      <c r="P71" s="189" t="s">
        <v>130</v>
      </c>
      <c r="Q71" s="189" t="s">
        <v>130</v>
      </c>
      <c r="R71" s="189" t="s">
        <v>130</v>
      </c>
      <c r="S71" s="189" t="s">
        <v>130</v>
      </c>
      <c r="T71" s="189" t="s">
        <v>130</v>
      </c>
      <c r="U71" s="189" t="s">
        <v>130</v>
      </c>
      <c r="V71" s="189" t="s">
        <v>130</v>
      </c>
      <c r="W71" s="189" t="s">
        <v>130</v>
      </c>
    </row>
    <row r="72" spans="1:25">
      <c r="A72" s="188" t="s">
        <v>461</v>
      </c>
      <c r="B72" s="189" t="s">
        <v>130</v>
      </c>
      <c r="C72" s="189" t="s">
        <v>130</v>
      </c>
      <c r="D72" s="189" t="s">
        <v>130</v>
      </c>
      <c r="E72" s="189" t="s">
        <v>130</v>
      </c>
      <c r="F72" s="189" t="s">
        <v>130</v>
      </c>
      <c r="G72" s="189" t="s">
        <v>130</v>
      </c>
      <c r="H72" s="189" t="s">
        <v>130</v>
      </c>
      <c r="I72" s="189" t="s">
        <v>130</v>
      </c>
      <c r="J72" s="189" t="s">
        <v>130</v>
      </c>
      <c r="K72" s="189" t="s">
        <v>130</v>
      </c>
      <c r="L72" s="189" t="s">
        <v>130</v>
      </c>
      <c r="M72" s="189" t="s">
        <v>130</v>
      </c>
      <c r="N72" s="189" t="s">
        <v>130</v>
      </c>
      <c r="O72" s="189" t="s">
        <v>130</v>
      </c>
      <c r="P72" s="189">
        <v>2.8049050000000002</v>
      </c>
      <c r="Q72" s="189">
        <v>2.8049050000000002</v>
      </c>
      <c r="R72" s="189" t="s">
        <v>130</v>
      </c>
      <c r="S72" s="189" t="s">
        <v>130</v>
      </c>
      <c r="T72" s="189" t="s">
        <v>130</v>
      </c>
      <c r="U72" s="189" t="s">
        <v>130</v>
      </c>
      <c r="V72" s="189" t="s">
        <v>130</v>
      </c>
      <c r="W72" s="189">
        <v>2.8049050000000002</v>
      </c>
    </row>
    <row r="73" spans="1:25">
      <c r="A73" s="188" t="s">
        <v>462</v>
      </c>
      <c r="B73" s="189" t="s">
        <v>130</v>
      </c>
      <c r="C73" s="189" t="s">
        <v>130</v>
      </c>
      <c r="D73" s="189" t="s">
        <v>130</v>
      </c>
      <c r="E73" s="189" t="s">
        <v>130</v>
      </c>
      <c r="F73" s="189" t="s">
        <v>130</v>
      </c>
      <c r="G73" s="189" t="s">
        <v>130</v>
      </c>
      <c r="H73" s="189" t="s">
        <v>130</v>
      </c>
      <c r="I73" s="189" t="s">
        <v>130</v>
      </c>
      <c r="J73" s="189" t="s">
        <v>130</v>
      </c>
      <c r="K73" s="189" t="s">
        <v>130</v>
      </c>
      <c r="L73" s="189" t="s">
        <v>130</v>
      </c>
      <c r="M73" s="189" t="s">
        <v>130</v>
      </c>
      <c r="N73" s="189" t="s">
        <v>130</v>
      </c>
      <c r="O73" s="189" t="s">
        <v>130</v>
      </c>
      <c r="P73" s="189">
        <v>2.7788305000000002</v>
      </c>
      <c r="Q73" s="189">
        <v>2.7788305000000002</v>
      </c>
      <c r="R73" s="189" t="s">
        <v>130</v>
      </c>
      <c r="S73" s="189" t="s">
        <v>130</v>
      </c>
      <c r="T73" s="189" t="s">
        <v>130</v>
      </c>
      <c r="U73" s="189" t="s">
        <v>130</v>
      </c>
      <c r="V73" s="189" t="s">
        <v>130</v>
      </c>
      <c r="W73" s="189">
        <v>2.7788305000000002</v>
      </c>
    </row>
    <row r="74" spans="1:25">
      <c r="A74" s="188" t="s">
        <v>463</v>
      </c>
      <c r="B74" s="189" t="s">
        <v>130</v>
      </c>
      <c r="C74" s="189" t="s">
        <v>130</v>
      </c>
      <c r="D74" s="189" t="s">
        <v>130</v>
      </c>
      <c r="E74" s="189" t="s">
        <v>130</v>
      </c>
      <c r="F74" s="189" t="s">
        <v>130</v>
      </c>
      <c r="G74" s="189" t="s">
        <v>130</v>
      </c>
      <c r="H74" s="189" t="s">
        <v>130</v>
      </c>
      <c r="I74" s="189" t="s">
        <v>130</v>
      </c>
      <c r="J74" s="189" t="s">
        <v>130</v>
      </c>
      <c r="K74" s="189" t="s">
        <v>130</v>
      </c>
      <c r="L74" s="189" t="s">
        <v>130</v>
      </c>
      <c r="M74" s="189" t="s">
        <v>130</v>
      </c>
      <c r="N74" s="189" t="s">
        <v>130</v>
      </c>
      <c r="O74" s="189" t="s">
        <v>130</v>
      </c>
      <c r="P74" s="189" t="s">
        <v>130</v>
      </c>
      <c r="Q74" s="189" t="s">
        <v>130</v>
      </c>
      <c r="R74" s="189" t="s">
        <v>130</v>
      </c>
      <c r="S74" s="189" t="s">
        <v>130</v>
      </c>
      <c r="T74" s="189" t="s">
        <v>130</v>
      </c>
      <c r="U74" s="189" t="s">
        <v>130</v>
      </c>
      <c r="V74" s="189" t="s">
        <v>130</v>
      </c>
      <c r="W74" s="189" t="s">
        <v>130</v>
      </c>
    </row>
    <row r="75" spans="1:25" ht="19.5">
      <c r="A75" s="189" t="s">
        <v>464</v>
      </c>
      <c r="B75" s="189" t="s">
        <v>130</v>
      </c>
      <c r="C75" s="189" t="s">
        <v>130</v>
      </c>
      <c r="D75" s="189" t="s">
        <v>130</v>
      </c>
      <c r="E75" s="189" t="s">
        <v>130</v>
      </c>
      <c r="F75" s="189" t="s">
        <v>130</v>
      </c>
      <c r="G75" s="189" t="s">
        <v>130</v>
      </c>
      <c r="H75" s="189" t="s">
        <v>130</v>
      </c>
      <c r="I75" s="189" t="s">
        <v>130</v>
      </c>
      <c r="J75" s="189" t="s">
        <v>130</v>
      </c>
      <c r="K75" s="189" t="s">
        <v>130</v>
      </c>
      <c r="L75" s="189" t="s">
        <v>130</v>
      </c>
      <c r="M75" s="189" t="s">
        <v>130</v>
      </c>
      <c r="N75" s="189" t="s">
        <v>130</v>
      </c>
      <c r="O75" s="189" t="s">
        <v>130</v>
      </c>
      <c r="P75" s="189" t="s">
        <v>130</v>
      </c>
      <c r="Q75" s="189" t="s">
        <v>130</v>
      </c>
      <c r="R75" s="189" t="s">
        <v>130</v>
      </c>
      <c r="S75" s="189" t="s">
        <v>130</v>
      </c>
      <c r="T75" s="189" t="s">
        <v>130</v>
      </c>
      <c r="U75" s="189" t="s">
        <v>130</v>
      </c>
      <c r="V75" s="189" t="s">
        <v>130</v>
      </c>
      <c r="W75" s="189" t="s">
        <v>130</v>
      </c>
    </row>
    <row r="76" spans="1:25">
      <c r="A76" s="192" t="s">
        <v>92</v>
      </c>
      <c r="B76" s="193">
        <v>1759987.2906779</v>
      </c>
      <c r="C76" s="193" t="s">
        <v>130</v>
      </c>
      <c r="D76" s="193">
        <v>1759987.2906779</v>
      </c>
      <c r="E76" s="193">
        <v>327033.35718549998</v>
      </c>
      <c r="F76" s="193">
        <v>7200015.6526337992</v>
      </c>
      <c r="G76" s="193">
        <v>2494.6856435</v>
      </c>
      <c r="H76" s="193">
        <v>14513.8812155</v>
      </c>
      <c r="I76" s="193">
        <v>25398.033483300002</v>
      </c>
      <c r="J76" s="193">
        <v>239215.41684980001</v>
      </c>
      <c r="K76" s="193">
        <v>1727440.6649998</v>
      </c>
      <c r="L76" s="193">
        <v>8441643.0553924013</v>
      </c>
      <c r="M76" s="193">
        <v>2229483.8581281998</v>
      </c>
      <c r="N76" s="193">
        <v>4248396.5977358995</v>
      </c>
      <c r="O76" s="193">
        <v>315337.9510304</v>
      </c>
      <c r="P76" s="193">
        <v>3331701.7019868996</v>
      </c>
      <c r="Q76" s="193">
        <v>18566563.164273795</v>
      </c>
      <c r="R76" s="193">
        <v>3729851.432695799</v>
      </c>
      <c r="S76" s="193">
        <v>680368.44494149997</v>
      </c>
      <c r="T76" s="193">
        <v>1154262.5019922997</v>
      </c>
      <c r="U76" s="193">
        <v>93524.189094799993</v>
      </c>
      <c r="V76" s="193" t="s">
        <v>130</v>
      </c>
      <c r="W76" s="193">
        <v>35520668.715687297</v>
      </c>
    </row>
    <row r="77" spans="1:25" ht="54.75" customHeight="1">
      <c r="A77" s="193" t="s">
        <v>465</v>
      </c>
      <c r="B77" s="194">
        <v>0</v>
      </c>
      <c r="C77" s="194" t="s">
        <v>130</v>
      </c>
      <c r="D77" s="194">
        <v>0</v>
      </c>
      <c r="E77" s="194">
        <v>0</v>
      </c>
      <c r="F77" s="194">
        <v>2.8801597164662298</v>
      </c>
      <c r="G77" s="194">
        <v>0</v>
      </c>
      <c r="H77" s="194">
        <v>0</v>
      </c>
      <c r="I77" s="194">
        <v>0.14469655167461801</v>
      </c>
      <c r="J77" s="194">
        <v>2.3619765709112701E-3</v>
      </c>
      <c r="K77" s="194">
        <v>2.9023399250239899</v>
      </c>
      <c r="L77" s="194">
        <v>6.8029765737068297</v>
      </c>
      <c r="M77" s="194">
        <v>6.9290598582413896</v>
      </c>
      <c r="N77" s="194">
        <v>6.7913261777016203</v>
      </c>
      <c r="O77" s="194">
        <v>7.21594615021574</v>
      </c>
      <c r="P77" s="194">
        <v>7.3293811546191199</v>
      </c>
      <c r="Q77" s="194">
        <v>6.9169262123358504</v>
      </c>
      <c r="R77" s="194">
        <v>6.7760410483438704</v>
      </c>
      <c r="S77" s="194">
        <v>0</v>
      </c>
      <c r="T77" s="194">
        <v>0.183343039415407</v>
      </c>
      <c r="U77" s="194">
        <v>6.0978349876287696</v>
      </c>
      <c r="V77" s="194" t="s">
        <v>130</v>
      </c>
      <c r="W77" s="194">
        <v>5.07406410128291</v>
      </c>
    </row>
    <row r="78" spans="1:25">
      <c r="A78" s="106" t="s">
        <v>137</v>
      </c>
      <c r="B78" s="163"/>
      <c r="C78" s="163"/>
      <c r="D78" s="163"/>
      <c r="E78" s="163"/>
      <c r="F78" s="163"/>
      <c r="G78" s="163"/>
      <c r="H78" s="163"/>
      <c r="I78" s="163"/>
      <c r="J78" s="163"/>
      <c r="K78" s="165"/>
      <c r="L78" s="165"/>
      <c r="M78" s="195"/>
      <c r="N78" s="165"/>
      <c r="O78" s="165"/>
      <c r="P78" s="165"/>
      <c r="Q78" s="165"/>
      <c r="R78" s="165"/>
      <c r="S78" s="165"/>
      <c r="T78" s="165"/>
      <c r="U78" s="165"/>
      <c r="V78" s="165"/>
      <c r="W78" s="165"/>
    </row>
    <row r="79" spans="1:25">
      <c r="A79" s="108" t="s">
        <v>1185</v>
      </c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</row>
    <row r="80" spans="1:25">
      <c r="A80" s="92" t="s">
        <v>139</v>
      </c>
      <c r="B80" s="163"/>
      <c r="C80" s="163"/>
      <c r="D80" s="163"/>
      <c r="E80" s="163"/>
      <c r="F80" s="163"/>
      <c r="G80" s="163"/>
      <c r="H80" s="163"/>
      <c r="I80" s="163"/>
      <c r="J80" s="163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</row>
  </sheetData>
  <mergeCells count="36">
    <mergeCell ref="T5:T6"/>
    <mergeCell ref="U5:U6"/>
    <mergeCell ref="T43:T44"/>
    <mergeCell ref="U43:U44"/>
    <mergeCell ref="V43:V44"/>
    <mergeCell ref="U39:W39"/>
    <mergeCell ref="T42:W42"/>
    <mergeCell ref="A43:A44"/>
    <mergeCell ref="B43:D43"/>
    <mergeCell ref="E43:E44"/>
    <mergeCell ref="F43:F44"/>
    <mergeCell ref="G43:G44"/>
    <mergeCell ref="H43:H44"/>
    <mergeCell ref="W43:W44"/>
    <mergeCell ref="I43:I44"/>
    <mergeCell ref="J43:J44"/>
    <mergeCell ref="K43:K44"/>
    <mergeCell ref="L43:Q43"/>
    <mergeCell ref="R43:R44"/>
    <mergeCell ref="S43:S44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</mergeCells>
  <pageMargins left="0.5" right="0.2" top="0.75" bottom="0.75" header="0.4" footer="0.4"/>
  <pageSetup paperSize="9" scale="91" firstPageNumber="76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0" zoomScale="60" workbookViewId="0">
      <selection activeCell="A99" sqref="A99:XFD101"/>
    </sheetView>
  </sheetViews>
  <sheetFormatPr defaultRowHeight="12.75"/>
  <cols>
    <col min="1" max="1" width="22.5703125" style="231" bestFit="1" customWidth="1"/>
    <col min="2" max="2" width="13.5703125" style="231" customWidth="1"/>
    <col min="3" max="4" width="11" style="231" customWidth="1"/>
    <col min="5" max="5" width="13.28515625" style="231" customWidth="1"/>
    <col min="6" max="6" width="13" style="231" customWidth="1"/>
    <col min="7" max="7" width="11" style="231" customWidth="1"/>
    <col min="8" max="8" width="12.7109375" style="231" customWidth="1"/>
    <col min="9" max="9" width="14.85546875" style="231" customWidth="1"/>
    <col min="10" max="10" width="14.28515625" style="231" customWidth="1"/>
    <col min="11" max="11" width="17.140625" style="231" customWidth="1"/>
    <col min="12" max="12" width="15.14062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476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031"/>
      <c r="B3" s="1031"/>
      <c r="C3" s="1031"/>
      <c r="D3" s="1031"/>
      <c r="E3" s="1031"/>
      <c r="F3" s="1031"/>
      <c r="G3" s="200" t="s">
        <v>236</v>
      </c>
      <c r="H3" s="199" t="s">
        <v>237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103823179</v>
      </c>
      <c r="C10" s="209">
        <v>612412.03106900002</v>
      </c>
      <c r="D10" s="210">
        <v>3.7965793431081469E-3</v>
      </c>
      <c r="E10" s="211">
        <v>5.8986060431553541E-3</v>
      </c>
      <c r="F10" s="209">
        <v>103823179</v>
      </c>
      <c r="G10" s="209">
        <v>612412.03106900002</v>
      </c>
      <c r="H10" s="210">
        <v>3.7965793431081452E-3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4963913</v>
      </c>
      <c r="C11" s="209">
        <v>351533.4931504</v>
      </c>
      <c r="D11" s="210">
        <v>2.1792922588013078E-3</v>
      </c>
      <c r="E11" s="211">
        <v>7.0817819158071463E-2</v>
      </c>
      <c r="F11" s="209">
        <v>108787092</v>
      </c>
      <c r="G11" s="209">
        <v>963945.52421940002</v>
      </c>
      <c r="H11" s="210">
        <v>5.9758716019094526E-3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9530154</v>
      </c>
      <c r="C12" s="209">
        <v>1552622.1057450001</v>
      </c>
      <c r="D12" s="210">
        <v>9.6253057015145312E-3</v>
      </c>
      <c r="E12" s="211">
        <v>0.16291679082468133</v>
      </c>
      <c r="F12" s="209">
        <v>118317246</v>
      </c>
      <c r="G12" s="209">
        <v>2516567.6299644001</v>
      </c>
      <c r="H12" s="210">
        <v>1.5601177303423979E-2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4444221</v>
      </c>
      <c r="C13" s="209">
        <v>1603325.4298103999</v>
      </c>
      <c r="D13" s="210">
        <v>9.9396352427510038E-3</v>
      </c>
      <c r="E13" s="211">
        <v>0.36076635923605055</v>
      </c>
      <c r="F13" s="209">
        <v>122761467</v>
      </c>
      <c r="G13" s="209">
        <v>4119893.0597748002</v>
      </c>
      <c r="H13" s="210">
        <v>2.554081254617498E-2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4895031</v>
      </c>
      <c r="C14" s="209">
        <v>3527201.1404860001</v>
      </c>
      <c r="D14" s="210">
        <v>2.1866485812797262E-2</v>
      </c>
      <c r="E14" s="211">
        <v>0.72056768189741804</v>
      </c>
      <c r="F14" s="209">
        <v>127656498</v>
      </c>
      <c r="G14" s="209">
        <v>7647094.2002608003</v>
      </c>
      <c r="H14" s="210">
        <v>4.7407298358972234E-2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4454349</v>
      </c>
      <c r="C15" s="209">
        <v>6247748.1613320997</v>
      </c>
      <c r="D15" s="210">
        <v>3.8732210353298616E-2</v>
      </c>
      <c r="E15" s="211">
        <v>1.4026175679840309</v>
      </c>
      <c r="F15" s="209">
        <v>132110847</v>
      </c>
      <c r="G15" s="209">
        <v>13894842.3615929</v>
      </c>
      <c r="H15" s="210">
        <v>8.6139508712270829E-2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2241883</v>
      </c>
      <c r="C16" s="209">
        <v>5479429.9173095999</v>
      </c>
      <c r="D16" s="210">
        <v>3.3969108019895417E-2</v>
      </c>
      <c r="E16" s="211">
        <v>2.4441194822877019</v>
      </c>
      <c r="F16" s="209">
        <v>134352730</v>
      </c>
      <c r="G16" s="209">
        <v>19374272.278902501</v>
      </c>
      <c r="H16" s="210">
        <v>0.12010861673216625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1387270</v>
      </c>
      <c r="C17" s="209">
        <v>4821551.4568317002</v>
      </c>
      <c r="D17" s="210">
        <v>2.9890664673564795E-2</v>
      </c>
      <c r="E17" s="211">
        <v>3.4755681711791504</v>
      </c>
      <c r="F17" s="209">
        <v>135740000</v>
      </c>
      <c r="G17" s="209">
        <v>24195823.735734198</v>
      </c>
      <c r="H17" s="210">
        <v>0.14999928140573102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1155782</v>
      </c>
      <c r="C18" s="209">
        <v>5260555.5568159996</v>
      </c>
      <c r="D18" s="210">
        <v>3.261222109797212E-2</v>
      </c>
      <c r="E18" s="211">
        <v>4.5515119259652765</v>
      </c>
      <c r="F18" s="209">
        <v>136895782</v>
      </c>
      <c r="G18" s="209">
        <v>29456379.292550199</v>
      </c>
      <c r="H18" s="210">
        <v>0.18261150250370312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2401732</v>
      </c>
      <c r="C19" s="209">
        <v>17055176.2908426</v>
      </c>
      <c r="D19" s="210">
        <v>0.10573164260972095</v>
      </c>
      <c r="E19" s="211">
        <v>7.1011987560821108</v>
      </c>
      <c r="F19" s="209">
        <v>139297514</v>
      </c>
      <c r="G19" s="209">
        <v>46511555.583392799</v>
      </c>
      <c r="H19" s="210">
        <v>0.28834314511342402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1126343</v>
      </c>
      <c r="C20" s="209">
        <v>17236110.3920421</v>
      </c>
      <c r="D20" s="210">
        <v>0.10685332317154596</v>
      </c>
      <c r="E20" s="211">
        <v>15.302718969303401</v>
      </c>
      <c r="F20" s="209">
        <v>140423857</v>
      </c>
      <c r="G20" s="209">
        <v>63747665.975434899</v>
      </c>
      <c r="H20" s="210">
        <v>0.39519646828496996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398454</v>
      </c>
      <c r="C21" s="209">
        <v>14247795.310556499</v>
      </c>
      <c r="D21" s="210">
        <v>8.8327600727356251E-2</v>
      </c>
      <c r="E21" s="211">
        <v>35.757691755024418</v>
      </c>
      <c r="F21" s="209">
        <v>140822311</v>
      </c>
      <c r="G21" s="209">
        <v>77995461.2859914</v>
      </c>
      <c r="H21" s="210">
        <v>0.4835240690123262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136071</v>
      </c>
      <c r="C22" s="209">
        <v>8122151.7195142005</v>
      </c>
      <c r="D22" s="210">
        <v>5.0352363891465766E-2</v>
      </c>
      <c r="E22" s="211">
        <v>59.69054184590545</v>
      </c>
      <c r="F22" s="209">
        <v>140958382</v>
      </c>
      <c r="G22" s="209">
        <v>86117613.005505607</v>
      </c>
      <c r="H22" s="210">
        <v>0.53387643290379194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68682</v>
      </c>
      <c r="C23" s="209">
        <v>6100901.1870895</v>
      </c>
      <c r="D23" s="210">
        <v>3.782184909205067E-2</v>
      </c>
      <c r="E23" s="211">
        <v>88.828240107881257</v>
      </c>
      <c r="F23" s="209">
        <v>141027064</v>
      </c>
      <c r="G23" s="209">
        <v>92218514.192595094</v>
      </c>
      <c r="H23" s="210">
        <v>0.57169828199584261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87101</v>
      </c>
      <c r="C24" s="209">
        <v>18125644.109005101</v>
      </c>
      <c r="D24" s="210">
        <v>0.11236788716357737</v>
      </c>
      <c r="E24" s="211">
        <v>208.09915051497802</v>
      </c>
      <c r="F24" s="209">
        <v>141114165</v>
      </c>
      <c r="G24" s="209">
        <v>110344158.30159999</v>
      </c>
      <c r="H24" s="210">
        <v>0.68406616915941865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12040</v>
      </c>
      <c r="C25" s="209">
        <v>8465154.2162874993</v>
      </c>
      <c r="D25" s="210">
        <v>5.247876920001416E-2</v>
      </c>
      <c r="E25" s="211">
        <v>703.08589836274916</v>
      </c>
      <c r="F25" s="209">
        <v>141126205</v>
      </c>
      <c r="G25" s="209">
        <v>118809312.51788799</v>
      </c>
      <c r="H25" s="210">
        <v>0.73654493835943591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3875</v>
      </c>
      <c r="C26" s="209">
        <v>4661080.2232782003</v>
      </c>
      <c r="D26" s="210">
        <v>2.8895841352721743E-2</v>
      </c>
      <c r="E26" s="211">
        <v>1202.8594124588903</v>
      </c>
      <c r="F26" s="209">
        <v>141130080</v>
      </c>
      <c r="G26" s="209">
        <v>123470392.741166</v>
      </c>
      <c r="H26" s="210">
        <v>0.7654407797121564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1874</v>
      </c>
      <c r="C27" s="209">
        <v>3337302.8456414002</v>
      </c>
      <c r="D27" s="210">
        <v>2.0689232743095178E-2</v>
      </c>
      <c r="E27" s="211">
        <v>1780.844634813981</v>
      </c>
      <c r="F27" s="209">
        <v>141131954</v>
      </c>
      <c r="G27" s="209">
        <v>126807695.586807</v>
      </c>
      <c r="H27" s="210">
        <v>0.78613001245524905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1145</v>
      </c>
      <c r="C28" s="209">
        <v>2585946.8906502998</v>
      </c>
      <c r="D28" s="210">
        <v>1.6031286208208918E-2</v>
      </c>
      <c r="E28" s="211">
        <v>2258.4689001312663</v>
      </c>
      <c r="F28" s="209">
        <v>141133099</v>
      </c>
      <c r="G28" s="209">
        <v>129393642.477458</v>
      </c>
      <c r="H28" s="210">
        <v>0.80216129866346231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927</v>
      </c>
      <c r="C29" s="209">
        <v>2556881.7244291999</v>
      </c>
      <c r="D29" s="210">
        <v>1.5851099987036196E-2</v>
      </c>
      <c r="E29" s="211">
        <v>2758.2327124371091</v>
      </c>
      <c r="F29" s="209">
        <v>141134026</v>
      </c>
      <c r="G29" s="209">
        <v>131950524.201887</v>
      </c>
      <c r="H29" s="210">
        <v>0.81801239865049724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499</v>
      </c>
      <c r="C30" s="209">
        <v>1619782.0594674</v>
      </c>
      <c r="D30" s="210">
        <v>1.0041656262984533E-2</v>
      </c>
      <c r="E30" s="211">
        <v>3246.0562313975952</v>
      </c>
      <c r="F30" s="209">
        <v>141134525</v>
      </c>
      <c r="G30" s="209">
        <v>133570306.261354</v>
      </c>
      <c r="H30" s="210">
        <v>0.82805405491347939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327</v>
      </c>
      <c r="C31" s="209">
        <v>1230466.5802666999</v>
      </c>
      <c r="D31" s="210">
        <v>7.628138841216092E-3</v>
      </c>
      <c r="E31" s="211">
        <v>3762.8947408767581</v>
      </c>
      <c r="F31" s="209">
        <v>141134852</v>
      </c>
      <c r="G31" s="209">
        <v>134800772.84162101</v>
      </c>
      <c r="H31" s="210">
        <v>0.83568219375469743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646</v>
      </c>
      <c r="C32" s="209">
        <v>2992365.8166728001</v>
      </c>
      <c r="D32" s="210">
        <v>1.8550834520301717E-2</v>
      </c>
      <c r="E32" s="211">
        <v>4632.1452270476784</v>
      </c>
      <c r="F32" s="209">
        <v>141135498</v>
      </c>
      <c r="G32" s="209">
        <v>137793138.65829399</v>
      </c>
      <c r="H32" s="210">
        <v>0.85423302827500025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1758</v>
      </c>
      <c r="C33" s="209">
        <v>23513125.671648201</v>
      </c>
      <c r="D33" s="210">
        <v>0.14576697172500111</v>
      </c>
      <c r="E33" s="211">
        <v>13374.929278525711</v>
      </c>
      <c r="F33" s="209">
        <v>141137256</v>
      </c>
      <c r="G33" s="209">
        <v>161306264.32994199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141137256</v>
      </c>
      <c r="C35" s="221">
        <v>161306264.32994193</v>
      </c>
      <c r="D35" s="222">
        <v>0.99999999999999978</v>
      </c>
      <c r="E35" s="223">
        <v>1.1429035033098698</v>
      </c>
      <c r="F35" s="224">
        <v>141137256</v>
      </c>
      <c r="G35" s="224">
        <v>161306264.32994199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8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3" zoomScale="60" workbookViewId="0">
      <selection activeCell="A99" sqref="A99:XFD101"/>
    </sheetView>
  </sheetViews>
  <sheetFormatPr defaultRowHeight="12.75"/>
  <cols>
    <col min="1" max="1" width="22.5703125" style="231" bestFit="1" customWidth="1"/>
    <col min="2" max="3" width="11" style="231" customWidth="1"/>
    <col min="4" max="4" width="13" style="231" customWidth="1"/>
    <col min="5" max="5" width="11" style="231" customWidth="1"/>
    <col min="6" max="6" width="14.28515625" style="231" customWidth="1"/>
    <col min="7" max="7" width="11" style="231" customWidth="1"/>
    <col min="8" max="8" width="12.7109375" style="231" customWidth="1"/>
    <col min="9" max="9" width="14.42578125" style="231" customWidth="1"/>
    <col min="10" max="10" width="15.28515625" style="231" customWidth="1"/>
    <col min="11" max="11" width="14.42578125" style="231" customWidth="1"/>
    <col min="12" max="12" width="14.710937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508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99"/>
      <c r="B3" s="199"/>
      <c r="C3" s="199"/>
      <c r="D3" s="199"/>
      <c r="E3" s="199"/>
      <c r="F3" s="199"/>
      <c r="G3" s="343" t="s">
        <v>380</v>
      </c>
      <c r="H3" s="199" t="s">
        <v>237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40822855</v>
      </c>
      <c r="C10" s="209">
        <v>223600.10197220001</v>
      </c>
      <c r="D10" s="210">
        <v>5.4958474796548158E-3</v>
      </c>
      <c r="E10" s="211">
        <v>5.4773264136523522E-3</v>
      </c>
      <c r="F10" s="209">
        <v>40822855</v>
      </c>
      <c r="G10" s="209">
        <v>223600.10197220001</v>
      </c>
      <c r="H10" s="210">
        <v>5.495847479654814E-3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1430593</v>
      </c>
      <c r="C11" s="209">
        <v>101040.2550968</v>
      </c>
      <c r="D11" s="210">
        <v>2.4834596514918764E-3</v>
      </c>
      <c r="E11" s="211">
        <v>7.0628232555870182E-2</v>
      </c>
      <c r="F11" s="209">
        <v>42253448</v>
      </c>
      <c r="G11" s="209">
        <v>324640.35706900002</v>
      </c>
      <c r="H11" s="210">
        <v>7.9793071311466904E-3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1645875</v>
      </c>
      <c r="C12" s="209">
        <v>265478.36504100001</v>
      </c>
      <c r="D12" s="210">
        <v>6.5251696691751094E-3</v>
      </c>
      <c r="E12" s="211">
        <v>0.16129922687992709</v>
      </c>
      <c r="F12" s="209">
        <v>43899323</v>
      </c>
      <c r="G12" s="209">
        <v>590118.72210999997</v>
      </c>
      <c r="H12" s="210">
        <v>1.4504476800321797E-2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1169228</v>
      </c>
      <c r="C13" s="209">
        <v>417961.6182269</v>
      </c>
      <c r="D13" s="210">
        <v>1.027304230125238E-2</v>
      </c>
      <c r="E13" s="211">
        <v>0.35746802011831741</v>
      </c>
      <c r="F13" s="209">
        <v>45068551</v>
      </c>
      <c r="G13" s="209">
        <v>1008080.3403369</v>
      </c>
      <c r="H13" s="210">
        <v>2.4777519101574177E-2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1229442</v>
      </c>
      <c r="C14" s="209">
        <v>877268.97692659998</v>
      </c>
      <c r="D14" s="210">
        <v>2.1562317965404351E-2</v>
      </c>
      <c r="E14" s="211">
        <v>0.71355051879356646</v>
      </c>
      <c r="F14" s="209">
        <v>46297993</v>
      </c>
      <c r="G14" s="209">
        <v>1885349.3172635001</v>
      </c>
      <c r="H14" s="210">
        <v>4.6339837066978522E-2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1105346</v>
      </c>
      <c r="C15" s="209">
        <v>1539215.8413557</v>
      </c>
      <c r="D15" s="210">
        <v>3.7832252435248112E-2</v>
      </c>
      <c r="E15" s="211">
        <v>1.3925194838138466</v>
      </c>
      <c r="F15" s="209">
        <v>47403339</v>
      </c>
      <c r="G15" s="209">
        <v>3424565.1586191999</v>
      </c>
      <c r="H15" s="210">
        <v>8.4172089502226627E-2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554425</v>
      </c>
      <c r="C16" s="209">
        <v>1339783.6795876001</v>
      </c>
      <c r="D16" s="210">
        <v>3.2930426658122153E-2</v>
      </c>
      <c r="E16" s="211">
        <v>2.4165282582632459</v>
      </c>
      <c r="F16" s="209">
        <v>47957764</v>
      </c>
      <c r="G16" s="209">
        <v>4764348.8382067997</v>
      </c>
      <c r="H16" s="210">
        <v>0.11710251616034877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321437</v>
      </c>
      <c r="C17" s="209">
        <v>1105592.4187288</v>
      </c>
      <c r="D17" s="210">
        <v>2.7174260004369725E-2</v>
      </c>
      <c r="E17" s="211">
        <v>3.4395306661299103</v>
      </c>
      <c r="F17" s="209">
        <v>48279201</v>
      </c>
      <c r="G17" s="209">
        <v>5869941.2569356002</v>
      </c>
      <c r="H17" s="210">
        <v>0.14427677616471848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239343</v>
      </c>
      <c r="C18" s="209">
        <v>1075156.1837799</v>
      </c>
      <c r="D18" s="210">
        <v>2.6426170429907497E-2</v>
      </c>
      <c r="E18" s="211">
        <v>4.4921145961231366</v>
      </c>
      <c r="F18" s="209">
        <v>48518544</v>
      </c>
      <c r="G18" s="209">
        <v>6945097.4407155002</v>
      </c>
      <c r="H18" s="210">
        <v>0.17070294659462598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525801</v>
      </c>
      <c r="C19" s="209">
        <v>3671417.4213005998</v>
      </c>
      <c r="D19" s="210">
        <v>9.0239449819769488E-2</v>
      </c>
      <c r="E19" s="211">
        <v>6.9825227059298092</v>
      </c>
      <c r="F19" s="209">
        <v>49044345</v>
      </c>
      <c r="G19" s="209">
        <v>10616514.8620161</v>
      </c>
      <c r="H19" s="210">
        <v>0.26094239641439548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261613</v>
      </c>
      <c r="C20" s="209">
        <v>3939789.3563593002</v>
      </c>
      <c r="D20" s="210">
        <v>9.6835740295011852E-2</v>
      </c>
      <c r="E20" s="211">
        <v>15.059608491777167</v>
      </c>
      <c r="F20" s="209">
        <v>49305958</v>
      </c>
      <c r="G20" s="209">
        <v>14556304.2183754</v>
      </c>
      <c r="H20" s="210">
        <v>0.35777813670940728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73301</v>
      </c>
      <c r="C21" s="209">
        <v>2552448.1248531998</v>
      </c>
      <c r="D21" s="210">
        <v>6.2736400700157957E-2</v>
      </c>
      <c r="E21" s="211">
        <v>34.821463893442107</v>
      </c>
      <c r="F21" s="209">
        <v>49379259</v>
      </c>
      <c r="G21" s="209">
        <v>17108752.343228601</v>
      </c>
      <c r="H21" s="210">
        <v>0.42051453740956524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21341</v>
      </c>
      <c r="C22" s="209">
        <v>1271141.5983134001</v>
      </c>
      <c r="D22" s="210">
        <v>3.1243278906212917E-2</v>
      </c>
      <c r="E22" s="211">
        <v>59.563356839576407</v>
      </c>
      <c r="F22" s="209">
        <v>49400600</v>
      </c>
      <c r="G22" s="209">
        <v>18379893.941542</v>
      </c>
      <c r="H22" s="210">
        <v>0.4517578163157781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9745</v>
      </c>
      <c r="C23" s="209">
        <v>857344.01224279997</v>
      </c>
      <c r="D23" s="210">
        <v>2.107258398955273E-2</v>
      </c>
      <c r="E23" s="211">
        <v>87.977836043386347</v>
      </c>
      <c r="F23" s="209">
        <v>49410345</v>
      </c>
      <c r="G23" s="209">
        <v>19237237.953784801</v>
      </c>
      <c r="H23" s="210">
        <v>0.47283040030533091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17170</v>
      </c>
      <c r="C24" s="209">
        <v>3792412.5042744</v>
      </c>
      <c r="D24" s="210">
        <v>9.3213377451944093E-2</v>
      </c>
      <c r="E24" s="211">
        <v>220.87434503636575</v>
      </c>
      <c r="F24" s="209">
        <v>49427515</v>
      </c>
      <c r="G24" s="209">
        <v>23029650.458059199</v>
      </c>
      <c r="H24" s="210">
        <v>0.56604377775727488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3124</v>
      </c>
      <c r="C25" s="209">
        <v>2276781.2880881</v>
      </c>
      <c r="D25" s="210">
        <v>5.5960809469666251E-2</v>
      </c>
      <c r="E25" s="211">
        <v>728.80322922154289</v>
      </c>
      <c r="F25" s="209">
        <v>49430639</v>
      </c>
      <c r="G25" s="209">
        <v>25306431.746147301</v>
      </c>
      <c r="H25" s="210">
        <v>0.62200458722694119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1146</v>
      </c>
      <c r="C26" s="209">
        <v>1392124.6109352</v>
      </c>
      <c r="D26" s="210">
        <v>3.4216909862254397E-2</v>
      </c>
      <c r="E26" s="211">
        <v>1214.768421409424</v>
      </c>
      <c r="F26" s="209">
        <v>49431785</v>
      </c>
      <c r="G26" s="209">
        <v>26698556.357082501</v>
      </c>
      <c r="H26" s="210">
        <v>0.65622149708919564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587</v>
      </c>
      <c r="C27" s="209">
        <v>1061198.0787456001</v>
      </c>
      <c r="D27" s="210">
        <v>2.6083095378971018E-2</v>
      </c>
      <c r="E27" s="211">
        <v>1807.8331835529814</v>
      </c>
      <c r="F27" s="209">
        <v>49432372</v>
      </c>
      <c r="G27" s="209">
        <v>27759754.435828101</v>
      </c>
      <c r="H27" s="210">
        <v>0.68230459246816655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367</v>
      </c>
      <c r="C28" s="209">
        <v>836409.74346709996</v>
      </c>
      <c r="D28" s="210">
        <v>2.0558042416116185E-2</v>
      </c>
      <c r="E28" s="211">
        <v>2279.0456225261578</v>
      </c>
      <c r="F28" s="209">
        <v>49432739</v>
      </c>
      <c r="G28" s="209">
        <v>28596164.179295201</v>
      </c>
      <c r="H28" s="210">
        <v>0.7028626348842828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376</v>
      </c>
      <c r="C29" s="209">
        <v>1038689.5981271</v>
      </c>
      <c r="D29" s="210">
        <v>2.5529861389420233E-2</v>
      </c>
      <c r="E29" s="211">
        <v>2762.472335444415</v>
      </c>
      <c r="F29" s="209">
        <v>49433115</v>
      </c>
      <c r="G29" s="209">
        <v>29634853.777422301</v>
      </c>
      <c r="H29" s="210">
        <v>0.72839249627370306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160</v>
      </c>
      <c r="C30" s="209">
        <v>520433.61286220001</v>
      </c>
      <c r="D30" s="210">
        <v>1.2791692554469321E-2</v>
      </c>
      <c r="E30" s="211">
        <v>3252.7100803887502</v>
      </c>
      <c r="F30" s="209">
        <v>49433275</v>
      </c>
      <c r="G30" s="209">
        <v>30155287.390284501</v>
      </c>
      <c r="H30" s="210">
        <v>0.74118418882817239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108</v>
      </c>
      <c r="C31" s="209">
        <v>409738.53373259999</v>
      </c>
      <c r="D31" s="210">
        <v>1.0070927821901176E-2</v>
      </c>
      <c r="E31" s="211">
        <v>3793.8753123388888</v>
      </c>
      <c r="F31" s="209">
        <v>49433383</v>
      </c>
      <c r="G31" s="209">
        <v>30565025.924017102</v>
      </c>
      <c r="H31" s="210">
        <v>0.7512551166500735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182</v>
      </c>
      <c r="C32" s="209">
        <v>841086.52257979999</v>
      </c>
      <c r="D32" s="210">
        <v>2.0672992563601496E-2</v>
      </c>
      <c r="E32" s="211">
        <v>4621.3545196692303</v>
      </c>
      <c r="F32" s="209">
        <v>49433565</v>
      </c>
      <c r="G32" s="209">
        <v>31406112.446596898</v>
      </c>
      <c r="H32" s="210">
        <v>0.77192810921367494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581</v>
      </c>
      <c r="C33" s="209">
        <v>9279169.0864058994</v>
      </c>
      <c r="D33" s="210">
        <v>0.22807189078632503</v>
      </c>
      <c r="E33" s="211">
        <v>15971.031129786401</v>
      </c>
      <c r="F33" s="209">
        <v>49434146</v>
      </c>
      <c r="G33" s="209">
        <v>40685281.533002801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49434146</v>
      </c>
      <c r="C35" s="221">
        <v>40685281.533002794</v>
      </c>
      <c r="D35" s="222">
        <v>1.0000000000000002</v>
      </c>
      <c r="E35" s="223">
        <v>0.82301981171077165</v>
      </c>
      <c r="F35" s="224">
        <v>49434146</v>
      </c>
      <c r="G35" s="224">
        <v>40685281.533002801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8"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82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RowHeight="12.75"/>
  <cols>
    <col min="1" max="1" width="24.5703125" style="231" customWidth="1"/>
    <col min="2" max="4" width="11" style="231" customWidth="1"/>
    <col min="5" max="5" width="14" style="231" customWidth="1"/>
    <col min="6" max="6" width="13.28515625" style="231" customWidth="1"/>
    <col min="7" max="7" width="11" style="231" customWidth="1"/>
    <col min="8" max="8" width="12.7109375" style="231" customWidth="1"/>
    <col min="9" max="10" width="16" style="231" customWidth="1"/>
    <col min="11" max="11" width="15.140625" style="231" customWidth="1"/>
    <col min="12" max="12" width="12.710937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509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99"/>
      <c r="B3" s="199"/>
      <c r="C3" s="199"/>
      <c r="D3" s="199"/>
      <c r="E3" s="199"/>
      <c r="F3" s="199"/>
      <c r="G3" s="343" t="s">
        <v>383</v>
      </c>
      <c r="H3" s="199" t="s">
        <v>237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11489342</v>
      </c>
      <c r="C10" s="209">
        <v>46923.664738400003</v>
      </c>
      <c r="D10" s="210">
        <v>1.0709152598111331E-2</v>
      </c>
      <c r="E10" s="211">
        <v>4.0841037492312443E-3</v>
      </c>
      <c r="F10" s="209">
        <v>11489342</v>
      </c>
      <c r="G10" s="209">
        <v>46923.664738400003</v>
      </c>
      <c r="H10" s="210">
        <v>1.0709152598111331E-2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214348</v>
      </c>
      <c r="C11" s="209">
        <v>15009.8898899</v>
      </c>
      <c r="D11" s="210">
        <v>3.4256318684385131E-3</v>
      </c>
      <c r="E11" s="211">
        <v>7.0025798654057891E-2</v>
      </c>
      <c r="F11" s="209">
        <v>11703690</v>
      </c>
      <c r="G11" s="209">
        <v>61933.5546283</v>
      </c>
      <c r="H11" s="210">
        <v>1.4134784466549843E-2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260427</v>
      </c>
      <c r="C12" s="209">
        <v>42533.4558148</v>
      </c>
      <c r="D12" s="210">
        <v>9.7071972401371817E-3</v>
      </c>
      <c r="E12" s="211">
        <v>0.16332198971228021</v>
      </c>
      <c r="F12" s="209">
        <v>11964117</v>
      </c>
      <c r="G12" s="209">
        <v>104467.01044310001</v>
      </c>
      <c r="H12" s="210">
        <v>2.3841981706687027E-2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228365</v>
      </c>
      <c r="C13" s="209">
        <v>82562.656706099995</v>
      </c>
      <c r="D13" s="210">
        <v>1.8842860942349601E-2</v>
      </c>
      <c r="E13" s="211">
        <v>0.36153813721936373</v>
      </c>
      <c r="F13" s="209">
        <v>12192482</v>
      </c>
      <c r="G13" s="209">
        <v>187029.66714919999</v>
      </c>
      <c r="H13" s="210">
        <v>4.2684842649036624E-2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242129</v>
      </c>
      <c r="C14" s="209">
        <v>174252.2007626</v>
      </c>
      <c r="D14" s="210">
        <v>3.9768705597205765E-2</v>
      </c>
      <c r="E14" s="211">
        <v>0.71966679234044661</v>
      </c>
      <c r="F14" s="209">
        <v>12434611</v>
      </c>
      <c r="G14" s="209">
        <v>361281.86791179999</v>
      </c>
      <c r="H14" s="210">
        <v>8.2453548246242389E-2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215612</v>
      </c>
      <c r="C15" s="209">
        <v>303705.05467410001</v>
      </c>
      <c r="D15" s="210">
        <v>6.9313081010508953E-2</v>
      </c>
      <c r="E15" s="211">
        <v>1.4085721326925218</v>
      </c>
      <c r="F15" s="209">
        <v>12650223</v>
      </c>
      <c r="G15" s="209">
        <v>664986.92258590006</v>
      </c>
      <c r="H15" s="210">
        <v>0.15176662925675136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97213</v>
      </c>
      <c r="C16" s="209">
        <v>240555.64483999999</v>
      </c>
      <c r="D16" s="210">
        <v>5.4900808010002709E-2</v>
      </c>
      <c r="E16" s="211">
        <v>2.474521358666022</v>
      </c>
      <c r="F16" s="209">
        <v>12747436</v>
      </c>
      <c r="G16" s="209">
        <v>905542.56742590002</v>
      </c>
      <c r="H16" s="210">
        <v>0.20666743726675407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53491</v>
      </c>
      <c r="C17" s="209">
        <v>185940.5120863</v>
      </c>
      <c r="D17" s="210">
        <v>4.2436270253069092E-2</v>
      </c>
      <c r="E17" s="211">
        <v>3.4761083562898434</v>
      </c>
      <c r="F17" s="209">
        <v>12800927</v>
      </c>
      <c r="G17" s="209">
        <v>1091483.0795122001</v>
      </c>
      <c r="H17" s="210">
        <v>0.24910370751982316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39511</v>
      </c>
      <c r="C18" s="209">
        <v>181947.08639929999</v>
      </c>
      <c r="D18" s="210">
        <v>4.152487074261476E-2</v>
      </c>
      <c r="E18" s="211">
        <v>4.6049729543494218</v>
      </c>
      <c r="F18" s="209">
        <v>12840438</v>
      </c>
      <c r="G18" s="209">
        <v>1273430.1659115001</v>
      </c>
      <c r="H18" s="210">
        <v>0.29062857826243793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77725</v>
      </c>
      <c r="C19" s="209">
        <v>550559.30236450001</v>
      </c>
      <c r="D19" s="210">
        <v>0.12565138755043004</v>
      </c>
      <c r="E19" s="211">
        <v>7.0834262124734639</v>
      </c>
      <c r="F19" s="209">
        <v>12918163</v>
      </c>
      <c r="G19" s="209">
        <v>1823989.4682760001</v>
      </c>
      <c r="H19" s="210">
        <v>0.41627996581286797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27953</v>
      </c>
      <c r="C20" s="209">
        <v>424676.65343930002</v>
      </c>
      <c r="D20" s="210">
        <v>9.692182211026043E-2</v>
      </c>
      <c r="E20" s="211">
        <v>15.192525075637679</v>
      </c>
      <c r="F20" s="209">
        <v>12946116</v>
      </c>
      <c r="G20" s="209">
        <v>2248666.1217152998</v>
      </c>
      <c r="H20" s="210">
        <v>0.51320178792312832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7339</v>
      </c>
      <c r="C21" s="209">
        <v>264673.78921880003</v>
      </c>
      <c r="D21" s="210">
        <v>6.0405171106444382E-2</v>
      </c>
      <c r="E21" s="211">
        <v>36.064012701839488</v>
      </c>
      <c r="F21" s="209">
        <v>12953455</v>
      </c>
      <c r="G21" s="209">
        <v>2513339.9109340999</v>
      </c>
      <c r="H21" s="210">
        <v>0.5736069590295727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2519</v>
      </c>
      <c r="C22" s="209">
        <v>148904.99976860001</v>
      </c>
      <c r="D22" s="210">
        <v>3.398384107536874E-2</v>
      </c>
      <c r="E22" s="211">
        <v>59.112743060182616</v>
      </c>
      <c r="F22" s="209">
        <v>12955974</v>
      </c>
      <c r="G22" s="209">
        <v>2662244.9107026998</v>
      </c>
      <c r="H22" s="210">
        <v>0.60759080010494149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1443</v>
      </c>
      <c r="C23" s="209">
        <v>130477.09706099999</v>
      </c>
      <c r="D23" s="210">
        <v>2.9778133288923446E-2</v>
      </c>
      <c r="E23" s="211">
        <v>90.42071868399168</v>
      </c>
      <c r="F23" s="209">
        <v>12957417</v>
      </c>
      <c r="G23" s="209">
        <v>2792722.0077637001</v>
      </c>
      <c r="H23" s="210">
        <v>0.63736893339386491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2215</v>
      </c>
      <c r="C24" s="209">
        <v>508069.49736029998</v>
      </c>
      <c r="D24" s="210">
        <v>0.11595415251581011</v>
      </c>
      <c r="E24" s="211">
        <v>229.37674824392775</v>
      </c>
      <c r="F24" s="209">
        <v>12959632</v>
      </c>
      <c r="G24" s="209">
        <v>3300791.5051239999</v>
      </c>
      <c r="H24" s="210">
        <v>0.75332308590967501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505</v>
      </c>
      <c r="C25" s="209">
        <v>363455.91708739998</v>
      </c>
      <c r="D25" s="210">
        <v>8.2949720582889519E-2</v>
      </c>
      <c r="E25" s="211">
        <v>719.71468730178219</v>
      </c>
      <c r="F25" s="209">
        <v>12960137</v>
      </c>
      <c r="G25" s="209">
        <v>3664247.4222113998</v>
      </c>
      <c r="H25" s="210">
        <v>0.83627280649256452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146</v>
      </c>
      <c r="C26" s="209">
        <v>173616.60052800001</v>
      </c>
      <c r="D26" s="210">
        <v>3.9623645744321846E-2</v>
      </c>
      <c r="E26" s="211">
        <v>1189.1547981369863</v>
      </c>
      <c r="F26" s="209">
        <v>12960283</v>
      </c>
      <c r="G26" s="209">
        <v>3837864.0227394002</v>
      </c>
      <c r="H26" s="210">
        <v>0.87589645223688639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51</v>
      </c>
      <c r="C27" s="209">
        <v>91704.447344999993</v>
      </c>
      <c r="D27" s="210">
        <v>2.0929245957624177E-2</v>
      </c>
      <c r="E27" s="211">
        <v>1798.1264185294117</v>
      </c>
      <c r="F27" s="209">
        <v>12960334</v>
      </c>
      <c r="G27" s="209">
        <v>3929568.4700843999</v>
      </c>
      <c r="H27" s="210">
        <v>0.89682569819451052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32</v>
      </c>
      <c r="C28" s="209">
        <v>68583.453764999998</v>
      </c>
      <c r="D28" s="210">
        <v>1.5652457585518541E-2</v>
      </c>
      <c r="E28" s="211">
        <v>2143.2329301562499</v>
      </c>
      <c r="F28" s="209">
        <v>12960366</v>
      </c>
      <c r="G28" s="209">
        <v>3998151.9238494001</v>
      </c>
      <c r="H28" s="210">
        <v>0.91247815578002911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18</v>
      </c>
      <c r="C29" s="209">
        <v>51387.617038999997</v>
      </c>
      <c r="D29" s="210">
        <v>1.1727938037064784E-2</v>
      </c>
      <c r="E29" s="211">
        <v>2854.8676132777778</v>
      </c>
      <c r="F29" s="209">
        <v>12960384</v>
      </c>
      <c r="G29" s="209">
        <v>4049539.5408883998</v>
      </c>
      <c r="H29" s="210">
        <v>0.92420609381709384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13</v>
      </c>
      <c r="C30" s="209">
        <v>42074.936836000001</v>
      </c>
      <c r="D30" s="210">
        <v>9.60255175388894E-3</v>
      </c>
      <c r="E30" s="211">
        <v>3236.533602769231</v>
      </c>
      <c r="F30" s="209">
        <v>12960397</v>
      </c>
      <c r="G30" s="209">
        <v>4091614.4777243999</v>
      </c>
      <c r="H30" s="210">
        <v>0.93380864557098286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8</v>
      </c>
      <c r="C31" s="209">
        <v>30349.836240000001</v>
      </c>
      <c r="D31" s="210">
        <v>6.9265908669718266E-3</v>
      </c>
      <c r="E31" s="211">
        <v>3793.7295300000001</v>
      </c>
      <c r="F31" s="209">
        <v>12960405</v>
      </c>
      <c r="G31" s="209">
        <v>4121964.3139644</v>
      </c>
      <c r="H31" s="210">
        <v>0.94073523643795465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10</v>
      </c>
      <c r="C32" s="209">
        <v>46396.661298999999</v>
      </c>
      <c r="D32" s="210">
        <v>1.0588877246990992E-2</v>
      </c>
      <c r="E32" s="211">
        <v>4639.6661298999998</v>
      </c>
      <c r="F32" s="209">
        <v>12960415</v>
      </c>
      <c r="G32" s="209">
        <v>4168360.9752634</v>
      </c>
      <c r="H32" s="210">
        <v>0.95132411368494563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21</v>
      </c>
      <c r="C33" s="209">
        <v>213280.27118549999</v>
      </c>
      <c r="D33" s="210">
        <v>4.8675886315054422E-2</v>
      </c>
      <c r="E33" s="211">
        <v>10156.203389785715</v>
      </c>
      <c r="F33" s="209">
        <v>12960436</v>
      </c>
      <c r="G33" s="209">
        <v>4381641.2464488996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12960436</v>
      </c>
      <c r="C35" s="221">
        <v>4381641.2464488996</v>
      </c>
      <c r="D35" s="222">
        <v>1</v>
      </c>
      <c r="E35" s="223">
        <v>0.3380782287300288</v>
      </c>
      <c r="F35" s="224">
        <v>12960436</v>
      </c>
      <c r="G35" s="224">
        <v>4381641.2464488996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8"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84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RowHeight="12.75"/>
  <cols>
    <col min="1" max="1" width="22.5703125" style="231" bestFit="1" customWidth="1"/>
    <col min="2" max="4" width="11" style="231" customWidth="1"/>
    <col min="5" max="5" width="13.7109375" style="231" customWidth="1"/>
    <col min="6" max="6" width="13.140625" style="231" customWidth="1"/>
    <col min="7" max="7" width="11" style="231" customWidth="1"/>
    <col min="8" max="8" width="14.5703125" style="231" customWidth="1"/>
    <col min="9" max="9" width="16" style="231" customWidth="1"/>
    <col min="10" max="10" width="12.7109375" style="231" customWidth="1"/>
    <col min="11" max="11" width="15.5703125" style="231" customWidth="1"/>
    <col min="12" max="12" width="12.710937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510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031"/>
      <c r="B3" s="1031"/>
      <c r="C3" s="1031"/>
      <c r="D3" s="1031"/>
      <c r="E3" s="1031"/>
      <c r="F3" s="1031"/>
      <c r="G3" s="200" t="s">
        <v>386</v>
      </c>
      <c r="H3" s="199" t="s">
        <v>237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185156</v>
      </c>
      <c r="C10" s="209">
        <v>1760.299514</v>
      </c>
      <c r="D10" s="210">
        <v>2.2354557166530777E-4</v>
      </c>
      <c r="E10" s="211">
        <v>9.5071156970338525E-3</v>
      </c>
      <c r="F10" s="209">
        <v>185156</v>
      </c>
      <c r="G10" s="209">
        <v>1760.299514</v>
      </c>
      <c r="H10" s="210">
        <v>2.2354557166530774E-4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23637</v>
      </c>
      <c r="C11" s="209">
        <v>1710.1317821</v>
      </c>
      <c r="D11" s="210">
        <v>2.1717462500677373E-4</v>
      </c>
      <c r="E11" s="211">
        <v>7.2349781363963278E-2</v>
      </c>
      <c r="F11" s="209">
        <v>208793</v>
      </c>
      <c r="G11" s="209">
        <v>3470.4312961000001</v>
      </c>
      <c r="H11" s="210">
        <v>4.4072019667208142E-4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36326</v>
      </c>
      <c r="C12" s="209">
        <v>6081.2464425999997</v>
      </c>
      <c r="D12" s="210">
        <v>7.7227523023030054E-4</v>
      </c>
      <c r="E12" s="211">
        <v>0.16740754397951879</v>
      </c>
      <c r="F12" s="209">
        <v>245119</v>
      </c>
      <c r="G12" s="209">
        <v>9551.6777387000002</v>
      </c>
      <c r="H12" s="210">
        <v>1.2129954269023818E-3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34105</v>
      </c>
      <c r="C13" s="209">
        <v>12431.026462600001</v>
      </c>
      <c r="D13" s="210">
        <v>1.5786523230094385E-3</v>
      </c>
      <c r="E13" s="211">
        <v>0.36449278588476763</v>
      </c>
      <c r="F13" s="209">
        <v>279224</v>
      </c>
      <c r="G13" s="209">
        <v>21982.704201299999</v>
      </c>
      <c r="H13" s="210">
        <v>2.7916477499118201E-3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35182</v>
      </c>
      <c r="C14" s="209">
        <v>25218.903636700001</v>
      </c>
      <c r="D14" s="210">
        <v>3.2026221591278646E-3</v>
      </c>
      <c r="E14" s="211">
        <v>0.71681267798021719</v>
      </c>
      <c r="F14" s="209">
        <v>314406</v>
      </c>
      <c r="G14" s="209">
        <v>47201.607838000004</v>
      </c>
      <c r="H14" s="210">
        <v>5.9942699090396847E-3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31225</v>
      </c>
      <c r="C15" s="209">
        <v>44335.309159299999</v>
      </c>
      <c r="D15" s="210">
        <v>5.6302702762513366E-3</v>
      </c>
      <c r="E15" s="211">
        <v>1.4198657857261809</v>
      </c>
      <c r="F15" s="209">
        <v>345631</v>
      </c>
      <c r="G15" s="209">
        <v>91536.916997299995</v>
      </c>
      <c r="H15" s="210">
        <v>1.162454018529102E-2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15709</v>
      </c>
      <c r="C16" s="209">
        <v>38556.0263252</v>
      </c>
      <c r="D16" s="210">
        <v>4.896342285764836E-3</v>
      </c>
      <c r="E16" s="211">
        <v>2.4543908794449041</v>
      </c>
      <c r="F16" s="209">
        <v>361340</v>
      </c>
      <c r="G16" s="209">
        <v>130092.9433225</v>
      </c>
      <c r="H16" s="210">
        <v>1.6520882471055855E-2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10231</v>
      </c>
      <c r="C17" s="209">
        <v>35420.520134699997</v>
      </c>
      <c r="D17" s="210">
        <v>4.4981552055317186E-3</v>
      </c>
      <c r="E17" s="211">
        <v>3.4620780114065095</v>
      </c>
      <c r="F17" s="209">
        <v>371571</v>
      </c>
      <c r="G17" s="209">
        <v>165513.46345720001</v>
      </c>
      <c r="H17" s="210">
        <v>2.1019037676587575E-2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8222</v>
      </c>
      <c r="C18" s="209">
        <v>37093.877401899997</v>
      </c>
      <c r="D18" s="210">
        <v>4.7106597275868908E-3</v>
      </c>
      <c r="E18" s="211">
        <v>4.511539455351496</v>
      </c>
      <c r="F18" s="209">
        <v>379793</v>
      </c>
      <c r="G18" s="209">
        <v>202607.34085909999</v>
      </c>
      <c r="H18" s="210">
        <v>2.5729697404174464E-2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22223</v>
      </c>
      <c r="C19" s="209">
        <v>159189.3871156</v>
      </c>
      <c r="D19" s="210">
        <v>2.0215924768929285E-2</v>
      </c>
      <c r="E19" s="211">
        <v>7.163271705692301</v>
      </c>
      <c r="F19" s="209">
        <v>402016</v>
      </c>
      <c r="G19" s="209">
        <v>361796.72797469998</v>
      </c>
      <c r="H19" s="210">
        <v>4.5945622173103745E-2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20671</v>
      </c>
      <c r="C20" s="209">
        <v>326256.77267610002</v>
      </c>
      <c r="D20" s="210">
        <v>4.1432299547608208E-2</v>
      </c>
      <c r="E20" s="211">
        <v>15.783308629292247</v>
      </c>
      <c r="F20" s="209">
        <v>422687</v>
      </c>
      <c r="G20" s="209">
        <v>688053.50065079995</v>
      </c>
      <c r="H20" s="210">
        <v>8.7377921720711932E-2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11178</v>
      </c>
      <c r="C21" s="209">
        <v>400043.68928599998</v>
      </c>
      <c r="D21" s="210">
        <v>5.0802715390931827E-2</v>
      </c>
      <c r="E21" s="211">
        <v>35.788485353909465</v>
      </c>
      <c r="F21" s="209">
        <v>433865</v>
      </c>
      <c r="G21" s="209">
        <v>1088097.1899367999</v>
      </c>
      <c r="H21" s="210">
        <v>0.13818063711164377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4749</v>
      </c>
      <c r="C22" s="209">
        <v>289245.48267479998</v>
      </c>
      <c r="D22" s="210">
        <v>3.6732127835005492E-2</v>
      </c>
      <c r="E22" s="211">
        <v>60.906608270120017</v>
      </c>
      <c r="F22" s="209">
        <v>438614</v>
      </c>
      <c r="G22" s="209">
        <v>1377342.6726116</v>
      </c>
      <c r="H22" s="210">
        <v>0.17491276494664926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2655</v>
      </c>
      <c r="C23" s="209">
        <v>232743.74519340001</v>
      </c>
      <c r="D23" s="210">
        <v>2.9556807325678402E-2</v>
      </c>
      <c r="E23" s="211">
        <v>87.662427568135598</v>
      </c>
      <c r="F23" s="209">
        <v>441269</v>
      </c>
      <c r="G23" s="209">
        <v>1610086.417805</v>
      </c>
      <c r="H23" s="210">
        <v>0.20446957227232765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4940</v>
      </c>
      <c r="C24" s="209">
        <v>1007660.6355764</v>
      </c>
      <c r="D24" s="210">
        <v>0.12796576436738918</v>
      </c>
      <c r="E24" s="211">
        <v>203.97988574421052</v>
      </c>
      <c r="F24" s="209">
        <v>446209</v>
      </c>
      <c r="G24" s="209">
        <v>2617747.0533814002</v>
      </c>
      <c r="H24" s="210">
        <v>0.33243533663971686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723</v>
      </c>
      <c r="C25" s="209">
        <v>497266.24803999998</v>
      </c>
      <c r="D25" s="210">
        <v>6.3149291813054786E-2</v>
      </c>
      <c r="E25" s="211">
        <v>687.78180918395572</v>
      </c>
      <c r="F25" s="209">
        <v>446932</v>
      </c>
      <c r="G25" s="209">
        <v>3115013.3014214002</v>
      </c>
      <c r="H25" s="210">
        <v>0.39558462845277165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247</v>
      </c>
      <c r="C26" s="209">
        <v>298528.5629051</v>
      </c>
      <c r="D26" s="210">
        <v>3.79110132805748E-2</v>
      </c>
      <c r="E26" s="211">
        <v>1208.6176635834008</v>
      </c>
      <c r="F26" s="209">
        <v>447179</v>
      </c>
      <c r="G26" s="209">
        <v>3413541.8643264999</v>
      </c>
      <c r="H26" s="210">
        <v>0.43349564173334637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144</v>
      </c>
      <c r="C27" s="209">
        <v>252239.7777219</v>
      </c>
      <c r="D27" s="210">
        <v>3.2032665383995726E-2</v>
      </c>
      <c r="E27" s="211">
        <v>1751.6651230687501</v>
      </c>
      <c r="F27" s="209">
        <v>447323</v>
      </c>
      <c r="G27" s="209">
        <v>3665781.6420483999</v>
      </c>
      <c r="H27" s="210">
        <v>0.46552830711734211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84</v>
      </c>
      <c r="C28" s="209">
        <v>187778.63606680001</v>
      </c>
      <c r="D28" s="210">
        <v>2.3846556913884705E-2</v>
      </c>
      <c r="E28" s="211">
        <v>2235.4599531761905</v>
      </c>
      <c r="F28" s="209">
        <v>447407</v>
      </c>
      <c r="G28" s="209">
        <v>3853560.2781151999</v>
      </c>
      <c r="H28" s="210">
        <v>0.48937486403122682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75</v>
      </c>
      <c r="C29" s="209">
        <v>208397.3023864</v>
      </c>
      <c r="D29" s="210">
        <v>2.6464981513069821E-2</v>
      </c>
      <c r="E29" s="211">
        <v>2778.6306984853331</v>
      </c>
      <c r="F29" s="209">
        <v>447482</v>
      </c>
      <c r="G29" s="209">
        <v>4061957.5805016002</v>
      </c>
      <c r="H29" s="210">
        <v>0.51583984554429663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43</v>
      </c>
      <c r="C30" s="209">
        <v>139263.3642641</v>
      </c>
      <c r="D30" s="210">
        <v>1.768546098482433E-2</v>
      </c>
      <c r="E30" s="211">
        <v>3238.6828898627909</v>
      </c>
      <c r="F30" s="209">
        <v>447525</v>
      </c>
      <c r="G30" s="209">
        <v>4201220.9447657</v>
      </c>
      <c r="H30" s="210">
        <v>0.533525306529121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34</v>
      </c>
      <c r="C31" s="209">
        <v>127378.68664699999</v>
      </c>
      <c r="D31" s="210">
        <v>1.6176191095897626E-2</v>
      </c>
      <c r="E31" s="211">
        <v>3746.4319602058822</v>
      </c>
      <c r="F31" s="209">
        <v>447559</v>
      </c>
      <c r="G31" s="209">
        <v>4328599.6314126998</v>
      </c>
      <c r="H31" s="210">
        <v>0.54970149762501852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73</v>
      </c>
      <c r="C32" s="209">
        <v>332354.67849389999</v>
      </c>
      <c r="D32" s="210">
        <v>4.2206690400505585E-2</v>
      </c>
      <c r="E32" s="211">
        <v>4552.8038149849317</v>
      </c>
      <c r="F32" s="209">
        <v>447632</v>
      </c>
      <c r="G32" s="209">
        <v>4660954.3099066</v>
      </c>
      <c r="H32" s="210">
        <v>0.59190818802552414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219</v>
      </c>
      <c r="C33" s="209">
        <v>3213500.5535317999</v>
      </c>
      <c r="D33" s="210">
        <v>0.4080918119744758</v>
      </c>
      <c r="E33" s="211">
        <v>14673.518509277625</v>
      </c>
      <c r="F33" s="209">
        <v>447851</v>
      </c>
      <c r="G33" s="209">
        <v>7874454.8634384004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447851</v>
      </c>
      <c r="C35" s="221">
        <v>7874454.8634383995</v>
      </c>
      <c r="D35" s="222">
        <v>1.0000000000000002</v>
      </c>
      <c r="E35" s="223">
        <v>17.582756013581303</v>
      </c>
      <c r="F35" s="224">
        <v>447851</v>
      </c>
      <c r="G35" s="224">
        <v>7874454.8634384004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86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0" zoomScale="60" workbookViewId="0">
      <selection activeCell="A99" sqref="A99:XFD101"/>
    </sheetView>
  </sheetViews>
  <sheetFormatPr defaultRowHeight="12.75"/>
  <cols>
    <col min="1" max="1" width="22.5703125" style="231" bestFit="1" customWidth="1"/>
    <col min="2" max="4" width="11" style="231" customWidth="1"/>
    <col min="5" max="5" width="13.28515625" style="231" customWidth="1"/>
    <col min="6" max="6" width="13.7109375" style="231" customWidth="1"/>
    <col min="7" max="7" width="11" style="231" customWidth="1"/>
    <col min="8" max="8" width="12.7109375" style="231" customWidth="1"/>
    <col min="9" max="9" width="15.5703125" style="231" customWidth="1"/>
    <col min="10" max="10" width="16.42578125" style="231" customWidth="1"/>
    <col min="11" max="11" width="15" style="231" customWidth="1"/>
    <col min="12" max="12" width="12.710937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511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031"/>
      <c r="B3" s="1031"/>
      <c r="C3" s="1031"/>
      <c r="D3" s="1031"/>
      <c r="E3" s="1031"/>
      <c r="F3" s="1031"/>
      <c r="G3" s="200" t="s">
        <v>389</v>
      </c>
      <c r="H3" s="199" t="s">
        <v>390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51325826</v>
      </c>
      <c r="C10" s="209">
        <v>340127.9648444</v>
      </c>
      <c r="D10" s="210">
        <v>3.1387285609097669E-3</v>
      </c>
      <c r="E10" s="211">
        <v>6.626838598650122E-3</v>
      </c>
      <c r="F10" s="209">
        <v>51325826</v>
      </c>
      <c r="G10" s="209">
        <v>340127.9648444</v>
      </c>
      <c r="H10" s="210">
        <v>3.1387285609097608E-3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3295335</v>
      </c>
      <c r="C11" s="209">
        <v>233773.21638160001</v>
      </c>
      <c r="D11" s="210">
        <v>2.1572782801565272E-3</v>
      </c>
      <c r="E11" s="211">
        <v>7.0940652887066108E-2</v>
      </c>
      <c r="F11" s="209">
        <v>54621161</v>
      </c>
      <c r="G11" s="209">
        <v>573901.18122599996</v>
      </c>
      <c r="H11" s="210">
        <v>5.2960068410662833E-3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7587526</v>
      </c>
      <c r="C12" s="209">
        <v>1238529.0384466001</v>
      </c>
      <c r="D12" s="210">
        <v>1.1429246837339133E-2</v>
      </c>
      <c r="E12" s="211">
        <v>0.16323226285440076</v>
      </c>
      <c r="F12" s="209">
        <v>62208687</v>
      </c>
      <c r="G12" s="209">
        <v>1812430.2196726</v>
      </c>
      <c r="H12" s="210">
        <v>1.6725253678405393E-2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3012523</v>
      </c>
      <c r="C13" s="209">
        <v>1090370.1284147999</v>
      </c>
      <c r="D13" s="210">
        <v>1.0062024348935947E-2</v>
      </c>
      <c r="E13" s="211">
        <v>0.36194582694133787</v>
      </c>
      <c r="F13" s="209">
        <v>65221210</v>
      </c>
      <c r="G13" s="209">
        <v>2902800.3480874002</v>
      </c>
      <c r="H13" s="210">
        <v>2.6787278027341321E-2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3388278</v>
      </c>
      <c r="C14" s="209">
        <v>2450461.0591600998</v>
      </c>
      <c r="D14" s="210">
        <v>2.2613054228874108E-2</v>
      </c>
      <c r="E14" s="211">
        <v>0.72321723871538868</v>
      </c>
      <c r="F14" s="209">
        <v>68609488</v>
      </c>
      <c r="G14" s="209">
        <v>5353261.4072474996</v>
      </c>
      <c r="H14" s="210">
        <v>4.940033225621538E-2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3102166</v>
      </c>
      <c r="C15" s="209">
        <v>4360491.9561430002</v>
      </c>
      <c r="D15" s="210">
        <v>4.0238974906472387E-2</v>
      </c>
      <c r="E15" s="211">
        <v>1.4056281824193162</v>
      </c>
      <c r="F15" s="209">
        <v>71711654</v>
      </c>
      <c r="G15" s="209">
        <v>9713753.3633904997</v>
      </c>
      <c r="H15" s="210">
        <v>8.9639307162687684E-2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1574536</v>
      </c>
      <c r="C16" s="209">
        <v>3860534.5665568002</v>
      </c>
      <c r="D16" s="210">
        <v>3.5625327396924082E-2</v>
      </c>
      <c r="E16" s="211">
        <v>2.451855382510657</v>
      </c>
      <c r="F16" s="209">
        <v>73286190</v>
      </c>
      <c r="G16" s="209">
        <v>13574287.9299473</v>
      </c>
      <c r="H16" s="210">
        <v>0.1252646345596117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1002111</v>
      </c>
      <c r="C17" s="209">
        <v>3494598.0058819</v>
      </c>
      <c r="D17" s="210">
        <v>3.2248435011739456E-2</v>
      </c>
      <c r="E17" s="211">
        <v>3.487236449736506</v>
      </c>
      <c r="F17" s="209">
        <v>74288301</v>
      </c>
      <c r="G17" s="209">
        <v>17068885.9358292</v>
      </c>
      <c r="H17" s="210">
        <v>0.15751306957135111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868706</v>
      </c>
      <c r="C18" s="209">
        <v>3966358.4092349</v>
      </c>
      <c r="D18" s="210">
        <v>3.6601878435857112E-2</v>
      </c>
      <c r="E18" s="211">
        <v>4.5658236609795493</v>
      </c>
      <c r="F18" s="209">
        <v>75157007</v>
      </c>
      <c r="G18" s="209">
        <v>21035244.3450641</v>
      </c>
      <c r="H18" s="210">
        <v>0.19411494800720813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1775983</v>
      </c>
      <c r="C19" s="209">
        <v>12674010.180061899</v>
      </c>
      <c r="D19" s="210">
        <v>0.11695679816159749</v>
      </c>
      <c r="E19" s="211">
        <v>7.1363353027939453</v>
      </c>
      <c r="F19" s="209">
        <v>76932990</v>
      </c>
      <c r="G19" s="209">
        <v>33709254.525126003</v>
      </c>
      <c r="H19" s="210">
        <v>0.31107174616880545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816106</v>
      </c>
      <c r="C20" s="209">
        <v>12545387.6095674</v>
      </c>
      <c r="D20" s="210">
        <v>0.11576985860555893</v>
      </c>
      <c r="E20" s="211">
        <v>15.372252635769618</v>
      </c>
      <c r="F20" s="209">
        <v>77749096</v>
      </c>
      <c r="G20" s="209">
        <v>46254642.134693399</v>
      </c>
      <c r="H20" s="210">
        <v>0.42684160477436411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306636</v>
      </c>
      <c r="C21" s="209">
        <v>11030629.707198501</v>
      </c>
      <c r="D21" s="210">
        <v>0.10179154931480697</v>
      </c>
      <c r="E21" s="211">
        <v>35.97304200158657</v>
      </c>
      <c r="F21" s="209">
        <v>78055732</v>
      </c>
      <c r="G21" s="209">
        <v>57285271.8418919</v>
      </c>
      <c r="H21" s="210">
        <v>0.52863315408917089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107462</v>
      </c>
      <c r="C22" s="209">
        <v>6412859.6387574002</v>
      </c>
      <c r="D22" s="210">
        <v>5.9178391034331736E-2</v>
      </c>
      <c r="E22" s="211">
        <v>59.675602899233219</v>
      </c>
      <c r="F22" s="209">
        <v>78163194</v>
      </c>
      <c r="G22" s="209">
        <v>63698131.4806493</v>
      </c>
      <c r="H22" s="210">
        <v>0.58781154512350253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54839</v>
      </c>
      <c r="C23" s="209">
        <v>4880336.3325923001</v>
      </c>
      <c r="D23" s="210">
        <v>4.5036141150465836E-2</v>
      </c>
      <c r="E23" s="211">
        <v>88.993897273697556</v>
      </c>
      <c r="F23" s="209">
        <v>78218033</v>
      </c>
      <c r="G23" s="209">
        <v>68578467.813241601</v>
      </c>
      <c r="H23" s="210">
        <v>0.63284768627396826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62776</v>
      </c>
      <c r="C24" s="209">
        <v>12817501.471794</v>
      </c>
      <c r="D24" s="210">
        <v>0.11828094748818233</v>
      </c>
      <c r="E24" s="211">
        <v>204.17837185857653</v>
      </c>
      <c r="F24" s="209">
        <v>78280809</v>
      </c>
      <c r="G24" s="209">
        <v>81395969.285035595</v>
      </c>
      <c r="H24" s="210">
        <v>0.75112863376215033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7688</v>
      </c>
      <c r="C25" s="209">
        <v>5327650.7630719999</v>
      </c>
      <c r="D25" s="210">
        <v>4.9163995145934905E-2</v>
      </c>
      <c r="E25" s="211">
        <v>692.98266949427682</v>
      </c>
      <c r="F25" s="209">
        <v>78288497</v>
      </c>
      <c r="G25" s="209">
        <v>86723620.048107594</v>
      </c>
      <c r="H25" s="210">
        <v>0.80029262890808506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2336</v>
      </c>
      <c r="C26" s="209">
        <v>2796810.4489099002</v>
      </c>
      <c r="D26" s="210">
        <v>2.5809194605507606E-2</v>
      </c>
      <c r="E26" s="211">
        <v>1197.2647469648546</v>
      </c>
      <c r="F26" s="209">
        <v>78290833</v>
      </c>
      <c r="G26" s="209">
        <v>89520430.497017503</v>
      </c>
      <c r="H26" s="210">
        <v>0.82610182351359274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1092</v>
      </c>
      <c r="C27" s="209">
        <v>1932160.5418289001</v>
      </c>
      <c r="D27" s="210">
        <v>1.7830134842560293E-2</v>
      </c>
      <c r="E27" s="211">
        <v>1769.3777855576009</v>
      </c>
      <c r="F27" s="209">
        <v>78291925</v>
      </c>
      <c r="G27" s="209">
        <v>91452591.038846403</v>
      </c>
      <c r="H27" s="210">
        <v>0.84393195835615298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662</v>
      </c>
      <c r="C28" s="209">
        <v>1493175.0573513999</v>
      </c>
      <c r="D28" s="210">
        <v>1.3779141039140819E-2</v>
      </c>
      <c r="E28" s="211">
        <v>2255.5514461501512</v>
      </c>
      <c r="F28" s="209">
        <v>78292587</v>
      </c>
      <c r="G28" s="209">
        <v>92945766.096197799</v>
      </c>
      <c r="H28" s="210">
        <v>0.85771109939529377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458</v>
      </c>
      <c r="C29" s="209">
        <v>1258407.2068767</v>
      </c>
      <c r="D29" s="210">
        <v>1.1612684194566352E-2</v>
      </c>
      <c r="E29" s="211">
        <v>2747.6139888137554</v>
      </c>
      <c r="F29" s="209">
        <v>78293045</v>
      </c>
      <c r="G29" s="209">
        <v>94204173.303074494</v>
      </c>
      <c r="H29" s="210">
        <v>0.86932378358986007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283</v>
      </c>
      <c r="C30" s="209">
        <v>918010.14550510002</v>
      </c>
      <c r="D30" s="210">
        <v>8.4714723889873309E-3</v>
      </c>
      <c r="E30" s="211">
        <v>3243.8521042583038</v>
      </c>
      <c r="F30" s="209">
        <v>78293328</v>
      </c>
      <c r="G30" s="209">
        <v>95122183.448579594</v>
      </c>
      <c r="H30" s="210">
        <v>0.87779525597884733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177</v>
      </c>
      <c r="C31" s="209">
        <v>662999.52364709997</v>
      </c>
      <c r="D31" s="210">
        <v>6.1182136014388492E-3</v>
      </c>
      <c r="E31" s="211">
        <v>3745.7600206050847</v>
      </c>
      <c r="F31" s="209">
        <v>78293505</v>
      </c>
      <c r="G31" s="209">
        <v>95785182.972226694</v>
      </c>
      <c r="H31" s="210">
        <v>0.88391346958028616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381</v>
      </c>
      <c r="C32" s="209">
        <v>1772527.9543001</v>
      </c>
      <c r="D32" s="210">
        <v>1.6357032323754503E-2</v>
      </c>
      <c r="E32" s="211">
        <v>4652.3043419950127</v>
      </c>
      <c r="F32" s="209">
        <v>78293886</v>
      </c>
      <c r="G32" s="209">
        <v>97557710.9265268</v>
      </c>
      <c r="H32" s="210">
        <v>0.90027050190404068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937</v>
      </c>
      <c r="C33" s="209">
        <v>10807175.760524999</v>
      </c>
      <c r="D33" s="210">
        <v>9.9729498095957658E-2</v>
      </c>
      <c r="E33" s="211">
        <v>11533.805507497331</v>
      </c>
      <c r="F33" s="209">
        <v>78294823</v>
      </c>
      <c r="G33" s="209">
        <v>108364886.687052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78294823</v>
      </c>
      <c r="C35" s="221">
        <v>108364886.68705179</v>
      </c>
      <c r="D35" s="222">
        <v>1</v>
      </c>
      <c r="E35" s="223">
        <v>1.3840619664859806</v>
      </c>
      <c r="F35" s="224">
        <v>78294823</v>
      </c>
      <c r="G35" s="224">
        <v>108364886.687052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88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RowHeight="12.75"/>
  <cols>
    <col min="1" max="1" width="22.5703125" style="231" bestFit="1" customWidth="1"/>
    <col min="2" max="7" width="11" style="231" customWidth="1"/>
    <col min="8" max="9" width="12.7109375" style="231" customWidth="1"/>
    <col min="10" max="10" width="14.42578125" style="231" customWidth="1"/>
    <col min="11" max="12" width="15.85546875" style="231" customWidth="1"/>
    <col min="13" max="13" width="22.5703125" style="231" bestFit="1" customWidth="1"/>
    <col min="14" max="16384" width="9.140625" style="231"/>
  </cols>
  <sheetData>
    <row r="1" spans="1:18" s="19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512</v>
      </c>
    </row>
    <row r="2" spans="1:18" s="198" customFormat="1" ht="15" customHeight="1">
      <c r="A2" s="196"/>
      <c r="B2" s="199"/>
      <c r="C2" s="199"/>
      <c r="D2" s="199"/>
      <c r="E2" s="199"/>
      <c r="F2" s="199"/>
      <c r="G2" s="200" t="s">
        <v>233</v>
      </c>
      <c r="H2" s="199" t="s">
        <v>477</v>
      </c>
      <c r="I2" s="199"/>
      <c r="J2" s="199"/>
      <c r="K2" s="199"/>
      <c r="L2" s="199"/>
      <c r="M2" s="61"/>
    </row>
    <row r="3" spans="1:18" s="198" customFormat="1" ht="15" customHeight="1">
      <c r="A3" s="1031"/>
      <c r="B3" s="1031"/>
      <c r="C3" s="1031"/>
      <c r="D3" s="1031"/>
      <c r="E3" s="1031"/>
      <c r="F3" s="1031"/>
      <c r="G3" s="200" t="s">
        <v>393</v>
      </c>
      <c r="H3" s="199" t="s">
        <v>237</v>
      </c>
      <c r="I3" s="199"/>
      <c r="J3" s="199"/>
      <c r="K3" s="199"/>
      <c r="L3" s="199"/>
      <c r="M3" s="199"/>
    </row>
    <row r="4" spans="1:18" s="19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198" customFormat="1" ht="18" customHeight="1">
      <c r="A5" s="1032" t="s">
        <v>478</v>
      </c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1039" t="s">
        <v>478</v>
      </c>
    </row>
    <row r="6" spans="1:18" s="198" customFormat="1" ht="18" customHeight="1">
      <c r="A6" s="1033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1040"/>
    </row>
    <row r="7" spans="1:18" s="198" customFormat="1" ht="42.75" customHeight="1">
      <c r="A7" s="1034"/>
      <c r="B7" s="202" t="s">
        <v>481</v>
      </c>
      <c r="C7" s="203" t="s">
        <v>107</v>
      </c>
      <c r="D7" s="202" t="s">
        <v>482</v>
      </c>
      <c r="E7" s="202" t="s">
        <v>483</v>
      </c>
      <c r="F7" s="202" t="s">
        <v>481</v>
      </c>
      <c r="G7" s="203" t="s">
        <v>107</v>
      </c>
      <c r="H7" s="202" t="s">
        <v>482</v>
      </c>
      <c r="I7" s="202" t="s">
        <v>481</v>
      </c>
      <c r="J7" s="203" t="s">
        <v>107</v>
      </c>
      <c r="K7" s="202" t="s">
        <v>481</v>
      </c>
      <c r="L7" s="203" t="s">
        <v>107</v>
      </c>
      <c r="M7" s="1041"/>
    </row>
    <row r="8" spans="1:18" s="198" customFormat="1" ht="15" customHeight="1">
      <c r="A8" s="204" t="s">
        <v>11</v>
      </c>
      <c r="B8" s="203" t="s">
        <v>12</v>
      </c>
      <c r="C8" s="203" t="s">
        <v>13</v>
      </c>
      <c r="D8" s="203" t="s">
        <v>66</v>
      </c>
      <c r="E8" s="203" t="s">
        <v>15</v>
      </c>
      <c r="F8" s="205" t="s">
        <v>67</v>
      </c>
      <c r="G8" s="203" t="s">
        <v>110</v>
      </c>
      <c r="H8" s="203" t="s">
        <v>111</v>
      </c>
      <c r="I8" s="203" t="s">
        <v>265</v>
      </c>
      <c r="J8" s="203" t="s">
        <v>266</v>
      </c>
      <c r="K8" s="203" t="s">
        <v>267</v>
      </c>
      <c r="L8" s="203" t="s">
        <v>268</v>
      </c>
      <c r="M8" s="203" t="s">
        <v>269</v>
      </c>
    </row>
    <row r="9" spans="1:18" s="198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198" customFormat="1" ht="21.95" customHeight="1">
      <c r="A10" s="208" t="s">
        <v>484</v>
      </c>
      <c r="B10" s="209">
        <v>19346000</v>
      </c>
      <c r="C10" s="209">
        <v>161077.64183489999</v>
      </c>
      <c r="D10" s="210">
        <v>4.5347581467057758E-3</v>
      </c>
      <c r="E10" s="211">
        <v>8.3261471019797362E-3</v>
      </c>
      <c r="F10" s="209">
        <v>19346000</v>
      </c>
      <c r="G10" s="209">
        <v>161077.64183489999</v>
      </c>
      <c r="H10" s="210">
        <v>4.5347581467057767E-3</v>
      </c>
      <c r="I10" s="212">
        <v>100504630</v>
      </c>
      <c r="J10" s="212">
        <v>578620.26114369999</v>
      </c>
      <c r="K10" s="212">
        <v>100504630</v>
      </c>
      <c r="L10" s="212">
        <v>578620.26114369999</v>
      </c>
      <c r="M10" s="197" t="s">
        <v>484</v>
      </c>
      <c r="P10" s="213"/>
    </row>
    <row r="11" spans="1:18" s="198" customFormat="1" ht="21.95" customHeight="1">
      <c r="A11" s="208" t="s">
        <v>485</v>
      </c>
      <c r="B11" s="209">
        <v>1562352</v>
      </c>
      <c r="C11" s="209">
        <v>111092.41637580001</v>
      </c>
      <c r="D11" s="210">
        <v>3.1275429318349877E-3</v>
      </c>
      <c r="E11" s="211">
        <v>7.1105881629619963E-2</v>
      </c>
      <c r="F11" s="209">
        <v>20908352</v>
      </c>
      <c r="G11" s="209">
        <v>272170.05821069999</v>
      </c>
      <c r="H11" s="210">
        <v>7.6623010785407649E-3</v>
      </c>
      <c r="I11" s="212">
        <v>4970960</v>
      </c>
      <c r="J11" s="212">
        <v>357439.0684851</v>
      </c>
      <c r="K11" s="212">
        <v>105475590</v>
      </c>
      <c r="L11" s="212">
        <v>936059.32962880004</v>
      </c>
      <c r="M11" s="197" t="s">
        <v>485</v>
      </c>
    </row>
    <row r="12" spans="1:18" s="198" customFormat="1" ht="21.95" customHeight="1">
      <c r="A12" s="208" t="s">
        <v>486</v>
      </c>
      <c r="B12" s="209">
        <v>1789788</v>
      </c>
      <c r="C12" s="209">
        <v>289571.09401579999</v>
      </c>
      <c r="D12" s="210">
        <v>8.1521858817909625E-3</v>
      </c>
      <c r="E12" s="211">
        <v>0.16179072270894654</v>
      </c>
      <c r="F12" s="209">
        <v>22698140</v>
      </c>
      <c r="G12" s="209">
        <v>561741.15222649998</v>
      </c>
      <c r="H12" s="210">
        <v>1.581448696033173E-2</v>
      </c>
      <c r="I12" s="212">
        <v>5876415</v>
      </c>
      <c r="J12" s="212">
        <v>960658.93175400002</v>
      </c>
      <c r="K12" s="212">
        <v>111352005</v>
      </c>
      <c r="L12" s="212">
        <v>1896718.2613828001</v>
      </c>
      <c r="M12" s="197" t="s">
        <v>486</v>
      </c>
      <c r="Q12" s="214"/>
      <c r="R12" s="214"/>
    </row>
    <row r="13" spans="1:18" s="198" customFormat="1" ht="21.95" customHeight="1">
      <c r="A13" s="208" t="s">
        <v>487</v>
      </c>
      <c r="B13" s="209">
        <v>1353248</v>
      </c>
      <c r="C13" s="209">
        <v>490511.72217650001</v>
      </c>
      <c r="D13" s="210">
        <v>1.3809191659724329E-2</v>
      </c>
      <c r="E13" s="211">
        <v>0.36246994059957971</v>
      </c>
      <c r="F13" s="209">
        <v>24051388</v>
      </c>
      <c r="G13" s="209">
        <v>1052252.8744030001</v>
      </c>
      <c r="H13" s="210">
        <v>2.9623678620056066E-2</v>
      </c>
      <c r="I13" s="212">
        <v>6725791</v>
      </c>
      <c r="J13" s="212">
        <v>2181184.7001473</v>
      </c>
      <c r="K13" s="212">
        <v>118077796</v>
      </c>
      <c r="L13" s="212">
        <v>4077902.9615301001</v>
      </c>
      <c r="M13" s="197" t="s">
        <v>487</v>
      </c>
      <c r="Q13" s="214"/>
      <c r="R13" s="214"/>
    </row>
    <row r="14" spans="1:18" s="198" customFormat="1" ht="21.95" customHeight="1">
      <c r="A14" s="208" t="s">
        <v>488</v>
      </c>
      <c r="B14" s="209">
        <v>1545403</v>
      </c>
      <c r="C14" s="209">
        <v>1117986.0192211999</v>
      </c>
      <c r="D14" s="210">
        <v>3.147423907386783E-2</v>
      </c>
      <c r="E14" s="211">
        <v>0.72342684673266444</v>
      </c>
      <c r="F14" s="209">
        <v>25596791</v>
      </c>
      <c r="G14" s="209">
        <v>2170238.8936242</v>
      </c>
      <c r="H14" s="210">
        <v>6.1097917693923899E-2</v>
      </c>
      <c r="I14" s="212">
        <v>4842806</v>
      </c>
      <c r="J14" s="212">
        <v>3493709.1731515001</v>
      </c>
      <c r="K14" s="212">
        <v>122920602</v>
      </c>
      <c r="L14" s="212">
        <v>7571612.1346816001</v>
      </c>
      <c r="M14" s="197" t="s">
        <v>488</v>
      </c>
      <c r="Q14" s="214"/>
      <c r="R14" s="214"/>
    </row>
    <row r="15" spans="1:18" s="198" customFormat="1" ht="21.95" customHeight="1">
      <c r="A15" s="208" t="s">
        <v>489</v>
      </c>
      <c r="B15" s="209">
        <v>1358452</v>
      </c>
      <c r="C15" s="209">
        <v>1893513.2957307</v>
      </c>
      <c r="D15" s="210">
        <v>5.3307366223498243E-2</v>
      </c>
      <c r="E15" s="211">
        <v>1.393875746607683</v>
      </c>
      <c r="F15" s="209">
        <v>26955243</v>
      </c>
      <c r="G15" s="209">
        <v>4063752.1893548998</v>
      </c>
      <c r="H15" s="210">
        <v>0.11440528391742215</v>
      </c>
      <c r="I15" s="212">
        <v>4456029</v>
      </c>
      <c r="J15" s="212">
        <v>6268212.9423826998</v>
      </c>
      <c r="K15" s="212">
        <v>127376631</v>
      </c>
      <c r="L15" s="212">
        <v>13839825.0770643</v>
      </c>
      <c r="M15" s="197" t="s">
        <v>489</v>
      </c>
      <c r="Q15" s="214"/>
      <c r="R15" s="214"/>
    </row>
    <row r="16" spans="1:18" s="198" customFormat="1" ht="21.95" customHeight="1">
      <c r="A16" s="208" t="s">
        <v>490</v>
      </c>
      <c r="B16" s="209">
        <v>683745</v>
      </c>
      <c r="C16" s="209">
        <v>1671410.1654874</v>
      </c>
      <c r="D16" s="210">
        <v>4.7054580499753952E-2</v>
      </c>
      <c r="E16" s="211">
        <v>2.4444934375935472</v>
      </c>
      <c r="F16" s="209">
        <v>27638988</v>
      </c>
      <c r="G16" s="209">
        <v>5735162.3548422996</v>
      </c>
      <c r="H16" s="210">
        <v>0.16145986441717611</v>
      </c>
      <c r="I16" s="212">
        <v>2213972</v>
      </c>
      <c r="J16" s="212">
        <v>5408785.3798192004</v>
      </c>
      <c r="K16" s="212">
        <v>129590603</v>
      </c>
      <c r="L16" s="212">
        <v>19248610.456883501</v>
      </c>
      <c r="M16" s="197" t="s">
        <v>490</v>
      </c>
      <c r="P16" s="215"/>
      <c r="Q16" s="215"/>
      <c r="R16" s="215"/>
    </row>
    <row r="17" spans="1:18" s="198" customFormat="1" ht="21.95" customHeight="1">
      <c r="A17" s="208" t="s">
        <v>491</v>
      </c>
      <c r="B17" s="209">
        <v>440624</v>
      </c>
      <c r="C17" s="209">
        <v>1537254.6182470999</v>
      </c>
      <c r="D17" s="210">
        <v>4.3277749936283957E-2</v>
      </c>
      <c r="E17" s="211">
        <v>3.4888127252421564</v>
      </c>
      <c r="F17" s="209">
        <v>28079612</v>
      </c>
      <c r="G17" s="209">
        <v>7272416.9730893997</v>
      </c>
      <c r="H17" s="210">
        <v>0.20473761435346008</v>
      </c>
      <c r="I17" s="212">
        <v>1364777</v>
      </c>
      <c r="J17" s="212">
        <v>4747424.7666148003</v>
      </c>
      <c r="K17" s="212">
        <v>130955380</v>
      </c>
      <c r="L17" s="212">
        <v>23996035.2234983</v>
      </c>
      <c r="M17" s="197" t="s">
        <v>491</v>
      </c>
      <c r="P17" s="215"/>
      <c r="Q17" s="215"/>
      <c r="R17" s="215"/>
    </row>
    <row r="18" spans="1:18" s="198" customFormat="1" ht="21.95" customHeight="1">
      <c r="A18" s="208" t="s">
        <v>492</v>
      </c>
      <c r="B18" s="209">
        <v>377221</v>
      </c>
      <c r="C18" s="209">
        <v>1713509.7820911999</v>
      </c>
      <c r="D18" s="210">
        <v>4.8239795140299468E-2</v>
      </c>
      <c r="E18" s="211">
        <v>4.5424559663730273</v>
      </c>
      <c r="F18" s="209">
        <v>28456833</v>
      </c>
      <c r="G18" s="209">
        <v>8985926.7551805992</v>
      </c>
      <c r="H18" s="210">
        <v>0.25297740949375952</v>
      </c>
      <c r="I18" s="212">
        <v>1120121</v>
      </c>
      <c r="J18" s="212">
        <v>5099024.4009609995</v>
      </c>
      <c r="K18" s="212">
        <v>132075501</v>
      </c>
      <c r="L18" s="212">
        <v>29095059.6244593</v>
      </c>
      <c r="M18" s="197" t="s">
        <v>492</v>
      </c>
      <c r="P18" s="215"/>
      <c r="Q18" s="215"/>
      <c r="R18" s="215"/>
    </row>
    <row r="19" spans="1:18" s="198" customFormat="1" ht="21.95" customHeight="1">
      <c r="A19" s="208" t="s">
        <v>493</v>
      </c>
      <c r="B19" s="209">
        <v>701783</v>
      </c>
      <c r="C19" s="209">
        <v>4953233.1207923004</v>
      </c>
      <c r="D19" s="210">
        <v>0.13944650536955575</v>
      </c>
      <c r="E19" s="211">
        <v>7.0580694043490659</v>
      </c>
      <c r="F19" s="209">
        <v>29158616</v>
      </c>
      <c r="G19" s="209">
        <v>13939159.875972901</v>
      </c>
      <c r="H19" s="210">
        <v>0.39242391486331535</v>
      </c>
      <c r="I19" s="212">
        <v>2341127</v>
      </c>
      <c r="J19" s="212">
        <v>16649112.781153001</v>
      </c>
      <c r="K19" s="212">
        <v>134416628</v>
      </c>
      <c r="L19" s="212">
        <v>45744172.405612297</v>
      </c>
      <c r="M19" s="197" t="s">
        <v>493</v>
      </c>
      <c r="P19" s="215"/>
      <c r="Q19" s="215"/>
      <c r="R19" s="215"/>
    </row>
    <row r="20" spans="1:18" s="198" customFormat="1" ht="21.95" customHeight="1">
      <c r="A20" s="208" t="s">
        <v>494</v>
      </c>
      <c r="B20" s="209">
        <v>266719</v>
      </c>
      <c r="C20" s="209">
        <v>4050624.5622610999</v>
      </c>
      <c r="D20" s="210">
        <v>0.11403570677914031</v>
      </c>
      <c r="E20" s="211">
        <v>15.186861686873076</v>
      </c>
      <c r="F20" s="209">
        <v>29425335</v>
      </c>
      <c r="G20" s="209">
        <v>17989784.438234001</v>
      </c>
      <c r="H20" s="210">
        <v>0.50645962164245573</v>
      </c>
      <c r="I20" s="212">
        <v>1127173</v>
      </c>
      <c r="J20" s="212">
        <v>17270788.0071401</v>
      </c>
      <c r="K20" s="212">
        <v>135543801</v>
      </c>
      <c r="L20" s="212">
        <v>63014960.412752397</v>
      </c>
      <c r="M20" s="197" t="s">
        <v>494</v>
      </c>
      <c r="P20" s="215"/>
      <c r="Q20" s="215"/>
      <c r="R20" s="215"/>
    </row>
    <row r="21" spans="1:18" s="198" customFormat="1" ht="21.95" customHeight="1">
      <c r="A21" s="208" t="s">
        <v>495</v>
      </c>
      <c r="B21" s="209">
        <v>92957</v>
      </c>
      <c r="C21" s="209">
        <v>3326814.7008074</v>
      </c>
      <c r="D21" s="210">
        <v>9.3658560525301984E-2</v>
      </c>
      <c r="E21" s="211">
        <v>35.788748569848423</v>
      </c>
      <c r="F21" s="209">
        <v>29518292</v>
      </c>
      <c r="G21" s="209">
        <v>21316599.139041401</v>
      </c>
      <c r="H21" s="210">
        <v>0.6001181821677577</v>
      </c>
      <c r="I21" s="212">
        <v>396094</v>
      </c>
      <c r="J21" s="212">
        <v>14117964.222233601</v>
      </c>
      <c r="K21" s="212">
        <v>135939895</v>
      </c>
      <c r="L21" s="212">
        <v>77132924.634985998</v>
      </c>
      <c r="M21" s="197" t="s">
        <v>495</v>
      </c>
      <c r="P21" s="215"/>
      <c r="Q21" s="215"/>
      <c r="R21" s="215"/>
    </row>
    <row r="22" spans="1:18" s="198" customFormat="1" ht="21.95" customHeight="1">
      <c r="A22" s="208" t="s">
        <v>496</v>
      </c>
      <c r="B22" s="209">
        <v>31660</v>
      </c>
      <c r="C22" s="209">
        <v>1878124.3323105001</v>
      </c>
      <c r="D22" s="210">
        <v>5.2874126535828632E-2</v>
      </c>
      <c r="E22" s="211">
        <v>59.321678215745422</v>
      </c>
      <c r="F22" s="209">
        <v>29549952</v>
      </c>
      <c r="G22" s="209">
        <v>23194723.471351899</v>
      </c>
      <c r="H22" s="210">
        <v>0.65299230870358627</v>
      </c>
      <c r="I22" s="212">
        <v>132106</v>
      </c>
      <c r="J22" s="212">
        <v>7878338.3146097995</v>
      </c>
      <c r="K22" s="212">
        <v>136072001</v>
      </c>
      <c r="L22" s="212">
        <v>85011262.949595794</v>
      </c>
      <c r="M22" s="197" t="s">
        <v>496</v>
      </c>
      <c r="P22" s="215"/>
      <c r="Q22" s="215"/>
      <c r="R22" s="215"/>
    </row>
    <row r="23" spans="1:18" s="198" customFormat="1" ht="21.95" customHeight="1">
      <c r="A23" s="208" t="s">
        <v>497</v>
      </c>
      <c r="B23" s="209">
        <v>15432</v>
      </c>
      <c r="C23" s="209">
        <v>1371439.9673015</v>
      </c>
      <c r="D23" s="210">
        <v>3.8609632557278374E-2</v>
      </c>
      <c r="E23" s="211">
        <v>88.869878648360555</v>
      </c>
      <c r="F23" s="209">
        <v>29565384</v>
      </c>
      <c r="G23" s="209">
        <v>24566163.438653398</v>
      </c>
      <c r="H23" s="210">
        <v>0.69160194126086461</v>
      </c>
      <c r="I23" s="212">
        <v>67817</v>
      </c>
      <c r="J23" s="212">
        <v>6029288.0723005002</v>
      </c>
      <c r="K23" s="212">
        <v>136139818</v>
      </c>
      <c r="L23" s="212">
        <v>91040551.021896303</v>
      </c>
      <c r="M23" s="197" t="s">
        <v>497</v>
      </c>
      <c r="P23" s="215"/>
      <c r="Q23" s="215"/>
      <c r="R23" s="215"/>
    </row>
    <row r="24" spans="1:18" s="198" customFormat="1" ht="21.95" customHeight="1">
      <c r="A24" s="208" t="s">
        <v>498</v>
      </c>
      <c r="B24" s="209">
        <v>16204</v>
      </c>
      <c r="C24" s="209">
        <v>3389096.2010400002</v>
      </c>
      <c r="D24" s="210">
        <v>9.5411948129885404E-2</v>
      </c>
      <c r="E24" s="211">
        <v>209.15182677363615</v>
      </c>
      <c r="F24" s="209">
        <v>29581588</v>
      </c>
      <c r="G24" s="209">
        <v>27955259.639693402</v>
      </c>
      <c r="H24" s="210">
        <v>0.78701388939075012</v>
      </c>
      <c r="I24" s="212">
        <v>87167</v>
      </c>
      <c r="J24" s="212">
        <v>18069054.610570099</v>
      </c>
      <c r="K24" s="212">
        <v>136226985</v>
      </c>
      <c r="L24" s="212">
        <v>109109605.632466</v>
      </c>
      <c r="M24" s="197" t="s">
        <v>498</v>
      </c>
      <c r="P24" s="215"/>
      <c r="Q24" s="215"/>
      <c r="R24" s="215"/>
    </row>
    <row r="25" spans="1:18" s="198" customFormat="1" ht="21.95" customHeight="1">
      <c r="A25" s="208" t="s">
        <v>499</v>
      </c>
      <c r="B25" s="209">
        <v>2211</v>
      </c>
      <c r="C25" s="209">
        <v>1546898.7760218999</v>
      </c>
      <c r="D25" s="210">
        <v>4.3549258275611499E-2</v>
      </c>
      <c r="E25" s="211">
        <v>699.637619186748</v>
      </c>
      <c r="F25" s="209">
        <v>29583799</v>
      </c>
      <c r="G25" s="209">
        <v>29502158.4157153</v>
      </c>
      <c r="H25" s="210">
        <v>0.83056314766636163</v>
      </c>
      <c r="I25" s="212">
        <v>11945</v>
      </c>
      <c r="J25" s="212">
        <v>8428808.2949573994</v>
      </c>
      <c r="K25" s="212">
        <v>136238930</v>
      </c>
      <c r="L25" s="212">
        <v>117538413.927424</v>
      </c>
      <c r="M25" s="197" t="s">
        <v>499</v>
      </c>
      <c r="P25" s="216"/>
      <c r="Q25" s="215"/>
      <c r="R25" s="216"/>
    </row>
    <row r="26" spans="1:18" s="198" customFormat="1" ht="21.95" customHeight="1">
      <c r="A26" s="208" t="s">
        <v>500</v>
      </c>
      <c r="B26" s="209">
        <v>611</v>
      </c>
      <c r="C26" s="209">
        <v>742467.46294540004</v>
      </c>
      <c r="D26" s="210">
        <v>2.0902406677312853E-2</v>
      </c>
      <c r="E26" s="211">
        <v>1215.1676971283143</v>
      </c>
      <c r="F26" s="209">
        <v>29584410</v>
      </c>
      <c r="G26" s="209">
        <v>30244625.878660701</v>
      </c>
      <c r="H26" s="210">
        <v>0.85146555434367455</v>
      </c>
      <c r="I26" s="212">
        <v>3845</v>
      </c>
      <c r="J26" s="212">
        <v>4620105.6860293997</v>
      </c>
      <c r="K26" s="212">
        <v>136242775</v>
      </c>
      <c r="L26" s="212">
        <v>122158519.613453</v>
      </c>
      <c r="M26" s="197" t="s">
        <v>500</v>
      </c>
      <c r="P26" s="216"/>
      <c r="Q26" s="215"/>
      <c r="R26" s="216"/>
    </row>
    <row r="27" spans="1:18" s="198" customFormat="1" ht="21.95" customHeight="1">
      <c r="A27" s="208" t="s">
        <v>501</v>
      </c>
      <c r="B27" s="209">
        <v>319</v>
      </c>
      <c r="C27" s="209">
        <v>568612.51845960005</v>
      </c>
      <c r="D27" s="210">
        <v>1.6007933944342627E-2</v>
      </c>
      <c r="E27" s="211">
        <v>1782.4843838858935</v>
      </c>
      <c r="F27" s="209">
        <v>29584729</v>
      </c>
      <c r="G27" s="209">
        <v>30813238.397120301</v>
      </c>
      <c r="H27" s="210">
        <v>0.86747348828801707</v>
      </c>
      <c r="I27" s="212">
        <v>1833</v>
      </c>
      <c r="J27" s="212">
        <v>3243157.3922537002</v>
      </c>
      <c r="K27" s="212">
        <v>136244608</v>
      </c>
      <c r="L27" s="212">
        <v>125401677.005707</v>
      </c>
      <c r="M27" s="197" t="s">
        <v>501</v>
      </c>
      <c r="P27" s="216"/>
      <c r="Q27" s="217"/>
      <c r="R27" s="216"/>
    </row>
    <row r="28" spans="1:18" s="198" customFormat="1" ht="21.95" customHeight="1">
      <c r="A28" s="208" t="s">
        <v>502</v>
      </c>
      <c r="B28" s="209">
        <v>206</v>
      </c>
      <c r="C28" s="209">
        <v>471651.86940939998</v>
      </c>
      <c r="D28" s="210">
        <v>1.3278237332314079E-2</v>
      </c>
      <c r="E28" s="211">
        <v>2289.5721815990291</v>
      </c>
      <c r="F28" s="209">
        <v>29584935</v>
      </c>
      <c r="G28" s="209">
        <v>31284890.266529702</v>
      </c>
      <c r="H28" s="210">
        <v>0.88075172562033122</v>
      </c>
      <c r="I28" s="212">
        <v>1143</v>
      </c>
      <c r="J28" s="212">
        <v>2583998.5734310001</v>
      </c>
      <c r="K28" s="212">
        <v>136245751</v>
      </c>
      <c r="L28" s="212">
        <v>127985675.579138</v>
      </c>
      <c r="M28" s="197" t="s">
        <v>502</v>
      </c>
      <c r="P28" s="216"/>
      <c r="Q28" s="218"/>
      <c r="R28" s="216"/>
    </row>
    <row r="29" spans="1:18" s="198" customFormat="1" ht="21.95" customHeight="1">
      <c r="A29" s="208" t="s">
        <v>503</v>
      </c>
      <c r="B29" s="209">
        <v>138</v>
      </c>
      <c r="C29" s="209">
        <v>378419.38185790001</v>
      </c>
      <c r="D29" s="210">
        <v>1.0653498245959974E-2</v>
      </c>
      <c r="E29" s="211">
        <v>2742.1694337528984</v>
      </c>
      <c r="F29" s="209">
        <v>29585073</v>
      </c>
      <c r="G29" s="209">
        <v>31663309.6483876</v>
      </c>
      <c r="H29" s="210">
        <v>0.89140522386629117</v>
      </c>
      <c r="I29" s="212">
        <v>887</v>
      </c>
      <c r="J29" s="212">
        <v>2444286.6762848999</v>
      </c>
      <c r="K29" s="212">
        <v>136246638</v>
      </c>
      <c r="L29" s="212">
        <v>130429962.25542299</v>
      </c>
      <c r="M29" s="197" t="s">
        <v>503</v>
      </c>
      <c r="P29" s="216"/>
      <c r="Q29" s="215"/>
      <c r="R29" s="216"/>
    </row>
    <row r="30" spans="1:18" s="198" customFormat="1" ht="21.95" customHeight="1">
      <c r="A30" s="208" t="s">
        <v>504</v>
      </c>
      <c r="B30" s="209">
        <v>81</v>
      </c>
      <c r="C30" s="209">
        <v>263150.95271859999</v>
      </c>
      <c r="D30" s="210">
        <v>7.4083896005702823E-3</v>
      </c>
      <c r="E30" s="211">
        <v>3248.77719405679</v>
      </c>
      <c r="F30" s="209">
        <v>29585154</v>
      </c>
      <c r="G30" s="209">
        <v>31926460.6011062</v>
      </c>
      <c r="H30" s="210">
        <v>0.89881361346686151</v>
      </c>
      <c r="I30" s="212">
        <v>472</v>
      </c>
      <c r="J30" s="212">
        <v>1530917.6441154</v>
      </c>
      <c r="K30" s="212">
        <v>136247110</v>
      </c>
      <c r="L30" s="212">
        <v>131960879.899538</v>
      </c>
      <c r="M30" s="197" t="s">
        <v>504</v>
      </c>
      <c r="P30" s="219"/>
      <c r="Q30" s="215"/>
      <c r="R30" s="215"/>
    </row>
    <row r="31" spans="1:18" s="198" customFormat="1" ht="21.95" customHeight="1">
      <c r="A31" s="208" t="s">
        <v>505</v>
      </c>
      <c r="B31" s="209">
        <v>40</v>
      </c>
      <c r="C31" s="209">
        <v>150637.3245096</v>
      </c>
      <c r="D31" s="210">
        <v>4.2408358275944488E-3</v>
      </c>
      <c r="E31" s="211">
        <v>3765.9331127400001</v>
      </c>
      <c r="F31" s="209">
        <v>29585194</v>
      </c>
      <c r="G31" s="209">
        <v>32077097.925615799</v>
      </c>
      <c r="H31" s="210">
        <v>0.90305444929445589</v>
      </c>
      <c r="I31" s="212">
        <v>315</v>
      </c>
      <c r="J31" s="212">
        <v>1187890.3079623</v>
      </c>
      <c r="K31" s="212">
        <v>136247425</v>
      </c>
      <c r="L31" s="212">
        <v>133148770.20750099</v>
      </c>
      <c r="M31" s="197" t="s">
        <v>505</v>
      </c>
      <c r="P31" s="215"/>
      <c r="Q31" s="215"/>
      <c r="R31" s="215"/>
    </row>
    <row r="32" spans="1:18" s="198" customFormat="1" ht="21.95" customHeight="1">
      <c r="A32" s="208" t="s">
        <v>506</v>
      </c>
      <c r="B32" s="209">
        <v>146</v>
      </c>
      <c r="C32" s="209">
        <v>693034.34420269995</v>
      </c>
      <c r="D32" s="210">
        <v>1.9510734714761412E-2</v>
      </c>
      <c r="E32" s="211">
        <v>4746.8105767308216</v>
      </c>
      <c r="F32" s="209">
        <v>29585340</v>
      </c>
      <c r="G32" s="209">
        <v>32770132.2698185</v>
      </c>
      <c r="H32" s="210">
        <v>0.92256518400921728</v>
      </c>
      <c r="I32" s="212">
        <v>577</v>
      </c>
      <c r="J32" s="212">
        <v>2672629.5567187001</v>
      </c>
      <c r="K32" s="212">
        <v>136248002</v>
      </c>
      <c r="L32" s="212">
        <v>135821399.76421899</v>
      </c>
      <c r="M32" s="197" t="s">
        <v>506</v>
      </c>
      <c r="P32" s="215"/>
      <c r="Q32" s="215"/>
      <c r="R32" s="215"/>
    </row>
    <row r="33" spans="1:18" s="198" customFormat="1" ht="21.95" customHeight="1">
      <c r="A33" s="208" t="s">
        <v>507</v>
      </c>
      <c r="B33" s="209">
        <v>262</v>
      </c>
      <c r="C33" s="209">
        <v>2750536.4458687999</v>
      </c>
      <c r="D33" s="210">
        <v>7.7434815990782752E-2</v>
      </c>
      <c r="E33" s="211">
        <v>10498.2307094229</v>
      </c>
      <c r="F33" s="209">
        <v>29585602</v>
      </c>
      <c r="G33" s="209">
        <v>35520668.715687297</v>
      </c>
      <c r="H33" s="210">
        <v>1</v>
      </c>
      <c r="I33" s="212">
        <v>1762</v>
      </c>
      <c r="J33" s="212">
        <v>22979657.6997163</v>
      </c>
      <c r="K33" s="212">
        <v>136249764</v>
      </c>
      <c r="L33" s="212">
        <v>158801057.46393499</v>
      </c>
      <c r="M33" s="197" t="s">
        <v>507</v>
      </c>
      <c r="P33" s="215"/>
      <c r="Q33" s="215"/>
      <c r="R33" s="215"/>
    </row>
    <row r="34" spans="1:18" s="198" customFormat="1" ht="9" customHeight="1">
      <c r="A34" s="208"/>
      <c r="B34" s="209"/>
      <c r="C34" s="209"/>
      <c r="D34" s="210"/>
      <c r="E34" s="211"/>
      <c r="F34" s="209"/>
      <c r="G34" s="209"/>
      <c r="H34" s="210"/>
      <c r="I34" s="212"/>
      <c r="J34" s="212"/>
      <c r="K34" s="212"/>
      <c r="L34" s="212"/>
      <c r="M34" s="197"/>
      <c r="P34" s="215"/>
      <c r="Q34" s="215"/>
      <c r="R34" s="215"/>
    </row>
    <row r="35" spans="1:18" s="198" customFormat="1" ht="24.95" customHeight="1">
      <c r="A35" s="220" t="s">
        <v>98</v>
      </c>
      <c r="B35" s="221">
        <v>29585602</v>
      </c>
      <c r="C35" s="221">
        <v>35520668.715687305</v>
      </c>
      <c r="D35" s="222">
        <v>0.99999999999999989</v>
      </c>
      <c r="E35" s="223">
        <v>1.2006065895055069</v>
      </c>
      <c r="F35" s="224">
        <v>29585602</v>
      </c>
      <c r="G35" s="224">
        <v>35520668.715687297</v>
      </c>
      <c r="H35" s="222">
        <v>1</v>
      </c>
      <c r="I35" s="224">
        <v>136249764</v>
      </c>
      <c r="J35" s="224">
        <v>158801057.46393549</v>
      </c>
      <c r="K35" s="224">
        <v>136249764</v>
      </c>
      <c r="L35" s="224">
        <v>158801057.46393499</v>
      </c>
      <c r="M35" s="225" t="s">
        <v>98</v>
      </c>
      <c r="P35" s="215"/>
      <c r="Q35" s="215"/>
      <c r="R35" s="215"/>
    </row>
    <row r="36" spans="1:18" s="228" customFormat="1">
      <c r="A36" s="106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196"/>
      <c r="P36" s="229"/>
      <c r="Q36" s="229"/>
      <c r="R36" s="229"/>
    </row>
    <row r="37" spans="1:18" s="228" customFormat="1" ht="15" customHeight="1">
      <c r="A37" s="108" t="s">
        <v>138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92" t="s">
        <v>139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9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37"/>
  <sheetViews>
    <sheetView view="pageBreakPreview" topLeftCell="A16" zoomScale="77" zoomScaleSheetLayoutView="77" workbookViewId="0">
      <selection activeCell="A99" sqref="A99:XFD101"/>
    </sheetView>
  </sheetViews>
  <sheetFormatPr defaultRowHeight="12.75"/>
  <cols>
    <col min="1" max="1" width="25.7109375" style="261" customWidth="1"/>
    <col min="2" max="2" width="9.7109375" style="261" customWidth="1"/>
    <col min="3" max="3" width="10.5703125" style="261" bestFit="1" customWidth="1"/>
    <col min="4" max="4" width="9.7109375" style="261" customWidth="1"/>
    <col min="5" max="5" width="10.85546875" style="261" bestFit="1" customWidth="1"/>
    <col min="6" max="6" width="9.7109375" style="261" customWidth="1"/>
    <col min="7" max="7" width="13.85546875" style="261" customWidth="1"/>
    <col min="8" max="8" width="15" style="261" customWidth="1"/>
    <col min="9" max="9" width="14.7109375" style="261" customWidth="1"/>
    <col min="10" max="10" width="16" style="261" customWidth="1"/>
    <col min="11" max="11" width="15.85546875" style="261" customWidth="1"/>
    <col min="12" max="12" width="25.7109375" style="261" customWidth="1"/>
    <col min="13" max="16384" width="9.140625" style="261"/>
  </cols>
  <sheetData>
    <row r="1" spans="1:24" s="233" customFormat="1" ht="15" customHeight="1">
      <c r="A1" s="196"/>
      <c r="B1" s="199"/>
      <c r="C1" s="199"/>
      <c r="D1" s="199"/>
      <c r="E1" s="199"/>
      <c r="F1" s="199"/>
      <c r="G1" s="200" t="s">
        <v>233</v>
      </c>
      <c r="H1" s="199" t="s">
        <v>513</v>
      </c>
      <c r="I1" s="199"/>
      <c r="J1" s="199"/>
      <c r="K1" s="199"/>
      <c r="L1" s="232" t="s">
        <v>514</v>
      </c>
    </row>
    <row r="2" spans="1:24" s="233" customFormat="1" ht="15" customHeight="1">
      <c r="A2" s="199"/>
      <c r="B2" s="199"/>
      <c r="C2" s="199"/>
      <c r="D2" s="199"/>
      <c r="E2" s="199"/>
      <c r="F2" s="199"/>
      <c r="G2" s="200" t="s">
        <v>236</v>
      </c>
      <c r="H2" s="199" t="s">
        <v>237</v>
      </c>
      <c r="I2" s="199"/>
      <c r="J2" s="199"/>
      <c r="K2" s="199"/>
      <c r="L2" s="199"/>
    </row>
    <row r="3" spans="1:24" s="233" customFormat="1" ht="15" customHeight="1">
      <c r="A3" s="200"/>
      <c r="B3" s="200"/>
      <c r="C3" s="200"/>
      <c r="D3" s="200"/>
      <c r="E3" s="200"/>
      <c r="F3" s="200"/>
      <c r="G3" s="200" t="s">
        <v>238</v>
      </c>
      <c r="H3" s="199" t="s">
        <v>239</v>
      </c>
      <c r="I3" s="199"/>
      <c r="J3" s="199"/>
      <c r="K3" s="199"/>
      <c r="L3" s="199"/>
    </row>
    <row r="4" spans="1:24" s="233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34" t="s">
        <v>102</v>
      </c>
    </row>
    <row r="5" spans="1:24" s="233" customFormat="1" ht="18" customHeight="1" thickBot="1">
      <c r="A5" s="1063" t="s">
        <v>478</v>
      </c>
      <c r="B5" s="1058" t="s">
        <v>515</v>
      </c>
      <c r="C5" s="1058"/>
      <c r="D5" s="1058"/>
      <c r="E5" s="1058"/>
      <c r="F5" s="1058"/>
      <c r="G5" s="1058"/>
      <c r="H5" s="1058" t="s">
        <v>516</v>
      </c>
      <c r="I5" s="1058"/>
      <c r="J5" s="1058" t="s">
        <v>98</v>
      </c>
      <c r="K5" s="1058"/>
      <c r="L5" s="1064" t="s">
        <v>478</v>
      </c>
      <c r="N5" s="1061"/>
      <c r="O5" s="1049"/>
      <c r="P5" s="1050"/>
      <c r="Q5" s="1050"/>
      <c r="R5" s="1051"/>
      <c r="S5" s="235"/>
      <c r="T5" s="235"/>
      <c r="U5" s="1049"/>
      <c r="V5" s="1051"/>
      <c r="W5" s="1052"/>
      <c r="X5" s="1055"/>
    </row>
    <row r="6" spans="1:24" s="233" customFormat="1" ht="18" customHeight="1" thickBot="1">
      <c r="A6" s="1063"/>
      <c r="B6" s="1058" t="s">
        <v>517</v>
      </c>
      <c r="C6" s="1058"/>
      <c r="D6" s="1058" t="s">
        <v>518</v>
      </c>
      <c r="E6" s="1058"/>
      <c r="F6" s="1058" t="s">
        <v>92</v>
      </c>
      <c r="G6" s="1058"/>
      <c r="H6" s="1058"/>
      <c r="I6" s="1058"/>
      <c r="J6" s="1058"/>
      <c r="K6" s="1058"/>
      <c r="L6" s="1064"/>
      <c r="N6" s="1062"/>
      <c r="O6" s="1059"/>
      <c r="P6" s="1060"/>
      <c r="Q6" s="1059"/>
      <c r="R6" s="1060"/>
      <c r="S6" s="236"/>
      <c r="T6" s="236"/>
      <c r="U6" s="1059"/>
      <c r="V6" s="1060"/>
      <c r="W6" s="1053"/>
      <c r="X6" s="1056"/>
    </row>
    <row r="7" spans="1:24" s="233" customFormat="1" ht="35.1" customHeight="1" thickBot="1">
      <c r="A7" s="1063"/>
      <c r="B7" s="202" t="s">
        <v>481</v>
      </c>
      <c r="C7" s="203" t="s">
        <v>107</v>
      </c>
      <c r="D7" s="202" t="s">
        <v>481</v>
      </c>
      <c r="E7" s="203" t="s">
        <v>107</v>
      </c>
      <c r="F7" s="202" t="s">
        <v>481</v>
      </c>
      <c r="G7" s="203" t="s">
        <v>107</v>
      </c>
      <c r="H7" s="202" t="s">
        <v>481</v>
      </c>
      <c r="I7" s="203" t="s">
        <v>107</v>
      </c>
      <c r="J7" s="202" t="s">
        <v>481</v>
      </c>
      <c r="K7" s="203" t="s">
        <v>107</v>
      </c>
      <c r="L7" s="1064"/>
      <c r="N7" s="237"/>
      <c r="O7" s="238"/>
      <c r="P7" s="238"/>
      <c r="Q7" s="238"/>
      <c r="R7" s="238"/>
      <c r="S7" s="238"/>
      <c r="T7" s="238"/>
      <c r="U7" s="238"/>
      <c r="V7" s="238"/>
      <c r="W7" s="1054"/>
      <c r="X7" s="1057"/>
    </row>
    <row r="8" spans="1:24" s="233" customFormat="1" ht="6" customHeight="1">
      <c r="A8" s="206"/>
      <c r="B8" s="206"/>
      <c r="C8" s="206"/>
      <c r="D8" s="206"/>
      <c r="E8" s="207"/>
      <c r="F8" s="206"/>
      <c r="G8" s="206"/>
      <c r="H8" s="206"/>
      <c r="I8" s="206"/>
      <c r="J8" s="206"/>
      <c r="K8" s="206"/>
      <c r="L8" s="206"/>
      <c r="N8" s="239"/>
      <c r="O8" s="240"/>
      <c r="P8" s="240"/>
      <c r="Q8" s="240"/>
      <c r="R8" s="240"/>
      <c r="S8" s="240"/>
      <c r="T8" s="240"/>
      <c r="U8" s="240"/>
      <c r="V8" s="240"/>
      <c r="W8" s="240"/>
      <c r="X8" s="241"/>
    </row>
    <row r="9" spans="1:24" s="233" customFormat="1" ht="21.95" customHeight="1" thickBot="1">
      <c r="A9" s="208" t="s">
        <v>484</v>
      </c>
      <c r="B9" s="242">
        <v>233866</v>
      </c>
      <c r="C9" s="242">
        <v>1503.5380666000001</v>
      </c>
      <c r="D9" s="242">
        <v>114102</v>
      </c>
      <c r="E9" s="242">
        <v>507.51033589999997</v>
      </c>
      <c r="F9" s="242">
        <v>347968</v>
      </c>
      <c r="G9" s="242">
        <v>2011.0484025000001</v>
      </c>
      <c r="H9" s="242">
        <v>103475211</v>
      </c>
      <c r="I9" s="242">
        <v>610400.98266650003</v>
      </c>
      <c r="J9" s="242">
        <v>103823179</v>
      </c>
      <c r="K9" s="242">
        <v>612412.03106900002</v>
      </c>
      <c r="L9" s="197" t="s">
        <v>484</v>
      </c>
      <c r="N9" s="243"/>
      <c r="O9" s="244"/>
      <c r="P9" s="245"/>
      <c r="Q9" s="244"/>
      <c r="R9" s="245"/>
      <c r="S9" s="244"/>
      <c r="T9" s="244"/>
      <c r="U9" s="244"/>
      <c r="V9" s="245"/>
      <c r="W9" s="246"/>
      <c r="X9" s="247"/>
    </row>
    <row r="10" spans="1:24" s="233" customFormat="1" ht="21.95" customHeight="1" thickBot="1">
      <c r="A10" s="208" t="s">
        <v>485</v>
      </c>
      <c r="B10" s="242">
        <v>16002</v>
      </c>
      <c r="C10" s="242">
        <v>1164.4343139</v>
      </c>
      <c r="D10" s="209">
        <v>5858</v>
      </c>
      <c r="E10" s="209">
        <v>425.73967069999998</v>
      </c>
      <c r="F10" s="209">
        <v>21860</v>
      </c>
      <c r="G10" s="209">
        <v>1590.1739846</v>
      </c>
      <c r="H10" s="209">
        <v>4942053</v>
      </c>
      <c r="I10" s="242">
        <v>349943.3191658</v>
      </c>
      <c r="J10" s="242">
        <v>4963913</v>
      </c>
      <c r="K10" s="209">
        <v>351533.4931504</v>
      </c>
      <c r="L10" s="197" t="s">
        <v>485</v>
      </c>
      <c r="N10" s="243"/>
      <c r="O10" s="244"/>
      <c r="P10" s="245"/>
      <c r="Q10" s="244"/>
      <c r="R10" s="245"/>
      <c r="S10" s="244"/>
      <c r="T10" s="244"/>
      <c r="U10" s="244"/>
      <c r="V10" s="245"/>
      <c r="W10" s="246"/>
      <c r="X10" s="247"/>
    </row>
    <row r="11" spans="1:24" s="233" customFormat="1" ht="21.95" customHeight="1" thickBot="1">
      <c r="A11" s="208" t="s">
        <v>486</v>
      </c>
      <c r="B11" s="242">
        <v>23620</v>
      </c>
      <c r="C11" s="242">
        <v>4068.6143379999999</v>
      </c>
      <c r="D11" s="209">
        <v>8845</v>
      </c>
      <c r="E11" s="209">
        <v>1460.0337374999999</v>
      </c>
      <c r="F11" s="209">
        <v>32465</v>
      </c>
      <c r="G11" s="209">
        <v>5528.6480754999993</v>
      </c>
      <c r="H11" s="209">
        <v>9497689</v>
      </c>
      <c r="I11" s="242">
        <v>1547093.4576695</v>
      </c>
      <c r="J11" s="242">
        <v>9530154</v>
      </c>
      <c r="K11" s="209">
        <v>1552622.1057450001</v>
      </c>
      <c r="L11" s="197" t="s">
        <v>486</v>
      </c>
      <c r="N11" s="243"/>
      <c r="O11" s="244"/>
      <c r="P11" s="245"/>
      <c r="Q11" s="244"/>
      <c r="R11" s="245"/>
      <c r="S11" s="244"/>
      <c r="T11" s="244"/>
      <c r="U11" s="244"/>
      <c r="V11" s="245"/>
      <c r="W11" s="246"/>
      <c r="X11" s="247"/>
    </row>
    <row r="12" spans="1:24" s="233" customFormat="1" ht="21.95" customHeight="1" thickBot="1">
      <c r="A12" s="208" t="s">
        <v>487</v>
      </c>
      <c r="B12" s="242">
        <v>19123</v>
      </c>
      <c r="C12" s="242">
        <v>6824.7922497999998</v>
      </c>
      <c r="D12" s="209">
        <v>7457</v>
      </c>
      <c r="E12" s="209">
        <v>2719.7174070000001</v>
      </c>
      <c r="F12" s="209">
        <v>26580</v>
      </c>
      <c r="G12" s="209">
        <v>9544.5096568000008</v>
      </c>
      <c r="H12" s="209">
        <v>4417641</v>
      </c>
      <c r="I12" s="242">
        <v>1593780.9201535999</v>
      </c>
      <c r="J12" s="242">
        <v>4444221</v>
      </c>
      <c r="K12" s="209">
        <v>1603325.4298103999</v>
      </c>
      <c r="L12" s="197" t="s">
        <v>487</v>
      </c>
      <c r="N12" s="243"/>
      <c r="O12" s="244"/>
      <c r="P12" s="245"/>
      <c r="Q12" s="244"/>
      <c r="R12" s="245"/>
      <c r="S12" s="244"/>
      <c r="T12" s="244"/>
      <c r="U12" s="244"/>
      <c r="V12" s="245"/>
      <c r="W12" s="246"/>
      <c r="X12" s="247"/>
    </row>
    <row r="13" spans="1:24" s="233" customFormat="1" ht="21.95" customHeight="1" thickBot="1">
      <c r="A13" s="208" t="s">
        <v>488</v>
      </c>
      <c r="B13" s="242">
        <v>18105</v>
      </c>
      <c r="C13" s="242">
        <v>13225.161971</v>
      </c>
      <c r="D13" s="209">
        <v>6951</v>
      </c>
      <c r="E13" s="209">
        <v>5043.1538717000003</v>
      </c>
      <c r="F13" s="209">
        <v>25056</v>
      </c>
      <c r="G13" s="209">
        <v>18268.315842700002</v>
      </c>
      <c r="H13" s="209">
        <v>4869975</v>
      </c>
      <c r="I13" s="242">
        <v>3508932.8246432999</v>
      </c>
      <c r="J13" s="242">
        <v>4895031</v>
      </c>
      <c r="K13" s="209">
        <v>3527201.1404860001</v>
      </c>
      <c r="L13" s="197" t="s">
        <v>488</v>
      </c>
      <c r="N13" s="243"/>
      <c r="O13" s="244"/>
      <c r="P13" s="245"/>
      <c r="Q13" s="244"/>
      <c r="R13" s="245"/>
      <c r="S13" s="244"/>
      <c r="T13" s="244"/>
      <c r="U13" s="244"/>
      <c r="V13" s="245"/>
      <c r="W13" s="246"/>
      <c r="X13" s="247"/>
    </row>
    <row r="14" spans="1:24" s="233" customFormat="1" ht="21.95" customHeight="1" thickBot="1">
      <c r="A14" s="208" t="s">
        <v>489</v>
      </c>
      <c r="B14" s="242">
        <v>16274</v>
      </c>
      <c r="C14" s="242">
        <v>23332.732035000001</v>
      </c>
      <c r="D14" s="209">
        <v>6481</v>
      </c>
      <c r="E14" s="209">
        <v>9310.5706790999993</v>
      </c>
      <c r="F14" s="209">
        <v>22755</v>
      </c>
      <c r="G14" s="209">
        <v>32643.302714099998</v>
      </c>
      <c r="H14" s="209">
        <v>4431594</v>
      </c>
      <c r="I14" s="242">
        <v>6215104.8586179996</v>
      </c>
      <c r="J14" s="242">
        <v>4454349</v>
      </c>
      <c r="K14" s="209">
        <v>6247748.1613320997</v>
      </c>
      <c r="L14" s="197" t="s">
        <v>489</v>
      </c>
      <c r="N14" s="243"/>
      <c r="O14" s="244"/>
      <c r="P14" s="245"/>
      <c r="Q14" s="244"/>
      <c r="R14" s="245"/>
      <c r="S14" s="244"/>
      <c r="T14" s="244"/>
      <c r="U14" s="244"/>
      <c r="V14" s="245"/>
      <c r="W14" s="246"/>
      <c r="X14" s="247"/>
    </row>
    <row r="15" spans="1:24" s="233" customFormat="1" ht="21.95" customHeight="1" thickBot="1">
      <c r="A15" s="208" t="s">
        <v>490</v>
      </c>
      <c r="B15" s="242">
        <v>8592</v>
      </c>
      <c r="C15" s="242">
        <v>21254.0466571</v>
      </c>
      <c r="D15" s="209">
        <v>3577</v>
      </c>
      <c r="E15" s="209">
        <v>8843.3511939</v>
      </c>
      <c r="F15" s="209">
        <v>12169</v>
      </c>
      <c r="G15" s="209">
        <v>30097.397851000002</v>
      </c>
      <c r="H15" s="209">
        <v>2229714</v>
      </c>
      <c r="I15" s="242">
        <v>5449332.5194586003</v>
      </c>
      <c r="J15" s="242">
        <v>2241883</v>
      </c>
      <c r="K15" s="209">
        <v>5479429.9173095999</v>
      </c>
      <c r="L15" s="197" t="s">
        <v>490</v>
      </c>
      <c r="N15" s="243"/>
      <c r="O15" s="244"/>
      <c r="P15" s="245"/>
      <c r="Q15" s="244"/>
      <c r="R15" s="245"/>
      <c r="S15" s="244"/>
      <c r="T15" s="244"/>
      <c r="U15" s="244"/>
      <c r="V15" s="245"/>
      <c r="W15" s="246"/>
      <c r="X15" s="247"/>
    </row>
    <row r="16" spans="1:24" s="233" customFormat="1" ht="21.95" customHeight="1" thickBot="1">
      <c r="A16" s="208" t="s">
        <v>491</v>
      </c>
      <c r="B16" s="242">
        <v>5525</v>
      </c>
      <c r="C16" s="242">
        <v>19285.238733599999</v>
      </c>
      <c r="D16" s="209">
        <v>2568</v>
      </c>
      <c r="E16" s="209">
        <v>8957.9120118999999</v>
      </c>
      <c r="F16" s="209">
        <v>8093</v>
      </c>
      <c r="G16" s="209">
        <v>28243.150745499999</v>
      </c>
      <c r="H16" s="209">
        <v>1379177</v>
      </c>
      <c r="I16" s="242">
        <v>4793308.3060862003</v>
      </c>
      <c r="J16" s="242">
        <v>1387270</v>
      </c>
      <c r="K16" s="209">
        <v>4821551.4568317002</v>
      </c>
      <c r="L16" s="197" t="s">
        <v>491</v>
      </c>
      <c r="N16" s="243"/>
      <c r="O16" s="244"/>
      <c r="P16" s="245"/>
      <c r="Q16" s="244"/>
      <c r="R16" s="245"/>
      <c r="S16" s="244"/>
      <c r="T16" s="244"/>
      <c r="U16" s="244"/>
      <c r="V16" s="245"/>
      <c r="W16" s="246"/>
      <c r="X16" s="247"/>
    </row>
    <row r="17" spans="1:24" s="233" customFormat="1" ht="21.95" customHeight="1" thickBot="1">
      <c r="A17" s="208" t="s">
        <v>492</v>
      </c>
      <c r="B17" s="242">
        <v>4361</v>
      </c>
      <c r="C17" s="242">
        <v>19916.3521931</v>
      </c>
      <c r="D17" s="242">
        <v>2114</v>
      </c>
      <c r="E17" s="242">
        <v>9591.9653849999995</v>
      </c>
      <c r="F17" s="242">
        <v>6475</v>
      </c>
      <c r="G17" s="242">
        <v>29508.317578099999</v>
      </c>
      <c r="H17" s="242">
        <v>1149307</v>
      </c>
      <c r="I17" s="242">
        <v>5231047.2392378999</v>
      </c>
      <c r="J17" s="242">
        <v>1155782</v>
      </c>
      <c r="K17" s="242">
        <v>5260555.5568159996</v>
      </c>
      <c r="L17" s="197" t="s">
        <v>492</v>
      </c>
      <c r="N17" s="243"/>
      <c r="O17" s="244"/>
      <c r="P17" s="245"/>
      <c r="Q17" s="244"/>
      <c r="R17" s="245"/>
      <c r="S17" s="244"/>
      <c r="T17" s="244"/>
      <c r="U17" s="244"/>
      <c r="V17" s="245"/>
      <c r="W17" s="246"/>
      <c r="X17" s="247"/>
    </row>
    <row r="18" spans="1:24" s="233" customFormat="1" ht="21.95" customHeight="1" thickBot="1">
      <c r="A18" s="208" t="s">
        <v>493</v>
      </c>
      <c r="B18" s="242">
        <v>11723</v>
      </c>
      <c r="C18" s="242">
        <v>84299.866652700002</v>
      </c>
      <c r="D18" s="209">
        <v>5614</v>
      </c>
      <c r="E18" s="209">
        <v>40395.2012044</v>
      </c>
      <c r="F18" s="209">
        <v>17337</v>
      </c>
      <c r="G18" s="209">
        <v>124695.0678571</v>
      </c>
      <c r="H18" s="209">
        <v>2384395</v>
      </c>
      <c r="I18" s="242">
        <v>16930481.222985499</v>
      </c>
      <c r="J18" s="242">
        <v>2401732</v>
      </c>
      <c r="K18" s="209">
        <v>17055176.2908426</v>
      </c>
      <c r="L18" s="197" t="s">
        <v>493</v>
      </c>
      <c r="N18" s="243"/>
      <c r="O18" s="244"/>
      <c r="P18" s="245"/>
      <c r="Q18" s="244"/>
      <c r="R18" s="245"/>
      <c r="S18" s="244"/>
      <c r="T18" s="244"/>
      <c r="U18" s="244"/>
      <c r="V18" s="245"/>
      <c r="W18" s="246"/>
      <c r="X18" s="247"/>
    </row>
    <row r="19" spans="1:24" s="233" customFormat="1" ht="21.95" customHeight="1" thickBot="1">
      <c r="A19" s="208" t="s">
        <v>494</v>
      </c>
      <c r="B19" s="242">
        <v>10225</v>
      </c>
      <c r="C19" s="242">
        <v>162456.97514170001</v>
      </c>
      <c r="D19" s="209">
        <v>6839</v>
      </c>
      <c r="E19" s="209">
        <v>113487.395143</v>
      </c>
      <c r="F19" s="209">
        <v>17064</v>
      </c>
      <c r="G19" s="209">
        <v>275944.37028470001</v>
      </c>
      <c r="H19" s="209">
        <v>1109279</v>
      </c>
      <c r="I19" s="242">
        <v>16960166.021757402</v>
      </c>
      <c r="J19" s="242">
        <v>1126343</v>
      </c>
      <c r="K19" s="209">
        <v>17236110.3920421</v>
      </c>
      <c r="L19" s="197" t="s">
        <v>494</v>
      </c>
      <c r="N19" s="243"/>
      <c r="O19" s="244"/>
      <c r="P19" s="245"/>
      <c r="Q19" s="244"/>
      <c r="R19" s="245"/>
      <c r="S19" s="244"/>
      <c r="T19" s="244"/>
      <c r="U19" s="244"/>
      <c r="V19" s="245"/>
      <c r="W19" s="246"/>
      <c r="X19" s="247"/>
    </row>
    <row r="20" spans="1:24" s="233" customFormat="1" ht="21.95" customHeight="1" thickBot="1">
      <c r="A20" s="208" t="s">
        <v>495</v>
      </c>
      <c r="B20" s="242">
        <v>5650</v>
      </c>
      <c r="C20" s="242">
        <v>207558.5075293</v>
      </c>
      <c r="D20" s="209">
        <v>7353</v>
      </c>
      <c r="E20" s="209">
        <v>292850.16674150003</v>
      </c>
      <c r="F20" s="209">
        <v>13003</v>
      </c>
      <c r="G20" s="209">
        <v>500408.67427080002</v>
      </c>
      <c r="H20" s="209">
        <v>385451</v>
      </c>
      <c r="I20" s="242">
        <v>13747386.6362857</v>
      </c>
      <c r="J20" s="242">
        <v>398454</v>
      </c>
      <c r="K20" s="209">
        <v>14247795.310556499</v>
      </c>
      <c r="L20" s="197" t="s">
        <v>495</v>
      </c>
      <c r="N20" s="243"/>
      <c r="O20" s="244"/>
      <c r="P20" s="245"/>
      <c r="Q20" s="244"/>
      <c r="R20" s="245"/>
      <c r="S20" s="244"/>
      <c r="T20" s="244"/>
      <c r="U20" s="244"/>
      <c r="V20" s="245"/>
      <c r="W20" s="246"/>
      <c r="X20" s="247"/>
    </row>
    <row r="21" spans="1:24" s="233" customFormat="1" ht="21.95" customHeight="1" thickBot="1">
      <c r="A21" s="208" t="s">
        <v>496</v>
      </c>
      <c r="B21" s="242">
        <v>2776</v>
      </c>
      <c r="C21" s="242">
        <v>168836.06207280001</v>
      </c>
      <c r="D21" s="209">
        <v>5575</v>
      </c>
      <c r="E21" s="209">
        <v>334984.36337029998</v>
      </c>
      <c r="F21" s="209">
        <v>8351</v>
      </c>
      <c r="G21" s="209">
        <v>503820.42544309999</v>
      </c>
      <c r="H21" s="209">
        <v>127720</v>
      </c>
      <c r="I21" s="242">
        <v>7618331.2940710997</v>
      </c>
      <c r="J21" s="242">
        <v>136071</v>
      </c>
      <c r="K21" s="209">
        <v>8122151.7195142005</v>
      </c>
      <c r="L21" s="197" t="s">
        <v>496</v>
      </c>
      <c r="N21" s="243"/>
      <c r="O21" s="244"/>
      <c r="P21" s="245"/>
      <c r="Q21" s="244"/>
      <c r="R21" s="245"/>
      <c r="S21" s="244"/>
      <c r="T21" s="244"/>
      <c r="U21" s="244"/>
      <c r="V21" s="245"/>
      <c r="W21" s="246"/>
      <c r="X21" s="247"/>
    </row>
    <row r="22" spans="1:24" s="233" customFormat="1" ht="21.95" customHeight="1" thickBot="1">
      <c r="A22" s="208" t="s">
        <v>497</v>
      </c>
      <c r="B22" s="242">
        <v>2425</v>
      </c>
      <c r="C22" s="242">
        <v>221199.56322030001</v>
      </c>
      <c r="D22" s="209">
        <v>4915</v>
      </c>
      <c r="E22" s="209">
        <v>448789.11464609997</v>
      </c>
      <c r="F22" s="209">
        <v>7340</v>
      </c>
      <c r="G22" s="209">
        <v>669988.67786639999</v>
      </c>
      <c r="H22" s="209">
        <v>61342</v>
      </c>
      <c r="I22" s="242">
        <v>5430912.5092230998</v>
      </c>
      <c r="J22" s="242">
        <v>68682</v>
      </c>
      <c r="K22" s="209">
        <v>6100901.1870895</v>
      </c>
      <c r="L22" s="197" t="s">
        <v>497</v>
      </c>
      <c r="N22" s="243"/>
      <c r="O22" s="244"/>
      <c r="P22" s="245"/>
      <c r="Q22" s="244"/>
      <c r="R22" s="245"/>
      <c r="S22" s="244"/>
      <c r="T22" s="244"/>
      <c r="U22" s="244"/>
      <c r="V22" s="245"/>
      <c r="W22" s="246"/>
      <c r="X22" s="247"/>
    </row>
    <row r="23" spans="1:24" s="233" customFormat="1" ht="21.95" customHeight="1" thickBot="1">
      <c r="A23" s="208" t="s">
        <v>498</v>
      </c>
      <c r="B23" s="242">
        <v>7217</v>
      </c>
      <c r="C23" s="242">
        <v>1731806.0220963</v>
      </c>
      <c r="D23" s="209">
        <v>10881</v>
      </c>
      <c r="E23" s="209">
        <v>2685554.3631165</v>
      </c>
      <c r="F23" s="209">
        <v>18098</v>
      </c>
      <c r="G23" s="209">
        <v>4417360.3852127995</v>
      </c>
      <c r="H23" s="209">
        <v>69003</v>
      </c>
      <c r="I23" s="242">
        <v>13708283.7237923</v>
      </c>
      <c r="J23" s="242">
        <v>87101</v>
      </c>
      <c r="K23" s="209">
        <v>18125644.109005101</v>
      </c>
      <c r="L23" s="197" t="s">
        <v>498</v>
      </c>
      <c r="N23" s="243"/>
      <c r="O23" s="244"/>
      <c r="P23" s="245"/>
      <c r="Q23" s="244"/>
      <c r="R23" s="245"/>
      <c r="S23" s="244"/>
      <c r="T23" s="244"/>
      <c r="U23" s="244"/>
      <c r="V23" s="245"/>
      <c r="W23" s="246"/>
      <c r="X23" s="247"/>
    </row>
    <row r="24" spans="1:24" s="233" customFormat="1" ht="21.95" customHeight="1" thickBot="1">
      <c r="A24" s="208" t="s">
        <v>499</v>
      </c>
      <c r="B24" s="242">
        <v>1538</v>
      </c>
      <c r="C24" s="242">
        <v>1108766.1664843</v>
      </c>
      <c r="D24" s="209">
        <v>2678</v>
      </c>
      <c r="E24" s="209">
        <v>1959314.0480180001</v>
      </c>
      <c r="F24" s="209">
        <v>4216</v>
      </c>
      <c r="G24" s="209">
        <v>3068080.2145023001</v>
      </c>
      <c r="H24" s="209">
        <v>7824</v>
      </c>
      <c r="I24" s="242">
        <v>5397074.0017852001</v>
      </c>
      <c r="J24" s="242">
        <v>12040</v>
      </c>
      <c r="K24" s="209">
        <v>8465154.2162874993</v>
      </c>
      <c r="L24" s="197" t="s">
        <v>499</v>
      </c>
      <c r="N24" s="243"/>
      <c r="O24" s="244"/>
      <c r="P24" s="245"/>
      <c r="Q24" s="244"/>
      <c r="R24" s="245"/>
      <c r="S24" s="244"/>
      <c r="T24" s="244"/>
      <c r="U24" s="244"/>
      <c r="V24" s="245"/>
      <c r="W24" s="246"/>
      <c r="X24" s="247"/>
    </row>
    <row r="25" spans="1:24" s="233" customFormat="1" ht="21.95" customHeight="1" thickBot="1">
      <c r="A25" s="208" t="s">
        <v>500</v>
      </c>
      <c r="B25" s="242">
        <v>522</v>
      </c>
      <c r="C25" s="242">
        <v>634689.37113680004</v>
      </c>
      <c r="D25" s="242">
        <v>914</v>
      </c>
      <c r="E25" s="242">
        <v>1096504.1067969999</v>
      </c>
      <c r="F25" s="242">
        <v>1436</v>
      </c>
      <c r="G25" s="242">
        <v>1731193.4779337998</v>
      </c>
      <c r="H25" s="242">
        <v>2439</v>
      </c>
      <c r="I25" s="242">
        <v>2929886.7453443999</v>
      </c>
      <c r="J25" s="242">
        <v>3875</v>
      </c>
      <c r="K25" s="242">
        <v>4661080.2232782003</v>
      </c>
      <c r="L25" s="197" t="s">
        <v>500</v>
      </c>
      <c r="N25" s="243"/>
      <c r="O25" s="245"/>
      <c r="P25" s="245"/>
      <c r="Q25" s="245"/>
      <c r="R25" s="245"/>
      <c r="S25" s="244"/>
      <c r="T25" s="244"/>
      <c r="U25" s="244"/>
      <c r="V25" s="245"/>
      <c r="W25" s="246"/>
      <c r="X25" s="247"/>
    </row>
    <row r="26" spans="1:24" s="233" customFormat="1" ht="21.95" customHeight="1" thickBot="1">
      <c r="A26" s="208" t="s">
        <v>501</v>
      </c>
      <c r="B26" s="242">
        <v>267</v>
      </c>
      <c r="C26" s="242">
        <v>484321.59357790003</v>
      </c>
      <c r="D26" s="209">
        <v>401</v>
      </c>
      <c r="E26" s="209">
        <v>718581.70027110004</v>
      </c>
      <c r="F26" s="209">
        <v>668</v>
      </c>
      <c r="G26" s="209">
        <v>1202903.293849</v>
      </c>
      <c r="H26" s="209">
        <v>1206</v>
      </c>
      <c r="I26" s="242">
        <v>2134399.5517924</v>
      </c>
      <c r="J26" s="242">
        <v>1874</v>
      </c>
      <c r="K26" s="209">
        <v>3337302.8456414002</v>
      </c>
      <c r="L26" s="197" t="s">
        <v>501</v>
      </c>
      <c r="N26" s="243"/>
      <c r="O26" s="245"/>
      <c r="P26" s="245"/>
      <c r="Q26" s="245"/>
      <c r="R26" s="245"/>
      <c r="S26" s="244"/>
      <c r="T26" s="244"/>
      <c r="U26" s="244"/>
      <c r="V26" s="245"/>
      <c r="W26" s="246"/>
      <c r="X26" s="247"/>
    </row>
    <row r="27" spans="1:24" s="233" customFormat="1" ht="21.95" customHeight="1" thickBot="1">
      <c r="A27" s="208" t="s">
        <v>502</v>
      </c>
      <c r="B27" s="242">
        <v>154</v>
      </c>
      <c r="C27" s="242">
        <v>347952.7793383</v>
      </c>
      <c r="D27" s="209">
        <v>263</v>
      </c>
      <c r="E27" s="209">
        <v>597635.23814040003</v>
      </c>
      <c r="F27" s="209">
        <v>417</v>
      </c>
      <c r="G27" s="209">
        <v>945588.01747870003</v>
      </c>
      <c r="H27" s="209">
        <v>728</v>
      </c>
      <c r="I27" s="242">
        <v>1640358.8731716</v>
      </c>
      <c r="J27" s="242">
        <v>1145</v>
      </c>
      <c r="K27" s="209">
        <v>2585946.8906502998</v>
      </c>
      <c r="L27" s="197" t="s">
        <v>502</v>
      </c>
      <c r="N27" s="243"/>
      <c r="O27" s="245"/>
      <c r="P27" s="245"/>
      <c r="Q27" s="245"/>
      <c r="R27" s="245"/>
      <c r="S27" s="244"/>
      <c r="T27" s="244"/>
      <c r="U27" s="245"/>
      <c r="V27" s="245"/>
      <c r="W27" s="246"/>
      <c r="X27" s="247"/>
    </row>
    <row r="28" spans="1:24" s="233" customFormat="1" ht="21.95" customHeight="1" thickBot="1">
      <c r="A28" s="208" t="s">
        <v>503</v>
      </c>
      <c r="B28" s="242">
        <v>156</v>
      </c>
      <c r="C28" s="242">
        <v>432237.38200570003</v>
      </c>
      <c r="D28" s="209">
        <v>229</v>
      </c>
      <c r="E28" s="209">
        <v>636212.11315740005</v>
      </c>
      <c r="F28" s="209">
        <v>385</v>
      </c>
      <c r="G28" s="209">
        <v>1068449.4951631001</v>
      </c>
      <c r="H28" s="209">
        <v>542</v>
      </c>
      <c r="I28" s="242">
        <v>1488432.2292661001</v>
      </c>
      <c r="J28" s="242">
        <v>927</v>
      </c>
      <c r="K28" s="209">
        <v>2556881.7244291999</v>
      </c>
      <c r="L28" s="197" t="s">
        <v>503</v>
      </c>
      <c r="N28" s="243"/>
      <c r="O28" s="245"/>
      <c r="P28" s="245"/>
      <c r="Q28" s="245"/>
      <c r="R28" s="245"/>
      <c r="S28" s="244"/>
      <c r="T28" s="244"/>
      <c r="U28" s="245"/>
      <c r="V28" s="245"/>
      <c r="W28" s="248"/>
      <c r="X28" s="247"/>
    </row>
    <row r="29" spans="1:24" s="233" customFormat="1" ht="21.95" customHeight="1" thickBot="1">
      <c r="A29" s="208" t="s">
        <v>504</v>
      </c>
      <c r="B29" s="242">
        <v>60</v>
      </c>
      <c r="C29" s="242">
        <v>195716.48611279999</v>
      </c>
      <c r="D29" s="209">
        <v>102</v>
      </c>
      <c r="E29" s="209">
        <v>332627.84972190001</v>
      </c>
      <c r="F29" s="209">
        <v>162</v>
      </c>
      <c r="G29" s="209">
        <v>528344.33583470003</v>
      </c>
      <c r="H29" s="209">
        <v>337</v>
      </c>
      <c r="I29" s="242">
        <v>1091437.7236327</v>
      </c>
      <c r="J29" s="242">
        <v>499</v>
      </c>
      <c r="K29" s="209">
        <v>1619782.0594674</v>
      </c>
      <c r="L29" s="197" t="s">
        <v>504</v>
      </c>
      <c r="N29" s="243"/>
      <c r="O29" s="245"/>
      <c r="P29" s="245"/>
      <c r="Q29" s="245"/>
      <c r="R29" s="245"/>
      <c r="S29" s="244"/>
      <c r="T29" s="244"/>
      <c r="U29" s="245"/>
      <c r="V29" s="245"/>
      <c r="W29" s="248"/>
      <c r="X29" s="247"/>
    </row>
    <row r="30" spans="1:24" s="233" customFormat="1" ht="21.95" customHeight="1" thickBot="1">
      <c r="A30" s="208" t="s">
        <v>505</v>
      </c>
      <c r="B30" s="242">
        <v>65</v>
      </c>
      <c r="C30" s="242">
        <v>245889.91767250001</v>
      </c>
      <c r="D30" s="209">
        <v>59</v>
      </c>
      <c r="E30" s="209">
        <v>222038.65659299999</v>
      </c>
      <c r="F30" s="209">
        <v>124</v>
      </c>
      <c r="G30" s="209">
        <v>467928.57426550001</v>
      </c>
      <c r="H30" s="209">
        <v>203</v>
      </c>
      <c r="I30" s="242">
        <v>762538.00600119994</v>
      </c>
      <c r="J30" s="242">
        <v>327</v>
      </c>
      <c r="K30" s="209">
        <v>1230466.5802666999</v>
      </c>
      <c r="L30" s="197" t="s">
        <v>505</v>
      </c>
      <c r="N30" s="243"/>
      <c r="O30" s="245"/>
      <c r="P30" s="245"/>
      <c r="Q30" s="245"/>
      <c r="R30" s="245"/>
      <c r="S30" s="244"/>
      <c r="T30" s="244"/>
      <c r="U30" s="245"/>
      <c r="V30" s="245"/>
      <c r="W30" s="248"/>
      <c r="X30" s="247"/>
    </row>
    <row r="31" spans="1:24" s="233" customFormat="1" ht="21.95" customHeight="1" thickBot="1">
      <c r="A31" s="208" t="s">
        <v>506</v>
      </c>
      <c r="B31" s="242">
        <v>68</v>
      </c>
      <c r="C31" s="242">
        <v>306189.2055332</v>
      </c>
      <c r="D31" s="209">
        <v>133</v>
      </c>
      <c r="E31" s="209">
        <v>623251.22152589995</v>
      </c>
      <c r="F31" s="209">
        <v>201</v>
      </c>
      <c r="G31" s="209">
        <v>929440.42705910001</v>
      </c>
      <c r="H31" s="209">
        <v>445</v>
      </c>
      <c r="I31" s="242">
        <v>2062925.3896137001</v>
      </c>
      <c r="J31" s="242">
        <v>646</v>
      </c>
      <c r="K31" s="209">
        <v>2992365.8166728001</v>
      </c>
      <c r="L31" s="197" t="s">
        <v>506</v>
      </c>
      <c r="N31" s="243"/>
      <c r="O31" s="245"/>
      <c r="P31" s="245"/>
      <c r="Q31" s="245"/>
      <c r="R31" s="245"/>
      <c r="S31" s="244"/>
      <c r="T31" s="244"/>
      <c r="U31" s="245"/>
      <c r="V31" s="245"/>
      <c r="W31" s="248"/>
      <c r="X31" s="247"/>
    </row>
    <row r="32" spans="1:24" s="233" customFormat="1" ht="21.95" customHeight="1" thickBot="1">
      <c r="A32" s="208" t="s">
        <v>507</v>
      </c>
      <c r="B32" s="242">
        <v>205</v>
      </c>
      <c r="C32" s="242">
        <v>2629028.9368003001</v>
      </c>
      <c r="D32" s="209">
        <v>426</v>
      </c>
      <c r="E32" s="209">
        <v>7498052.8904119004</v>
      </c>
      <c r="F32" s="209">
        <v>631</v>
      </c>
      <c r="G32" s="209">
        <v>10127081.8272122</v>
      </c>
      <c r="H32" s="209">
        <v>1127</v>
      </c>
      <c r="I32" s="242">
        <v>13386043.844435999</v>
      </c>
      <c r="J32" s="242">
        <v>1758</v>
      </c>
      <c r="K32" s="209">
        <v>23513125.671648201</v>
      </c>
      <c r="L32" s="197" t="s">
        <v>507</v>
      </c>
      <c r="N32" s="243"/>
      <c r="O32" s="245"/>
      <c r="P32" s="245"/>
      <c r="Q32" s="245"/>
      <c r="R32" s="245"/>
      <c r="S32" s="244"/>
      <c r="T32" s="244"/>
      <c r="U32" s="245"/>
      <c r="V32" s="245"/>
      <c r="W32" s="246"/>
      <c r="X32" s="247"/>
    </row>
    <row r="33" spans="1:24" s="233" customFormat="1" ht="18" customHeight="1">
      <c r="A33" s="208"/>
      <c r="B33" s="242"/>
      <c r="C33" s="242"/>
      <c r="D33" s="242"/>
      <c r="E33" s="242"/>
      <c r="F33" s="242"/>
      <c r="G33" s="242"/>
      <c r="H33" s="242"/>
      <c r="I33" s="242"/>
      <c r="J33" s="242"/>
      <c r="K33" s="242"/>
      <c r="L33" s="197"/>
      <c r="N33" s="249"/>
      <c r="O33" s="250"/>
      <c r="P33" s="250"/>
      <c r="Q33" s="250"/>
      <c r="R33" s="250"/>
      <c r="S33" s="244"/>
      <c r="T33" s="244"/>
      <c r="U33" s="250"/>
      <c r="V33" s="250"/>
      <c r="W33" s="251"/>
      <c r="X33" s="252"/>
    </row>
    <row r="34" spans="1:24" s="233" customFormat="1" ht="24.95" customHeight="1">
      <c r="A34" s="220" t="s">
        <v>98</v>
      </c>
      <c r="B34" s="221">
        <v>388519</v>
      </c>
      <c r="C34" s="221">
        <v>9071523.745933</v>
      </c>
      <c r="D34" s="221">
        <v>204335</v>
      </c>
      <c r="E34" s="221">
        <v>17647138.383151099</v>
      </c>
      <c r="F34" s="221">
        <v>592854</v>
      </c>
      <c r="G34" s="221">
        <v>26718662.129084099</v>
      </c>
      <c r="H34" s="221">
        <v>140544402</v>
      </c>
      <c r="I34" s="221">
        <v>134587602.200858</v>
      </c>
      <c r="J34" s="221">
        <v>141137256</v>
      </c>
      <c r="K34" s="221">
        <v>161306264.32994199</v>
      </c>
      <c r="L34" s="225" t="s">
        <v>98</v>
      </c>
      <c r="N34" s="253"/>
      <c r="O34" s="254"/>
      <c r="P34" s="255"/>
      <c r="Q34" s="254"/>
      <c r="R34" s="255"/>
      <c r="S34" s="244"/>
      <c r="T34" s="244"/>
      <c r="U34" s="254"/>
      <c r="V34" s="255"/>
      <c r="W34" s="256"/>
      <c r="X34" s="257"/>
    </row>
    <row r="35" spans="1:24" s="233" customFormat="1" ht="20.100000000000001" customHeight="1">
      <c r="A35" s="258" t="s">
        <v>137</v>
      </c>
      <c r="B35" s="196"/>
      <c r="C35" s="196"/>
      <c r="D35" s="196"/>
      <c r="E35" s="196"/>
      <c r="F35" s="226"/>
      <c r="G35" s="226"/>
      <c r="H35" s="227"/>
      <c r="I35" s="196"/>
      <c r="J35" s="196"/>
      <c r="K35" s="196"/>
      <c r="L35" s="196"/>
      <c r="O35" s="259"/>
      <c r="P35" s="259"/>
      <c r="Q35" s="259"/>
    </row>
    <row r="36" spans="1:24" ht="15">
      <c r="A36" s="260" t="s">
        <v>138</v>
      </c>
      <c r="N36" s="233"/>
      <c r="O36" s="259"/>
      <c r="P36" s="259"/>
      <c r="Q36" s="259"/>
      <c r="R36" s="233"/>
      <c r="S36" s="233"/>
      <c r="T36" s="233"/>
      <c r="U36" s="233"/>
      <c r="V36" s="233"/>
      <c r="W36" s="233"/>
      <c r="X36" s="233"/>
    </row>
    <row r="37" spans="1:24" ht="15">
      <c r="A37" s="262" t="s">
        <v>139</v>
      </c>
    </row>
  </sheetData>
  <mergeCells count="16">
    <mergeCell ref="A5:A7"/>
    <mergeCell ref="B5:G5"/>
    <mergeCell ref="H5:I6"/>
    <mergeCell ref="J5:K6"/>
    <mergeCell ref="L5:L7"/>
    <mergeCell ref="O5:R5"/>
    <mergeCell ref="U5:V5"/>
    <mergeCell ref="W5:W7"/>
    <mergeCell ref="X5:X7"/>
    <mergeCell ref="B6:C6"/>
    <mergeCell ref="D6:E6"/>
    <mergeCell ref="F6:G6"/>
    <mergeCell ref="O6:P6"/>
    <mergeCell ref="Q6:R6"/>
    <mergeCell ref="U6:V6"/>
    <mergeCell ref="N5:N6"/>
  </mergeCells>
  <pageMargins left="0.62" right="0.5" top="0.75" bottom="0.57999999999999996" header="0.4" footer="0.4"/>
  <pageSetup paperSize="9" firstPageNumber="92" fitToWidth="2" pageOrder="overThenDown" orientation="portrait" useFirstPageNumber="1" r:id="rId1"/>
  <headerFooter>
    <oddFooter>&amp;C&amp;"Maiandra GD,Regular"&amp;P</oddFooter>
  </headerFooter>
  <colBreaks count="1" manualBreakCount="1">
    <brk id="7" max="3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dimension ref="A1:D847"/>
  <sheetViews>
    <sheetView showGridLines="0" view="pageBreakPreview" topLeftCell="A13" zoomScale="60" workbookViewId="0">
      <selection activeCell="A99" sqref="A99:XFD101"/>
    </sheetView>
  </sheetViews>
  <sheetFormatPr defaultRowHeight="15"/>
  <cols>
    <col min="1" max="1" width="33.42578125" style="265" customWidth="1"/>
    <col min="2" max="2" width="15.140625" style="294" customWidth="1"/>
    <col min="3" max="3" width="20.28515625" style="265" customWidth="1"/>
    <col min="4" max="4" width="16.140625" style="295" customWidth="1"/>
    <col min="5" max="5" width="0.7109375" style="265" customWidth="1"/>
    <col min="6" max="9" width="7.7109375" style="265" customWidth="1"/>
    <col min="10" max="16384" width="9.140625" style="265"/>
  </cols>
  <sheetData>
    <row r="1" spans="1:4">
      <c r="A1" s="263"/>
      <c r="B1" s="263"/>
      <c r="C1" s="263"/>
      <c r="D1" s="264" t="s">
        <v>519</v>
      </c>
    </row>
    <row r="2" spans="1:4">
      <c r="A2" s="1065" t="s">
        <v>520</v>
      </c>
      <c r="B2" s="1065"/>
      <c r="C2" s="1065"/>
      <c r="D2" s="1065"/>
    </row>
    <row r="3" spans="1:4">
      <c r="A3" s="1065" t="s">
        <v>3</v>
      </c>
      <c r="B3" s="1065"/>
      <c r="C3" s="1065"/>
      <c r="D3" s="1065"/>
    </row>
    <row r="4" spans="1:4">
      <c r="A4" s="1065" t="s">
        <v>99</v>
      </c>
      <c r="B4" s="1065"/>
      <c r="C4" s="1065"/>
      <c r="D4" s="1065"/>
    </row>
    <row r="5" spans="1:4">
      <c r="A5" s="266"/>
      <c r="B5" s="266"/>
      <c r="C5" s="263"/>
      <c r="D5" s="267" t="s">
        <v>102</v>
      </c>
    </row>
    <row r="6" spans="1:4">
      <c r="A6" s="1066" t="s">
        <v>521</v>
      </c>
      <c r="B6" s="1069" t="s">
        <v>522</v>
      </c>
      <c r="C6" s="1069" t="s">
        <v>523</v>
      </c>
      <c r="D6" s="1071" t="s">
        <v>524</v>
      </c>
    </row>
    <row r="7" spans="1:4">
      <c r="A7" s="1067"/>
      <c r="B7" s="1070"/>
      <c r="C7" s="1070"/>
      <c r="D7" s="1072"/>
    </row>
    <row r="8" spans="1:4">
      <c r="A8" s="1068"/>
      <c r="B8" s="268" t="s">
        <v>11</v>
      </c>
      <c r="C8" s="268" t="s">
        <v>12</v>
      </c>
      <c r="D8" s="269" t="s">
        <v>13</v>
      </c>
    </row>
    <row r="9" spans="1:4">
      <c r="A9" s="270"/>
      <c r="B9" s="270"/>
      <c r="C9" s="270"/>
      <c r="D9" s="270"/>
    </row>
    <row r="10" spans="1:4">
      <c r="A10" s="271" t="s">
        <v>23</v>
      </c>
      <c r="B10" s="272">
        <v>6383329</v>
      </c>
      <c r="C10" s="273">
        <v>2994651.0331176999</v>
      </c>
      <c r="D10" s="274">
        <v>1.8565001462015999E-2</v>
      </c>
    </row>
    <row r="11" spans="1:4">
      <c r="A11" s="275" t="s">
        <v>525</v>
      </c>
      <c r="B11" s="272">
        <v>668041</v>
      </c>
      <c r="C11" s="273">
        <v>199155.17327520001</v>
      </c>
      <c r="D11" s="274">
        <v>1.2346400439095201E-3</v>
      </c>
    </row>
    <row r="12" spans="1:4">
      <c r="A12" s="276" t="s">
        <v>526</v>
      </c>
      <c r="B12" s="277">
        <v>112937</v>
      </c>
      <c r="C12" s="278">
        <v>23319.455755999999</v>
      </c>
      <c r="D12" s="279">
        <v>1.44566336917341E-4</v>
      </c>
    </row>
    <row r="13" spans="1:4">
      <c r="A13" s="276" t="s">
        <v>527</v>
      </c>
      <c r="B13" s="277">
        <v>46921</v>
      </c>
      <c r="C13" s="278">
        <v>15238.4854514</v>
      </c>
      <c r="D13" s="279">
        <v>9.4469272564831294E-5</v>
      </c>
    </row>
    <row r="14" spans="1:4">
      <c r="A14" s="276" t="s">
        <v>528</v>
      </c>
      <c r="B14" s="277">
        <v>323510</v>
      </c>
      <c r="C14" s="278">
        <v>113090.1883139</v>
      </c>
      <c r="D14" s="279">
        <v>7.0108987263247996E-4</v>
      </c>
    </row>
    <row r="15" spans="1:4">
      <c r="A15" s="276" t="s">
        <v>529</v>
      </c>
      <c r="B15" s="277">
        <v>83169</v>
      </c>
      <c r="C15" s="278">
        <v>23027.8597333</v>
      </c>
      <c r="D15" s="279">
        <v>1.4275862024923001E-4</v>
      </c>
    </row>
    <row r="16" spans="1:4">
      <c r="A16" s="276" t="s">
        <v>530</v>
      </c>
      <c r="B16" s="277">
        <v>97031</v>
      </c>
      <c r="C16" s="278">
        <v>23245.975537800001</v>
      </c>
      <c r="D16" s="279">
        <v>1.4411080458878999E-4</v>
      </c>
    </row>
    <row r="17" spans="1:4">
      <c r="A17" s="276" t="s">
        <v>531</v>
      </c>
      <c r="B17" s="277">
        <v>4473</v>
      </c>
      <c r="C17" s="278">
        <v>1233.2084828</v>
      </c>
      <c r="D17" s="279">
        <v>7.6451369568484302E-6</v>
      </c>
    </row>
    <row r="18" spans="1:4">
      <c r="A18" s="275" t="s">
        <v>532</v>
      </c>
      <c r="B18" s="272">
        <v>2168950</v>
      </c>
      <c r="C18" s="273">
        <v>1275592.2381706</v>
      </c>
      <c r="D18" s="274">
        <v>7.9078902699119998E-3</v>
      </c>
    </row>
    <row r="19" spans="1:4">
      <c r="A19" s="276" t="s">
        <v>533</v>
      </c>
      <c r="B19" s="277">
        <v>104131</v>
      </c>
      <c r="C19" s="278">
        <v>30505.6263631</v>
      </c>
      <c r="D19" s="279">
        <v>1.89116191425168E-4</v>
      </c>
    </row>
    <row r="20" spans="1:4">
      <c r="A20" s="276" t="s">
        <v>534</v>
      </c>
      <c r="B20" s="277">
        <v>335</v>
      </c>
      <c r="C20" s="278">
        <v>898.4736795</v>
      </c>
      <c r="D20" s="279">
        <v>5.5699862818856701E-6</v>
      </c>
    </row>
    <row r="21" spans="1:4">
      <c r="A21" s="276" t="s">
        <v>535</v>
      </c>
      <c r="B21" s="277">
        <v>91058</v>
      </c>
      <c r="C21" s="278">
        <v>40219.144586900002</v>
      </c>
      <c r="D21" s="279">
        <v>2.4933405254884801E-4</v>
      </c>
    </row>
    <row r="22" spans="1:4">
      <c r="A22" s="276" t="s">
        <v>536</v>
      </c>
      <c r="B22" s="277">
        <v>207731</v>
      </c>
      <c r="C22" s="278">
        <v>66902.440980600004</v>
      </c>
      <c r="D22" s="279">
        <v>4.1475414025927298E-4</v>
      </c>
    </row>
    <row r="23" spans="1:4">
      <c r="A23" s="276" t="s">
        <v>537</v>
      </c>
      <c r="B23" s="277">
        <v>118481</v>
      </c>
      <c r="C23" s="278">
        <v>46437.020503899999</v>
      </c>
      <c r="D23" s="279">
        <v>2.8788107329121498E-4</v>
      </c>
    </row>
    <row r="24" spans="1:4">
      <c r="A24" s="276" t="s">
        <v>538</v>
      </c>
      <c r="B24" s="277">
        <v>240232</v>
      </c>
      <c r="C24" s="278">
        <v>119139.393863</v>
      </c>
      <c r="D24" s="279">
        <v>7.38591240444995E-4</v>
      </c>
    </row>
    <row r="25" spans="1:4">
      <c r="A25" s="276" t="s">
        <v>539</v>
      </c>
      <c r="B25" s="277">
        <v>58472</v>
      </c>
      <c r="C25" s="278">
        <v>16577.1545019</v>
      </c>
      <c r="D25" s="279">
        <v>1.02768200421482E-4</v>
      </c>
    </row>
    <row r="26" spans="1:4">
      <c r="A26" s="276" t="s">
        <v>540</v>
      </c>
      <c r="B26" s="277">
        <v>4873</v>
      </c>
      <c r="C26" s="278">
        <v>2004.7487960000001</v>
      </c>
      <c r="D26" s="279">
        <v>1.24282141448606E-5</v>
      </c>
    </row>
    <row r="27" spans="1:4">
      <c r="A27" s="276" t="s">
        <v>541</v>
      </c>
      <c r="B27" s="277">
        <v>920907</v>
      </c>
      <c r="C27" s="278">
        <v>808410.5588615</v>
      </c>
      <c r="D27" s="279">
        <v>5.0116501192287704E-3</v>
      </c>
    </row>
    <row r="28" spans="1:4">
      <c r="A28" s="276" t="s">
        <v>542</v>
      </c>
      <c r="B28" s="277">
        <v>133128</v>
      </c>
      <c r="C28" s="278">
        <v>45176.963491399998</v>
      </c>
      <c r="D28" s="279">
        <v>2.8006949190140202E-4</v>
      </c>
    </row>
    <row r="29" spans="1:4">
      <c r="A29" s="276" t="s">
        <v>543</v>
      </c>
      <c r="B29" s="277">
        <v>109466</v>
      </c>
      <c r="C29" s="278">
        <v>39876.459577299996</v>
      </c>
      <c r="D29" s="279">
        <v>2.47209615466236E-4</v>
      </c>
    </row>
    <row r="30" spans="1:4">
      <c r="A30" s="276" t="s">
        <v>544</v>
      </c>
      <c r="B30" s="277">
        <v>180136</v>
      </c>
      <c r="C30" s="278">
        <v>59444.252965500003</v>
      </c>
      <c r="D30" s="279">
        <v>3.6851794449786898E-4</v>
      </c>
    </row>
    <row r="31" spans="1:4">
      <c r="A31" s="275" t="s">
        <v>545</v>
      </c>
      <c r="B31" s="272">
        <v>1006759</v>
      </c>
      <c r="C31" s="273">
        <v>434980.9709285</v>
      </c>
      <c r="D31" s="274">
        <v>2.6966154893945998E-3</v>
      </c>
    </row>
    <row r="32" spans="1:4">
      <c r="A32" s="276" t="s">
        <v>546</v>
      </c>
      <c r="B32" s="277">
        <v>364866</v>
      </c>
      <c r="C32" s="278">
        <v>199215.81949960001</v>
      </c>
      <c r="D32" s="279">
        <v>1.2350160133404199E-3</v>
      </c>
    </row>
    <row r="33" spans="1:4">
      <c r="A33" s="276" t="s">
        <v>547</v>
      </c>
      <c r="B33" s="277">
        <v>129664</v>
      </c>
      <c r="C33" s="278">
        <v>47841.247995400001</v>
      </c>
      <c r="D33" s="279">
        <v>2.9658642331176801E-4</v>
      </c>
    </row>
    <row r="34" spans="1:4">
      <c r="A34" s="276" t="s">
        <v>548</v>
      </c>
      <c r="B34" s="277">
        <v>222235</v>
      </c>
      <c r="C34" s="278">
        <v>91221.529744800006</v>
      </c>
      <c r="D34" s="279">
        <v>5.6551758931204401E-4</v>
      </c>
    </row>
    <row r="35" spans="1:4">
      <c r="A35" s="276" t="s">
        <v>549</v>
      </c>
      <c r="B35" s="277">
        <v>73140</v>
      </c>
      <c r="C35" s="278">
        <v>28398.5467809</v>
      </c>
      <c r="D35" s="279">
        <v>1.7605358910806199E-4</v>
      </c>
    </row>
    <row r="36" spans="1:4" s="280" customFormat="1">
      <c r="A36" s="276" t="s">
        <v>550</v>
      </c>
      <c r="B36" s="277">
        <v>146519</v>
      </c>
      <c r="C36" s="278">
        <v>47278.123220399997</v>
      </c>
      <c r="D36" s="279">
        <v>2.9309539475600002E-4</v>
      </c>
    </row>
    <row r="37" spans="1:4">
      <c r="A37" s="276" t="s">
        <v>551</v>
      </c>
      <c r="B37" s="277">
        <v>19964</v>
      </c>
      <c r="C37" s="278">
        <v>5576.1086047999997</v>
      </c>
      <c r="D37" s="279">
        <v>3.4568456643409797E-5</v>
      </c>
    </row>
    <row r="38" spans="1:4">
      <c r="A38" s="276" t="s">
        <v>552</v>
      </c>
      <c r="B38" s="277">
        <v>50371</v>
      </c>
      <c r="C38" s="278">
        <v>15449.595082600001</v>
      </c>
      <c r="D38" s="279">
        <v>9.5778022922896698E-5</v>
      </c>
    </row>
    <row r="39" spans="1:4">
      <c r="A39" s="275" t="s">
        <v>553</v>
      </c>
      <c r="B39" s="272">
        <v>535858</v>
      </c>
      <c r="C39" s="273">
        <v>244454.86274929999</v>
      </c>
      <c r="D39" s="274">
        <v>1.51547036170451E-3</v>
      </c>
    </row>
    <row r="40" spans="1:4">
      <c r="A40" s="276" t="s">
        <v>554</v>
      </c>
      <c r="B40" s="277">
        <v>252214</v>
      </c>
      <c r="C40" s="278">
        <v>150694.60093640001</v>
      </c>
      <c r="D40" s="279">
        <v>9.3421418915364495E-4</v>
      </c>
    </row>
    <row r="41" spans="1:4">
      <c r="A41" s="276" t="s">
        <v>555</v>
      </c>
      <c r="B41" s="277">
        <v>71798</v>
      </c>
      <c r="C41" s="278">
        <v>24079.813117199999</v>
      </c>
      <c r="D41" s="279">
        <v>1.49280086655198E-4</v>
      </c>
    </row>
    <row r="42" spans="1:4">
      <c r="A42" s="276" t="s">
        <v>556</v>
      </c>
      <c r="B42" s="277">
        <v>108913</v>
      </c>
      <c r="C42" s="278">
        <v>30678.155473800001</v>
      </c>
      <c r="D42" s="279">
        <v>1.9018576619597201E-4</v>
      </c>
    </row>
    <row r="43" spans="1:4">
      <c r="A43" s="276" t="s">
        <v>557</v>
      </c>
      <c r="B43" s="277">
        <v>102933</v>
      </c>
      <c r="C43" s="278">
        <v>39002.293221899999</v>
      </c>
      <c r="D43" s="279">
        <v>2.4179031969969399E-4</v>
      </c>
    </row>
    <row r="44" spans="1:4">
      <c r="A44" s="275" t="s">
        <v>558</v>
      </c>
      <c r="B44" s="272">
        <v>1079964</v>
      </c>
      <c r="C44" s="273">
        <v>435598.62531739997</v>
      </c>
      <c r="D44" s="274">
        <v>2.7004445681440498E-3</v>
      </c>
    </row>
    <row r="45" spans="1:4">
      <c r="A45" s="281" t="s">
        <v>559</v>
      </c>
      <c r="B45" s="282">
        <v>174692</v>
      </c>
      <c r="C45" s="283">
        <v>64337.4170514</v>
      </c>
      <c r="D45" s="284">
        <v>3.9885256359171398E-4</v>
      </c>
    </row>
    <row r="46" spans="1:4">
      <c r="A46" s="263"/>
      <c r="B46" s="263"/>
      <c r="C46" s="263"/>
      <c r="D46" s="264" t="s">
        <v>519</v>
      </c>
    </row>
    <row r="47" spans="1:4">
      <c r="A47" s="1065" t="s">
        <v>520</v>
      </c>
      <c r="B47" s="1065"/>
      <c r="C47" s="1065"/>
      <c r="D47" s="1065"/>
    </row>
    <row r="48" spans="1:4">
      <c r="A48" s="1065" t="s">
        <v>3</v>
      </c>
      <c r="B48" s="1065"/>
      <c r="C48" s="1065"/>
      <c r="D48" s="1065"/>
    </row>
    <row r="49" spans="1:4">
      <c r="A49" s="1065" t="s">
        <v>99</v>
      </c>
      <c r="B49" s="1065"/>
      <c r="C49" s="1065"/>
      <c r="D49" s="1065"/>
    </row>
    <row r="50" spans="1:4">
      <c r="A50" s="266"/>
      <c r="B50" s="266"/>
      <c r="C50" s="263"/>
      <c r="D50" s="267" t="s">
        <v>102</v>
      </c>
    </row>
    <row r="51" spans="1:4">
      <c r="A51" s="1066" t="s">
        <v>521</v>
      </c>
      <c r="B51" s="1069" t="s">
        <v>522</v>
      </c>
      <c r="C51" s="1069" t="s">
        <v>523</v>
      </c>
      <c r="D51" s="1071" t="s">
        <v>524</v>
      </c>
    </row>
    <row r="52" spans="1:4">
      <c r="A52" s="1067"/>
      <c r="B52" s="1070"/>
      <c r="C52" s="1070"/>
      <c r="D52" s="1072"/>
    </row>
    <row r="53" spans="1:4">
      <c r="A53" s="1068"/>
      <c r="B53" s="268" t="s">
        <v>11</v>
      </c>
      <c r="C53" s="268" t="s">
        <v>12</v>
      </c>
      <c r="D53" s="269" t="s">
        <v>13</v>
      </c>
    </row>
    <row r="54" spans="1:4">
      <c r="A54" s="270"/>
      <c r="B54" s="270"/>
      <c r="C54" s="270"/>
      <c r="D54" s="270"/>
    </row>
    <row r="55" spans="1:4">
      <c r="A55" s="276" t="s">
        <v>560</v>
      </c>
      <c r="B55" s="277">
        <v>58108</v>
      </c>
      <c r="C55" s="278">
        <v>14785.965716799999</v>
      </c>
      <c r="D55" s="279">
        <v>9.1663927487380402E-5</v>
      </c>
    </row>
    <row r="56" spans="1:4">
      <c r="A56" s="276" t="s">
        <v>561</v>
      </c>
      <c r="B56" s="277">
        <v>63237</v>
      </c>
      <c r="C56" s="278">
        <v>29556.298047</v>
      </c>
      <c r="D56" s="279">
        <v>1.8323093755704599E-4</v>
      </c>
    </row>
    <row r="57" spans="1:4">
      <c r="A57" s="276" t="s">
        <v>562</v>
      </c>
      <c r="B57" s="277">
        <v>173284</v>
      </c>
      <c r="C57" s="278">
        <v>46798.779117700004</v>
      </c>
      <c r="D57" s="279">
        <v>2.9012375503269998E-4</v>
      </c>
    </row>
    <row r="58" spans="1:4">
      <c r="A58" s="276" t="s">
        <v>563</v>
      </c>
      <c r="B58" s="277">
        <v>186149</v>
      </c>
      <c r="C58" s="278">
        <v>65553.731929400004</v>
      </c>
      <c r="D58" s="279">
        <v>4.06392970550195E-4</v>
      </c>
    </row>
    <row r="59" spans="1:4">
      <c r="A59" s="276" t="s">
        <v>564</v>
      </c>
      <c r="B59" s="277">
        <v>67959</v>
      </c>
      <c r="C59" s="278">
        <v>26400.284811099998</v>
      </c>
      <c r="D59" s="279">
        <v>1.6366558931090201E-4</v>
      </c>
    </row>
    <row r="60" spans="1:4">
      <c r="A60" s="276" t="s">
        <v>565</v>
      </c>
      <c r="B60" s="277">
        <v>7618</v>
      </c>
      <c r="C60" s="278">
        <v>1249.0895982</v>
      </c>
      <c r="D60" s="279">
        <v>7.7435901413293302E-6</v>
      </c>
    </row>
    <row r="61" spans="1:4">
      <c r="A61" s="276" t="s">
        <v>566</v>
      </c>
      <c r="B61" s="277">
        <v>331238</v>
      </c>
      <c r="C61" s="278">
        <v>183033.12791169999</v>
      </c>
      <c r="D61" s="279">
        <v>1.13469324128242E-3</v>
      </c>
    </row>
    <row r="62" spans="1:4">
      <c r="A62" s="276" t="s">
        <v>567</v>
      </c>
      <c r="B62" s="277">
        <v>17679</v>
      </c>
      <c r="C62" s="278">
        <v>3883.9311340999998</v>
      </c>
      <c r="D62" s="279">
        <v>2.4077993190367798E-5</v>
      </c>
    </row>
    <row r="63" spans="1:4">
      <c r="A63" s="275" t="s">
        <v>568</v>
      </c>
      <c r="B63" s="272">
        <v>923757</v>
      </c>
      <c r="C63" s="273">
        <v>404869.16267669998</v>
      </c>
      <c r="D63" s="274">
        <v>2.50994072895127E-3</v>
      </c>
    </row>
    <row r="64" spans="1:4">
      <c r="A64" s="276" t="s">
        <v>569</v>
      </c>
      <c r="B64" s="277">
        <v>142626</v>
      </c>
      <c r="C64" s="278">
        <v>58865.040148599997</v>
      </c>
      <c r="D64" s="279">
        <v>3.6492717994011199E-4</v>
      </c>
    </row>
    <row r="65" spans="1:4">
      <c r="A65" s="276" t="s">
        <v>570</v>
      </c>
      <c r="B65" s="277">
        <v>51385</v>
      </c>
      <c r="C65" s="278">
        <v>13737.192660500001</v>
      </c>
      <c r="D65" s="279">
        <v>8.5162177163817005E-5</v>
      </c>
    </row>
    <row r="66" spans="1:4">
      <c r="A66" s="276" t="s">
        <v>571</v>
      </c>
      <c r="B66" s="277">
        <v>57434</v>
      </c>
      <c r="C66" s="278">
        <v>18603.326130099998</v>
      </c>
      <c r="D66" s="279">
        <v>1.1532922299935E-4</v>
      </c>
    </row>
    <row r="67" spans="1:4">
      <c r="A67" s="276" t="s">
        <v>572</v>
      </c>
      <c r="B67" s="277">
        <v>212419</v>
      </c>
      <c r="C67" s="278">
        <v>104635.2006945</v>
      </c>
      <c r="D67" s="279">
        <v>6.48674130103685E-4</v>
      </c>
    </row>
    <row r="68" spans="1:4">
      <c r="A68" s="276" t="s">
        <v>573</v>
      </c>
      <c r="B68" s="277">
        <v>88107</v>
      </c>
      <c r="C68" s="278">
        <v>21852.799245999999</v>
      </c>
      <c r="D68" s="279">
        <v>1.35473965234862E-4</v>
      </c>
    </row>
    <row r="69" spans="1:4">
      <c r="A69" s="276" t="s">
        <v>574</v>
      </c>
      <c r="B69" s="277">
        <v>161616</v>
      </c>
      <c r="C69" s="278">
        <v>79150.815463999999</v>
      </c>
      <c r="D69" s="279">
        <v>4.90686556983937E-4</v>
      </c>
    </row>
    <row r="70" spans="1:4">
      <c r="A70" s="276" t="s">
        <v>575</v>
      </c>
      <c r="B70" s="277">
        <v>210170</v>
      </c>
      <c r="C70" s="278">
        <v>108024.788333</v>
      </c>
      <c r="D70" s="279">
        <v>6.6968749652550395E-4</v>
      </c>
    </row>
    <row r="71" spans="1:4">
      <c r="A71" s="271" t="s">
        <v>17</v>
      </c>
      <c r="B71" s="272">
        <v>27589859</v>
      </c>
      <c r="C71" s="273">
        <v>33924003.908028297</v>
      </c>
      <c r="D71" s="274">
        <v>0.210308037626108</v>
      </c>
    </row>
    <row r="72" spans="1:4" s="280" customFormat="1">
      <c r="A72" s="275" t="s">
        <v>576</v>
      </c>
      <c r="B72" s="272">
        <v>244788</v>
      </c>
      <c r="C72" s="273">
        <v>95599.231619099999</v>
      </c>
      <c r="D72" s="274">
        <v>5.9265665853842995E-4</v>
      </c>
    </row>
    <row r="73" spans="1:4">
      <c r="A73" s="276" t="s">
        <v>577</v>
      </c>
      <c r="B73" s="277">
        <v>20028</v>
      </c>
      <c r="C73" s="278">
        <v>4124.0609542000002</v>
      </c>
      <c r="D73" s="279">
        <v>2.55666509377745E-5</v>
      </c>
    </row>
    <row r="74" spans="1:4">
      <c r="A74" s="276" t="s">
        <v>578</v>
      </c>
      <c r="B74" s="277">
        <v>101711</v>
      </c>
      <c r="C74" s="278">
        <v>66260.272256199998</v>
      </c>
      <c r="D74" s="279">
        <v>4.1077308765063698E-4</v>
      </c>
    </row>
    <row r="75" spans="1:4">
      <c r="A75" s="276" t="s">
        <v>579</v>
      </c>
      <c r="B75" s="277">
        <v>63888</v>
      </c>
      <c r="C75" s="278">
        <v>13322.577251299999</v>
      </c>
      <c r="D75" s="279">
        <v>8.2591815678339104E-5</v>
      </c>
    </row>
    <row r="76" spans="1:4">
      <c r="A76" s="276" t="s">
        <v>580</v>
      </c>
      <c r="B76" s="277">
        <v>23627</v>
      </c>
      <c r="C76" s="278">
        <v>4737.8466558</v>
      </c>
      <c r="D76" s="279">
        <v>2.9371746196471499E-5</v>
      </c>
    </row>
    <row r="77" spans="1:4">
      <c r="A77" s="276" t="s">
        <v>581</v>
      </c>
      <c r="B77" s="277">
        <v>8874</v>
      </c>
      <c r="C77" s="278">
        <v>1713.0629191</v>
      </c>
      <c r="D77" s="279">
        <v>1.06199404357666E-5</v>
      </c>
    </row>
    <row r="78" spans="1:4">
      <c r="A78" s="276" t="s">
        <v>582</v>
      </c>
      <c r="B78" s="277">
        <v>10155</v>
      </c>
      <c r="C78" s="278">
        <v>2956.8107553999998</v>
      </c>
      <c r="D78" s="279">
        <v>1.83304149264286E-5</v>
      </c>
    </row>
    <row r="79" spans="1:4">
      <c r="A79" s="276" t="s">
        <v>583</v>
      </c>
      <c r="B79" s="277">
        <v>16505</v>
      </c>
      <c r="C79" s="278">
        <v>2484.6008271000001</v>
      </c>
      <c r="D79" s="279">
        <v>1.5403002713012501E-5</v>
      </c>
    </row>
    <row r="80" spans="1:4">
      <c r="A80" s="275" t="s">
        <v>584</v>
      </c>
      <c r="B80" s="272">
        <v>1942965</v>
      </c>
      <c r="C80" s="273">
        <v>1540856.4046151999</v>
      </c>
      <c r="D80" s="274">
        <v>9.5523655638287894E-3</v>
      </c>
    </row>
    <row r="81" spans="1:4">
      <c r="A81" s="276" t="s">
        <v>585</v>
      </c>
      <c r="B81" s="277">
        <v>170037</v>
      </c>
      <c r="C81" s="278">
        <v>107329.838236</v>
      </c>
      <c r="D81" s="279">
        <v>6.6537923174802205E-4</v>
      </c>
    </row>
    <row r="82" spans="1:4">
      <c r="A82" s="276" t="s">
        <v>586</v>
      </c>
      <c r="B82" s="277">
        <v>175231</v>
      </c>
      <c r="C82" s="278">
        <v>182797.0938305</v>
      </c>
      <c r="D82" s="279">
        <v>1.1332299746065701E-3</v>
      </c>
    </row>
    <row r="83" spans="1:4">
      <c r="A83" s="276" t="s">
        <v>587</v>
      </c>
      <c r="B83" s="277">
        <v>175360</v>
      </c>
      <c r="C83" s="278">
        <v>112589.2836811</v>
      </c>
      <c r="D83" s="279">
        <v>6.97984570833565E-4</v>
      </c>
    </row>
    <row r="84" spans="1:4">
      <c r="A84" s="276" t="s">
        <v>588</v>
      </c>
      <c r="B84" s="277">
        <v>15989</v>
      </c>
      <c r="C84" s="278">
        <v>5678.1996588000002</v>
      </c>
      <c r="D84" s="279">
        <v>3.5201358622908798E-5</v>
      </c>
    </row>
    <row r="85" spans="1:4" ht="22.5">
      <c r="A85" s="276" t="s">
        <v>589</v>
      </c>
      <c r="B85" s="277">
        <v>630209</v>
      </c>
      <c r="C85" s="278">
        <v>783341.40224960004</v>
      </c>
      <c r="D85" s="279">
        <v>4.8562367091170401E-3</v>
      </c>
    </row>
    <row r="86" spans="1:4">
      <c r="A86" s="276" t="s">
        <v>590</v>
      </c>
      <c r="B86" s="277">
        <v>237752</v>
      </c>
      <c r="C86" s="278">
        <v>120646.2026016</v>
      </c>
      <c r="D86" s="279">
        <v>7.47932531341906E-4</v>
      </c>
    </row>
    <row r="87" spans="1:4">
      <c r="A87" s="276" t="s">
        <v>591</v>
      </c>
      <c r="B87" s="277">
        <v>324216</v>
      </c>
      <c r="C87" s="278">
        <v>162860.71968909999</v>
      </c>
      <c r="D87" s="279">
        <v>1.0096366707493701E-3</v>
      </c>
    </row>
    <row r="88" spans="1:4">
      <c r="A88" s="276" t="s">
        <v>592</v>
      </c>
      <c r="B88" s="277">
        <v>111702</v>
      </c>
      <c r="C88" s="278">
        <v>26369.017341999999</v>
      </c>
      <c r="D88" s="279">
        <v>1.6347175016131899E-4</v>
      </c>
    </row>
    <row r="89" spans="1:4">
      <c r="A89" s="276" t="s">
        <v>593</v>
      </c>
      <c r="B89" s="277">
        <v>102469</v>
      </c>
      <c r="C89" s="278">
        <v>39244.647326500002</v>
      </c>
      <c r="D89" s="279">
        <v>2.43292766648092E-4</v>
      </c>
    </row>
    <row r="90" spans="1:4">
      <c r="A90" s="285" t="s">
        <v>594</v>
      </c>
      <c r="B90" s="286">
        <v>2103031</v>
      </c>
      <c r="C90" s="287">
        <v>1284643.1974216001</v>
      </c>
      <c r="D90" s="288">
        <v>7.9640006713808907E-3</v>
      </c>
    </row>
    <row r="91" spans="1:4">
      <c r="A91" s="263"/>
      <c r="B91" s="263"/>
      <c r="C91" s="263"/>
      <c r="D91" s="264" t="s">
        <v>519</v>
      </c>
    </row>
    <row r="92" spans="1:4">
      <c r="A92" s="1065" t="s">
        <v>520</v>
      </c>
      <c r="B92" s="1065"/>
      <c r="C92" s="1065"/>
      <c r="D92" s="1065"/>
    </row>
    <row r="93" spans="1:4">
      <c r="A93" s="1065" t="s">
        <v>3</v>
      </c>
      <c r="B93" s="1065"/>
      <c r="C93" s="1065"/>
      <c r="D93" s="1065"/>
    </row>
    <row r="94" spans="1:4">
      <c r="A94" s="1065" t="s">
        <v>99</v>
      </c>
      <c r="B94" s="1065"/>
      <c r="C94" s="1065"/>
      <c r="D94" s="1065"/>
    </row>
    <row r="95" spans="1:4">
      <c r="A95" s="266"/>
      <c r="B95" s="266"/>
      <c r="C95" s="263"/>
      <c r="D95" s="267" t="s">
        <v>102</v>
      </c>
    </row>
    <row r="96" spans="1:4">
      <c r="A96" s="1066" t="s">
        <v>521</v>
      </c>
      <c r="B96" s="1069" t="s">
        <v>522</v>
      </c>
      <c r="C96" s="1069" t="s">
        <v>523</v>
      </c>
      <c r="D96" s="1071" t="s">
        <v>524</v>
      </c>
    </row>
    <row r="97" spans="1:4">
      <c r="A97" s="1067"/>
      <c r="B97" s="1070"/>
      <c r="C97" s="1070"/>
      <c r="D97" s="1072"/>
    </row>
    <row r="98" spans="1:4">
      <c r="A98" s="1068"/>
      <c r="B98" s="268" t="s">
        <v>11</v>
      </c>
      <c r="C98" s="268" t="s">
        <v>12</v>
      </c>
      <c r="D98" s="269" t="s">
        <v>13</v>
      </c>
    </row>
    <row r="99" spans="1:4">
      <c r="A99" s="270"/>
      <c r="B99" s="270"/>
      <c r="C99" s="270"/>
      <c r="D99" s="270"/>
    </row>
    <row r="100" spans="1:4">
      <c r="A100" s="276" t="s">
        <v>595</v>
      </c>
      <c r="B100" s="277">
        <v>494992</v>
      </c>
      <c r="C100" s="278">
        <v>406359.45379</v>
      </c>
      <c r="D100" s="279">
        <v>2.5191796206923299E-3</v>
      </c>
    </row>
    <row r="101" spans="1:4">
      <c r="A101" s="276" t="s">
        <v>596</v>
      </c>
      <c r="B101" s="277">
        <v>299944</v>
      </c>
      <c r="C101" s="278">
        <v>160811.3561992</v>
      </c>
      <c r="D101" s="279">
        <v>9.9693187283954798E-4</v>
      </c>
    </row>
    <row r="102" spans="1:4">
      <c r="A102" s="276" t="s">
        <v>597</v>
      </c>
      <c r="B102" s="277">
        <v>53130</v>
      </c>
      <c r="C102" s="278">
        <v>16287.162784599999</v>
      </c>
      <c r="D102" s="279">
        <v>1.00970429463828E-4</v>
      </c>
    </row>
    <row r="103" spans="1:4">
      <c r="A103" s="276" t="s">
        <v>598</v>
      </c>
      <c r="B103" s="277">
        <v>385685</v>
      </c>
      <c r="C103" s="278">
        <v>250757.08114749999</v>
      </c>
      <c r="D103" s="279">
        <v>1.5545402541502799E-3</v>
      </c>
    </row>
    <row r="104" spans="1:4">
      <c r="A104" s="276" t="s">
        <v>599</v>
      </c>
      <c r="B104" s="277">
        <v>304020</v>
      </c>
      <c r="C104" s="278">
        <v>152450.02056500001</v>
      </c>
      <c r="D104" s="279">
        <v>9.4509671523464905E-4</v>
      </c>
    </row>
    <row r="105" spans="1:4">
      <c r="A105" s="276" t="s">
        <v>600</v>
      </c>
      <c r="B105" s="277">
        <v>272045</v>
      </c>
      <c r="C105" s="278">
        <v>147282.71232680001</v>
      </c>
      <c r="D105" s="279">
        <v>9.13062570375708E-4</v>
      </c>
    </row>
    <row r="106" spans="1:4">
      <c r="A106" s="276" t="s">
        <v>601</v>
      </c>
      <c r="B106" s="277">
        <v>119231</v>
      </c>
      <c r="C106" s="278">
        <v>68847.006714799994</v>
      </c>
      <c r="D106" s="279">
        <v>4.2680925629755902E-4</v>
      </c>
    </row>
    <row r="107" spans="1:4">
      <c r="A107" s="276" t="s">
        <v>602</v>
      </c>
      <c r="B107" s="277">
        <v>173984</v>
      </c>
      <c r="C107" s="278">
        <v>81848.4038937</v>
      </c>
      <c r="D107" s="279">
        <v>5.0740995232698605E-4</v>
      </c>
    </row>
    <row r="108" spans="1:4" s="280" customFormat="1">
      <c r="A108" s="275" t="s">
        <v>603</v>
      </c>
      <c r="B108" s="272">
        <v>10499367</v>
      </c>
      <c r="C108" s="273">
        <v>21957255.297195502</v>
      </c>
      <c r="D108" s="274">
        <v>0.136121528747844</v>
      </c>
    </row>
    <row r="109" spans="1:4">
      <c r="A109" s="276" t="s">
        <v>604</v>
      </c>
      <c r="B109" s="277">
        <v>16337</v>
      </c>
      <c r="C109" s="278">
        <v>17592.510004100001</v>
      </c>
      <c r="D109" s="279">
        <v>1.09062782385907E-4</v>
      </c>
    </row>
    <row r="110" spans="1:4">
      <c r="A110" s="276" t="s">
        <v>605</v>
      </c>
      <c r="B110" s="277">
        <v>239588</v>
      </c>
      <c r="C110" s="278">
        <v>153384.33115469999</v>
      </c>
      <c r="D110" s="279">
        <v>9.5088886840105603E-4</v>
      </c>
    </row>
    <row r="111" spans="1:4">
      <c r="A111" s="276" t="s">
        <v>606</v>
      </c>
      <c r="B111" s="277">
        <v>120438</v>
      </c>
      <c r="C111" s="278">
        <v>134492.27287099999</v>
      </c>
      <c r="D111" s="279">
        <v>8.3376968296720703E-4</v>
      </c>
    </row>
    <row r="112" spans="1:4">
      <c r="A112" s="276" t="s">
        <v>607</v>
      </c>
      <c r="B112" s="277">
        <v>85154</v>
      </c>
      <c r="C112" s="278">
        <v>122332.9165637</v>
      </c>
      <c r="D112" s="279">
        <v>7.5838912438934002E-4</v>
      </c>
    </row>
    <row r="113" spans="1:4">
      <c r="A113" s="276" t="s">
        <v>608</v>
      </c>
      <c r="B113" s="277">
        <v>478967</v>
      </c>
      <c r="C113" s="278">
        <v>1037749.711919</v>
      </c>
      <c r="D113" s="279">
        <v>6.43341234284831E-3</v>
      </c>
    </row>
    <row r="114" spans="1:4">
      <c r="A114" s="276" t="s">
        <v>609</v>
      </c>
      <c r="B114" s="277">
        <v>279311</v>
      </c>
      <c r="C114" s="278">
        <v>130757.3219384</v>
      </c>
      <c r="D114" s="279">
        <v>8.1061527573996904E-4</v>
      </c>
    </row>
    <row r="115" spans="1:4">
      <c r="A115" s="276" t="s">
        <v>610</v>
      </c>
      <c r="B115" s="277">
        <v>20215</v>
      </c>
      <c r="C115" s="278">
        <v>8822.2373986999992</v>
      </c>
      <c r="D115" s="279">
        <v>5.4692466131722397E-5</v>
      </c>
    </row>
    <row r="116" spans="1:4">
      <c r="A116" s="276" t="s">
        <v>611</v>
      </c>
      <c r="B116" s="277">
        <v>185528</v>
      </c>
      <c r="C116" s="278">
        <v>151204.92473880001</v>
      </c>
      <c r="D116" s="279">
        <v>9.3737788403257499E-4</v>
      </c>
    </row>
    <row r="117" spans="1:4">
      <c r="A117" s="276" t="s">
        <v>612</v>
      </c>
      <c r="B117" s="277">
        <v>244176</v>
      </c>
      <c r="C117" s="278">
        <v>191396.0732666</v>
      </c>
      <c r="D117" s="279">
        <v>1.1865383781693201E-3</v>
      </c>
    </row>
    <row r="118" spans="1:4">
      <c r="A118" s="276" t="s">
        <v>613</v>
      </c>
      <c r="B118" s="277">
        <v>300424</v>
      </c>
      <c r="C118" s="278">
        <v>414145.14408479998</v>
      </c>
      <c r="D118" s="279">
        <v>2.5674461299140402E-3</v>
      </c>
    </row>
    <row r="119" spans="1:4">
      <c r="A119" s="276" t="s">
        <v>614</v>
      </c>
      <c r="B119" s="277">
        <v>24342</v>
      </c>
      <c r="C119" s="278">
        <v>83924.821662699993</v>
      </c>
      <c r="D119" s="279">
        <v>5.2028247018998E-4</v>
      </c>
    </row>
    <row r="120" spans="1:4">
      <c r="A120" s="276" t="s">
        <v>615</v>
      </c>
      <c r="B120" s="277">
        <v>1223624</v>
      </c>
      <c r="C120" s="278">
        <v>6916219.1049322002</v>
      </c>
      <c r="D120" s="279">
        <v>4.2876320604545798E-2</v>
      </c>
    </row>
    <row r="121" spans="1:4">
      <c r="A121" s="276" t="s">
        <v>616</v>
      </c>
      <c r="B121" s="277">
        <v>15952</v>
      </c>
      <c r="C121" s="278">
        <v>38645.034659800003</v>
      </c>
      <c r="D121" s="279">
        <v>2.3957553552138601E-4</v>
      </c>
    </row>
    <row r="122" spans="1:4">
      <c r="A122" s="276" t="s">
        <v>617</v>
      </c>
      <c r="B122" s="277">
        <v>521118</v>
      </c>
      <c r="C122" s="278">
        <v>519285.16686549998</v>
      </c>
      <c r="D122" s="279">
        <v>3.2192498476273398E-3</v>
      </c>
    </row>
    <row r="123" spans="1:4">
      <c r="A123" s="276" t="s">
        <v>618</v>
      </c>
      <c r="B123" s="277">
        <v>166073</v>
      </c>
      <c r="C123" s="278">
        <v>278189.61136380001</v>
      </c>
      <c r="D123" s="279">
        <v>1.7246051324750801E-3</v>
      </c>
    </row>
    <row r="124" spans="1:4">
      <c r="A124" s="276" t="s">
        <v>619</v>
      </c>
      <c r="B124" s="277">
        <v>681126</v>
      </c>
      <c r="C124" s="278">
        <v>825842.33523319999</v>
      </c>
      <c r="D124" s="279">
        <v>5.1197164515817701E-3</v>
      </c>
    </row>
    <row r="125" spans="1:4">
      <c r="A125" s="276" t="s">
        <v>620</v>
      </c>
      <c r="B125" s="277">
        <v>29793</v>
      </c>
      <c r="C125" s="278">
        <v>31588.521492200001</v>
      </c>
      <c r="D125" s="279">
        <v>1.9582947769212301E-4</v>
      </c>
    </row>
    <row r="126" spans="1:4">
      <c r="A126" s="276" t="s">
        <v>621</v>
      </c>
      <c r="B126" s="277">
        <v>64765</v>
      </c>
      <c r="C126" s="278">
        <v>48068.498804100003</v>
      </c>
      <c r="D126" s="279">
        <v>2.9799523907998298E-4</v>
      </c>
    </row>
    <row r="127" spans="1:4" ht="22.5">
      <c r="A127" s="276" t="s">
        <v>622</v>
      </c>
      <c r="B127" s="277">
        <v>1691403</v>
      </c>
      <c r="C127" s="278">
        <v>5797442.8167297002</v>
      </c>
      <c r="D127" s="279">
        <v>3.5940593136986901E-2</v>
      </c>
    </row>
    <row r="128" spans="1:4">
      <c r="A128" s="276" t="s">
        <v>623</v>
      </c>
      <c r="B128" s="277">
        <v>198057</v>
      </c>
      <c r="C128" s="278">
        <v>366745.63414139999</v>
      </c>
      <c r="D128" s="279">
        <v>2.2735982118539701E-3</v>
      </c>
    </row>
    <row r="129" spans="1:4">
      <c r="A129" s="276" t="s">
        <v>624</v>
      </c>
      <c r="B129" s="277">
        <v>326370</v>
      </c>
      <c r="C129" s="278">
        <v>290884.7840175</v>
      </c>
      <c r="D129" s="279">
        <v>1.8033074240843699E-3</v>
      </c>
    </row>
    <row r="130" spans="1:4">
      <c r="A130" s="276" t="s">
        <v>625</v>
      </c>
      <c r="B130" s="277">
        <v>361254</v>
      </c>
      <c r="C130" s="278">
        <v>278367.33154709998</v>
      </c>
      <c r="D130" s="279">
        <v>1.7257068887152299E-3</v>
      </c>
    </row>
    <row r="131" spans="1:4">
      <c r="A131" s="276" t="s">
        <v>626</v>
      </c>
      <c r="B131" s="277">
        <v>270873</v>
      </c>
      <c r="C131" s="278">
        <v>428125.11280150001</v>
      </c>
      <c r="D131" s="279">
        <v>2.6541133698676301E-3</v>
      </c>
    </row>
    <row r="132" spans="1:4">
      <c r="A132" s="276" t="s">
        <v>627</v>
      </c>
      <c r="B132" s="277">
        <v>643842</v>
      </c>
      <c r="C132" s="278">
        <v>1557005.6473773001</v>
      </c>
      <c r="D132" s="279">
        <v>9.6524809736622703E-3</v>
      </c>
    </row>
    <row r="133" spans="1:4">
      <c r="A133" s="276" t="s">
        <v>628</v>
      </c>
      <c r="B133" s="277">
        <v>117979</v>
      </c>
      <c r="C133" s="278">
        <v>196348.43752599999</v>
      </c>
      <c r="D133" s="279">
        <v>1.21724000206453E-3</v>
      </c>
    </row>
    <row r="134" spans="1:4">
      <c r="A134" s="276" t="s">
        <v>629</v>
      </c>
      <c r="B134" s="277">
        <v>419949</v>
      </c>
      <c r="C134" s="278">
        <v>320651.55665300001</v>
      </c>
      <c r="D134" s="279">
        <v>1.9878431751238598E-3</v>
      </c>
    </row>
    <row r="135" spans="1:4">
      <c r="A135" s="281" t="s">
        <v>630</v>
      </c>
      <c r="B135" s="282">
        <v>342486</v>
      </c>
      <c r="C135" s="283">
        <v>315682.75187069998</v>
      </c>
      <c r="D135" s="284">
        <v>1.9570396300604398E-3</v>
      </c>
    </row>
    <row r="136" spans="1:4">
      <c r="A136" s="263"/>
      <c r="B136" s="263"/>
      <c r="C136" s="263"/>
      <c r="D136" s="264" t="s">
        <v>519</v>
      </c>
    </row>
    <row r="137" spans="1:4">
      <c r="A137" s="1065" t="s">
        <v>520</v>
      </c>
      <c r="B137" s="1065"/>
      <c r="C137" s="1065"/>
      <c r="D137" s="1065"/>
    </row>
    <row r="138" spans="1:4">
      <c r="A138" s="1065" t="s">
        <v>3</v>
      </c>
      <c r="B138" s="1065"/>
      <c r="C138" s="1065"/>
      <c r="D138" s="1065"/>
    </row>
    <row r="139" spans="1:4">
      <c r="A139" s="1065" t="s">
        <v>99</v>
      </c>
      <c r="B139" s="1065"/>
      <c r="C139" s="1065"/>
      <c r="D139" s="1065"/>
    </row>
    <row r="140" spans="1:4">
      <c r="A140" s="266"/>
      <c r="B140" s="266"/>
      <c r="C140" s="263"/>
      <c r="D140" s="267" t="s">
        <v>102</v>
      </c>
    </row>
    <row r="141" spans="1:4">
      <c r="A141" s="1066" t="s">
        <v>521</v>
      </c>
      <c r="B141" s="1069" t="s">
        <v>522</v>
      </c>
      <c r="C141" s="1069" t="s">
        <v>523</v>
      </c>
      <c r="D141" s="1071" t="s">
        <v>524</v>
      </c>
    </row>
    <row r="142" spans="1:4">
      <c r="A142" s="1067"/>
      <c r="B142" s="1070"/>
      <c r="C142" s="1070"/>
      <c r="D142" s="1072"/>
    </row>
    <row r="143" spans="1:4">
      <c r="A143" s="1068"/>
      <c r="B143" s="268" t="s">
        <v>11</v>
      </c>
      <c r="C143" s="268" t="s">
        <v>12</v>
      </c>
      <c r="D143" s="269" t="s">
        <v>13</v>
      </c>
    </row>
    <row r="144" spans="1:4" s="280" customFormat="1">
      <c r="A144" s="270"/>
      <c r="B144" s="270"/>
      <c r="C144" s="270"/>
      <c r="D144" s="270"/>
    </row>
    <row r="145" spans="1:4">
      <c r="A145" s="276" t="s">
        <v>631</v>
      </c>
      <c r="B145" s="277">
        <v>510559</v>
      </c>
      <c r="C145" s="278">
        <v>493615.19645280001</v>
      </c>
      <c r="D145" s="279">
        <v>3.0601117600934698E-3</v>
      </c>
    </row>
    <row r="146" spans="1:4">
      <c r="A146" s="276" t="s">
        <v>632</v>
      </c>
      <c r="B146" s="277">
        <v>23092</v>
      </c>
      <c r="C146" s="278">
        <v>63434.215898399998</v>
      </c>
      <c r="D146" s="279">
        <v>3.9325326987084202E-4</v>
      </c>
    </row>
    <row r="147" spans="1:4">
      <c r="A147" s="276" t="s">
        <v>633</v>
      </c>
      <c r="B147" s="277">
        <v>219498</v>
      </c>
      <c r="C147" s="278">
        <v>165611.08237300001</v>
      </c>
      <c r="D147" s="279">
        <v>1.02668723413155E-3</v>
      </c>
    </row>
    <row r="148" spans="1:4">
      <c r="A148" s="276" t="s">
        <v>634</v>
      </c>
      <c r="B148" s="277">
        <v>285678</v>
      </c>
      <c r="C148" s="278">
        <v>213403.15027479999</v>
      </c>
      <c r="D148" s="279">
        <v>1.32296877099762E-3</v>
      </c>
    </row>
    <row r="149" spans="1:4">
      <c r="A149" s="276" t="s">
        <v>635</v>
      </c>
      <c r="B149" s="277">
        <v>391396</v>
      </c>
      <c r="C149" s="278">
        <v>366297.04057900002</v>
      </c>
      <c r="D149" s="279">
        <v>2.2708172066384399E-3</v>
      </c>
    </row>
    <row r="150" spans="1:4">
      <c r="A150" s="275" t="s">
        <v>636</v>
      </c>
      <c r="B150" s="272">
        <v>1733099</v>
      </c>
      <c r="C150" s="273">
        <v>1133800.6240538999</v>
      </c>
      <c r="D150" s="274">
        <v>7.0288691438218599E-3</v>
      </c>
    </row>
    <row r="151" spans="1:4">
      <c r="A151" s="276" t="s">
        <v>637</v>
      </c>
      <c r="B151" s="277">
        <v>359509</v>
      </c>
      <c r="C151" s="278">
        <v>192487.9285604</v>
      </c>
      <c r="D151" s="279">
        <v>1.19330721196716E-3</v>
      </c>
    </row>
    <row r="152" spans="1:4">
      <c r="A152" s="276" t="s">
        <v>638</v>
      </c>
      <c r="B152" s="277">
        <v>662939</v>
      </c>
      <c r="C152" s="278">
        <v>612125.83839359996</v>
      </c>
      <c r="D152" s="279">
        <v>3.7948051238824499E-3</v>
      </c>
    </row>
    <row r="153" spans="1:4">
      <c r="A153" s="276" t="s">
        <v>639</v>
      </c>
      <c r="B153" s="277">
        <v>264</v>
      </c>
      <c r="C153" s="278">
        <v>397.80651660000001</v>
      </c>
      <c r="D153" s="279">
        <v>2.4661566508434702E-6</v>
      </c>
    </row>
    <row r="154" spans="1:4">
      <c r="A154" s="276" t="s">
        <v>640</v>
      </c>
      <c r="B154" s="277">
        <v>42959</v>
      </c>
      <c r="C154" s="278">
        <v>14480.4270032</v>
      </c>
      <c r="D154" s="279">
        <v>8.9769774678937495E-5</v>
      </c>
    </row>
    <row r="155" spans="1:4">
      <c r="A155" s="276" t="s">
        <v>641</v>
      </c>
      <c r="B155" s="277">
        <v>133234</v>
      </c>
      <c r="C155" s="278">
        <v>51524.418651100001</v>
      </c>
      <c r="D155" s="279">
        <v>3.1941982455008699E-4</v>
      </c>
    </row>
    <row r="156" spans="1:4">
      <c r="A156" s="276" t="s">
        <v>642</v>
      </c>
      <c r="B156" s="277">
        <v>72900</v>
      </c>
      <c r="C156" s="278">
        <v>33707.843524800002</v>
      </c>
      <c r="D156" s="279">
        <v>2.08967975700266E-4</v>
      </c>
    </row>
    <row r="157" spans="1:4">
      <c r="A157" s="276" t="s">
        <v>643</v>
      </c>
      <c r="B157" s="277">
        <v>128850</v>
      </c>
      <c r="C157" s="278">
        <v>66426.611394699998</v>
      </c>
      <c r="D157" s="279">
        <v>4.1180428838664702E-4</v>
      </c>
    </row>
    <row r="158" spans="1:4">
      <c r="A158" s="276" t="s">
        <v>644</v>
      </c>
      <c r="B158" s="277">
        <v>169905</v>
      </c>
      <c r="C158" s="278">
        <v>86734.291591899993</v>
      </c>
      <c r="D158" s="279">
        <v>5.3769946227562803E-4</v>
      </c>
    </row>
    <row r="159" spans="1:4">
      <c r="A159" s="276" t="s">
        <v>645</v>
      </c>
      <c r="B159" s="277">
        <v>162539</v>
      </c>
      <c r="C159" s="278">
        <v>75915.458417600006</v>
      </c>
      <c r="D159" s="279">
        <v>4.7062932572984102E-4</v>
      </c>
    </row>
    <row r="160" spans="1:4">
      <c r="A160" s="275" t="s">
        <v>646</v>
      </c>
      <c r="B160" s="272">
        <v>4635090</v>
      </c>
      <c r="C160" s="273">
        <v>3528004.6231709998</v>
      </c>
      <c r="D160" s="274">
        <v>2.1871466913118101E-2</v>
      </c>
    </row>
    <row r="161" spans="1:4">
      <c r="A161" s="276" t="s">
        <v>647</v>
      </c>
      <c r="B161" s="277">
        <v>263296</v>
      </c>
      <c r="C161" s="278">
        <v>154875.14588739999</v>
      </c>
      <c r="D161" s="279">
        <v>9.6013100626155901E-4</v>
      </c>
    </row>
    <row r="162" spans="1:4">
      <c r="A162" s="276" t="s">
        <v>648</v>
      </c>
      <c r="B162" s="277">
        <v>111496</v>
      </c>
      <c r="C162" s="278">
        <v>45622.108846100004</v>
      </c>
      <c r="D162" s="279">
        <v>2.8282912034205198E-4</v>
      </c>
    </row>
    <row r="163" spans="1:4">
      <c r="A163" s="276" t="s">
        <v>649</v>
      </c>
      <c r="B163" s="277">
        <v>224227</v>
      </c>
      <c r="C163" s="278">
        <v>127045.47843230001</v>
      </c>
      <c r="D163" s="279">
        <v>7.8760412039817897E-4</v>
      </c>
    </row>
    <row r="164" spans="1:4">
      <c r="A164" s="276" t="s">
        <v>650</v>
      </c>
      <c r="B164" s="277">
        <v>311779</v>
      </c>
      <c r="C164" s="278">
        <v>212058.97790100001</v>
      </c>
      <c r="D164" s="279">
        <v>1.3146357259086201E-3</v>
      </c>
    </row>
    <row r="165" spans="1:4">
      <c r="A165" s="276" t="s">
        <v>651</v>
      </c>
      <c r="B165" s="277">
        <v>391526</v>
      </c>
      <c r="C165" s="278">
        <v>296370.70457449998</v>
      </c>
      <c r="D165" s="279">
        <v>1.83731677009327E-3</v>
      </c>
    </row>
    <row r="166" spans="1:4" ht="22.5">
      <c r="A166" s="276" t="s">
        <v>652</v>
      </c>
      <c r="B166" s="277">
        <v>192203</v>
      </c>
      <c r="C166" s="278">
        <v>155931.53233670001</v>
      </c>
      <c r="D166" s="279">
        <v>9.6667995495669002E-4</v>
      </c>
    </row>
    <row r="167" spans="1:4">
      <c r="A167" s="276" t="s">
        <v>653</v>
      </c>
      <c r="B167" s="277">
        <v>361549</v>
      </c>
      <c r="C167" s="278">
        <v>260336.43523549999</v>
      </c>
      <c r="D167" s="279">
        <v>1.61392637983977E-3</v>
      </c>
    </row>
    <row r="168" spans="1:4">
      <c r="A168" s="276" t="s">
        <v>654</v>
      </c>
      <c r="B168" s="277">
        <v>152193</v>
      </c>
      <c r="C168" s="278">
        <v>79535.258346600007</v>
      </c>
      <c r="D168" s="279">
        <v>4.9306986729241698E-4</v>
      </c>
    </row>
    <row r="169" spans="1:4">
      <c r="A169" s="276" t="s">
        <v>655</v>
      </c>
      <c r="B169" s="277">
        <v>140380</v>
      </c>
      <c r="C169" s="278">
        <v>89854.988122399998</v>
      </c>
      <c r="D169" s="279">
        <v>5.5704586858826104E-4</v>
      </c>
    </row>
    <row r="170" spans="1:4">
      <c r="A170" s="276" t="s">
        <v>656</v>
      </c>
      <c r="B170" s="277">
        <v>1179752</v>
      </c>
      <c r="C170" s="278">
        <v>1331651.2500878</v>
      </c>
      <c r="D170" s="279">
        <v>8.2554217941839605E-3</v>
      </c>
    </row>
    <row r="171" spans="1:4">
      <c r="A171" s="276" t="s">
        <v>657</v>
      </c>
      <c r="B171" s="277">
        <v>459164</v>
      </c>
      <c r="C171" s="278">
        <v>281740.88525990001</v>
      </c>
      <c r="D171" s="279">
        <v>1.7466208546223401E-3</v>
      </c>
    </row>
    <row r="172" spans="1:4">
      <c r="A172" s="276" t="s">
        <v>658</v>
      </c>
      <c r="B172" s="277">
        <v>5645</v>
      </c>
      <c r="C172" s="278">
        <v>4778.4499619999997</v>
      </c>
      <c r="D172" s="279">
        <v>2.96234618156303E-5</v>
      </c>
    </row>
    <row r="173" spans="1:4">
      <c r="A173" s="276" t="s">
        <v>659</v>
      </c>
      <c r="B173" s="277">
        <v>54169</v>
      </c>
      <c r="C173" s="278">
        <v>22676.210843000001</v>
      </c>
      <c r="D173" s="279">
        <v>1.4057861259880901E-4</v>
      </c>
    </row>
    <row r="174" spans="1:4">
      <c r="A174" s="276" t="s">
        <v>660</v>
      </c>
      <c r="B174" s="277">
        <v>152052</v>
      </c>
      <c r="C174" s="278">
        <v>102739.2580023</v>
      </c>
      <c r="D174" s="279">
        <v>6.3692044713250205E-4</v>
      </c>
    </row>
    <row r="175" spans="1:4">
      <c r="A175" s="276" t="s">
        <v>661</v>
      </c>
      <c r="B175" s="277">
        <v>356713</v>
      </c>
      <c r="C175" s="278">
        <v>216461.83733020001</v>
      </c>
      <c r="D175" s="279">
        <v>1.3419307565603301E-3</v>
      </c>
    </row>
    <row r="176" spans="1:4">
      <c r="A176" s="276" t="s">
        <v>662</v>
      </c>
      <c r="B176" s="277">
        <v>232416</v>
      </c>
      <c r="C176" s="278">
        <v>115767.8476738</v>
      </c>
      <c r="D176" s="279">
        <v>7.1768971995411302E-4</v>
      </c>
    </row>
    <row r="177" spans="1:4">
      <c r="A177" s="276" t="s">
        <v>663</v>
      </c>
      <c r="B177" s="277">
        <v>46530</v>
      </c>
      <c r="C177" s="278">
        <v>30558.2543295</v>
      </c>
      <c r="D177" s="279">
        <v>1.89442452569573E-4</v>
      </c>
    </row>
    <row r="178" spans="1:4">
      <c r="A178" s="275" t="s">
        <v>664</v>
      </c>
      <c r="B178" s="272">
        <v>1735657</v>
      </c>
      <c r="C178" s="273">
        <v>1451245.1661201001</v>
      </c>
      <c r="D178" s="274">
        <v>8.9968307935745697E-3</v>
      </c>
    </row>
    <row r="179" spans="1:4">
      <c r="A179" s="276" t="s">
        <v>665</v>
      </c>
      <c r="B179" s="277">
        <v>210053</v>
      </c>
      <c r="C179" s="278">
        <v>178039.09006630001</v>
      </c>
      <c r="D179" s="279">
        <v>1.1037332666890901E-3</v>
      </c>
    </row>
    <row r="180" spans="1:4" s="280" customFormat="1">
      <c r="A180" s="281" t="s">
        <v>666</v>
      </c>
      <c r="B180" s="282">
        <v>252038</v>
      </c>
      <c r="C180" s="283">
        <v>195066.9740244</v>
      </c>
      <c r="D180" s="284">
        <v>1.2092957135589201E-3</v>
      </c>
    </row>
    <row r="181" spans="1:4">
      <c r="A181" s="263"/>
      <c r="B181" s="263"/>
      <c r="C181" s="263"/>
      <c r="D181" s="264" t="s">
        <v>519</v>
      </c>
    </row>
    <row r="182" spans="1:4">
      <c r="A182" s="1065" t="s">
        <v>520</v>
      </c>
      <c r="B182" s="1065"/>
      <c r="C182" s="1065"/>
      <c r="D182" s="1065"/>
    </row>
    <row r="183" spans="1:4">
      <c r="A183" s="1065" t="s">
        <v>3</v>
      </c>
      <c r="B183" s="1065"/>
      <c r="C183" s="1065"/>
      <c r="D183" s="1065"/>
    </row>
    <row r="184" spans="1:4">
      <c r="A184" s="1065" t="s">
        <v>99</v>
      </c>
      <c r="B184" s="1065"/>
      <c r="C184" s="1065"/>
      <c r="D184" s="1065"/>
    </row>
    <row r="185" spans="1:4">
      <c r="A185" s="266"/>
      <c r="B185" s="266"/>
      <c r="C185" s="263"/>
      <c r="D185" s="267" t="s">
        <v>102</v>
      </c>
    </row>
    <row r="186" spans="1:4">
      <c r="A186" s="1066" t="s">
        <v>521</v>
      </c>
      <c r="B186" s="1069" t="s">
        <v>522</v>
      </c>
      <c r="C186" s="1069" t="s">
        <v>523</v>
      </c>
      <c r="D186" s="1071" t="s">
        <v>524</v>
      </c>
    </row>
    <row r="187" spans="1:4">
      <c r="A187" s="1067"/>
      <c r="B187" s="1070"/>
      <c r="C187" s="1070"/>
      <c r="D187" s="1072"/>
    </row>
    <row r="188" spans="1:4">
      <c r="A188" s="1068"/>
      <c r="B188" s="268" t="s">
        <v>11</v>
      </c>
      <c r="C188" s="268" t="s">
        <v>12</v>
      </c>
      <c r="D188" s="269" t="s">
        <v>13</v>
      </c>
    </row>
    <row r="189" spans="1:4">
      <c r="A189" s="270"/>
      <c r="B189" s="270"/>
      <c r="C189" s="270"/>
      <c r="D189" s="270"/>
    </row>
    <row r="190" spans="1:4">
      <c r="A190" s="276" t="s">
        <v>667</v>
      </c>
      <c r="B190" s="277">
        <v>850387</v>
      </c>
      <c r="C190" s="278">
        <v>864031.95081800001</v>
      </c>
      <c r="D190" s="279">
        <v>5.3564686678917598E-3</v>
      </c>
    </row>
    <row r="191" spans="1:4">
      <c r="A191" s="276" t="s">
        <v>668</v>
      </c>
      <c r="B191" s="277">
        <v>87906</v>
      </c>
      <c r="C191" s="278">
        <v>46445.966897799997</v>
      </c>
      <c r="D191" s="279">
        <v>2.8793653545157899E-4</v>
      </c>
    </row>
    <row r="192" spans="1:4">
      <c r="A192" s="276" t="s">
        <v>669</v>
      </c>
      <c r="B192" s="277">
        <v>98387</v>
      </c>
      <c r="C192" s="278">
        <v>51623.036354999997</v>
      </c>
      <c r="D192" s="279">
        <v>3.2003119388722802E-4</v>
      </c>
    </row>
    <row r="193" spans="1:4">
      <c r="A193" s="276" t="s">
        <v>670</v>
      </c>
      <c r="B193" s="277">
        <v>236886</v>
      </c>
      <c r="C193" s="278">
        <v>116038.14795860001</v>
      </c>
      <c r="D193" s="279">
        <v>7.1936541609600002E-4</v>
      </c>
    </row>
    <row r="194" spans="1:4">
      <c r="A194" s="275" t="s">
        <v>671</v>
      </c>
      <c r="B194" s="272">
        <v>302277</v>
      </c>
      <c r="C194" s="273">
        <v>115034.2283015</v>
      </c>
      <c r="D194" s="274">
        <v>7.1314172936399296E-4</v>
      </c>
    </row>
    <row r="195" spans="1:4">
      <c r="A195" s="276" t="s">
        <v>672</v>
      </c>
      <c r="B195" s="277">
        <v>28392</v>
      </c>
      <c r="C195" s="278">
        <v>7845.3962358999997</v>
      </c>
      <c r="D195" s="279">
        <v>4.8636649472290401E-5</v>
      </c>
    </row>
    <row r="196" spans="1:4">
      <c r="A196" s="276" t="s">
        <v>673</v>
      </c>
      <c r="B196" s="277">
        <v>6773</v>
      </c>
      <c r="C196" s="278">
        <v>2344.6918931</v>
      </c>
      <c r="D196" s="279">
        <v>1.45356530500519E-5</v>
      </c>
    </row>
    <row r="197" spans="1:4" ht="22.5">
      <c r="A197" s="276" t="s">
        <v>674</v>
      </c>
      <c r="B197" s="277">
        <v>135868</v>
      </c>
      <c r="C197" s="278">
        <v>67285.471622800003</v>
      </c>
      <c r="D197" s="279">
        <v>4.1712869554261001E-4</v>
      </c>
    </row>
    <row r="198" spans="1:4">
      <c r="A198" s="276" t="s">
        <v>675</v>
      </c>
      <c r="B198" s="277">
        <v>14052</v>
      </c>
      <c r="C198" s="278">
        <v>1672.3572313</v>
      </c>
      <c r="D198" s="279">
        <v>1.03675901134211E-5</v>
      </c>
    </row>
    <row r="199" spans="1:4">
      <c r="A199" s="276" t="s">
        <v>676</v>
      </c>
      <c r="B199" s="277">
        <v>23502</v>
      </c>
      <c r="C199" s="278">
        <v>7029.8530264999999</v>
      </c>
      <c r="D199" s="279">
        <v>4.3580781290185203E-5</v>
      </c>
    </row>
    <row r="200" spans="1:4">
      <c r="A200" s="276" t="s">
        <v>677</v>
      </c>
      <c r="B200" s="277">
        <v>8781</v>
      </c>
      <c r="C200" s="278">
        <v>2277.2168281999998</v>
      </c>
      <c r="D200" s="279">
        <v>1.4117348992362101E-5</v>
      </c>
    </row>
    <row r="201" spans="1:4">
      <c r="A201" s="276" t="s">
        <v>678</v>
      </c>
      <c r="B201" s="277">
        <v>33788</v>
      </c>
      <c r="C201" s="278">
        <v>7843.8310504000001</v>
      </c>
      <c r="D201" s="279">
        <v>4.8626946281242599E-5</v>
      </c>
    </row>
    <row r="202" spans="1:4">
      <c r="A202" s="276" t="s">
        <v>679</v>
      </c>
      <c r="B202" s="277">
        <v>17468</v>
      </c>
      <c r="C202" s="278">
        <v>5606.8818743000002</v>
      </c>
      <c r="D202" s="279">
        <v>3.4759232058288103E-5</v>
      </c>
    </row>
    <row r="203" spans="1:4">
      <c r="A203" s="276" t="s">
        <v>680</v>
      </c>
      <c r="B203" s="277">
        <v>33653</v>
      </c>
      <c r="C203" s="278">
        <v>13128.528539000001</v>
      </c>
      <c r="D203" s="279">
        <v>8.1388832563541506E-5</v>
      </c>
    </row>
    <row r="204" spans="1:4">
      <c r="A204" s="275" t="s">
        <v>681</v>
      </c>
      <c r="B204" s="272">
        <v>1500676</v>
      </c>
      <c r="C204" s="273">
        <v>861862.79396539996</v>
      </c>
      <c r="D204" s="274">
        <v>5.3430212245354197E-3</v>
      </c>
    </row>
    <row r="205" spans="1:4">
      <c r="A205" s="276" t="s">
        <v>682</v>
      </c>
      <c r="B205" s="277">
        <v>34026</v>
      </c>
      <c r="C205" s="278">
        <v>19357.173980899999</v>
      </c>
      <c r="D205" s="279">
        <v>1.20002617761367E-4</v>
      </c>
    </row>
    <row r="206" spans="1:4">
      <c r="A206" s="276" t="s">
        <v>683</v>
      </c>
      <c r="B206" s="277">
        <v>52920</v>
      </c>
      <c r="C206" s="278">
        <v>26708.082499299999</v>
      </c>
      <c r="D206" s="279">
        <v>1.6557374637770001E-4</v>
      </c>
    </row>
    <row r="207" spans="1:4">
      <c r="A207" s="276" t="s">
        <v>684</v>
      </c>
      <c r="B207" s="277">
        <v>670931</v>
      </c>
      <c r="C207" s="278">
        <v>429093.78628589999</v>
      </c>
      <c r="D207" s="279">
        <v>2.6601185519256401E-3</v>
      </c>
    </row>
    <row r="208" spans="1:4">
      <c r="A208" s="276" t="s">
        <v>685</v>
      </c>
      <c r="B208" s="277">
        <v>303401</v>
      </c>
      <c r="C208" s="278">
        <v>183658.7318785</v>
      </c>
      <c r="D208" s="279">
        <v>1.13857160254383E-3</v>
      </c>
    </row>
    <row r="209" spans="1:4">
      <c r="A209" s="276" t="s">
        <v>686</v>
      </c>
      <c r="B209" s="277">
        <v>265544</v>
      </c>
      <c r="C209" s="278">
        <v>168055.75568659999</v>
      </c>
      <c r="D209" s="279">
        <v>1.0418427107260499E-3</v>
      </c>
    </row>
    <row r="210" spans="1:4">
      <c r="A210" s="276" t="s">
        <v>687</v>
      </c>
      <c r="B210" s="277">
        <v>173854</v>
      </c>
      <c r="C210" s="278">
        <v>34989.263634199997</v>
      </c>
      <c r="D210" s="279">
        <v>2.16911995200829E-4</v>
      </c>
    </row>
    <row r="211" spans="1:4">
      <c r="A211" s="275" t="s">
        <v>688</v>
      </c>
      <c r="B211" s="272">
        <v>2546721</v>
      </c>
      <c r="C211" s="273">
        <v>1762583.3972356999</v>
      </c>
      <c r="D211" s="274">
        <v>1.0926937057016301E-2</v>
      </c>
    </row>
    <row r="212" spans="1:4">
      <c r="A212" s="276" t="s">
        <v>689</v>
      </c>
      <c r="B212" s="277">
        <v>612126</v>
      </c>
      <c r="C212" s="278">
        <v>478852.68076040002</v>
      </c>
      <c r="D212" s="279">
        <v>2.9685932083885901E-3</v>
      </c>
    </row>
    <row r="213" spans="1:4">
      <c r="A213" s="276" t="s">
        <v>690</v>
      </c>
      <c r="B213" s="277">
        <v>107589</v>
      </c>
      <c r="C213" s="278">
        <v>28573.018611399999</v>
      </c>
      <c r="D213" s="279">
        <v>1.7713520755124399E-4</v>
      </c>
    </row>
    <row r="214" spans="1:4">
      <c r="A214" s="276" t="s">
        <v>691</v>
      </c>
      <c r="B214" s="277">
        <v>293331</v>
      </c>
      <c r="C214" s="278">
        <v>218842.00282980001</v>
      </c>
      <c r="D214" s="279">
        <v>1.3566863242345799E-3</v>
      </c>
    </row>
    <row r="215" spans="1:4">
      <c r="A215" s="276" t="s">
        <v>692</v>
      </c>
      <c r="B215" s="277">
        <v>299399</v>
      </c>
      <c r="C215" s="278">
        <v>214074.70203280001</v>
      </c>
      <c r="D215" s="279">
        <v>1.32713198041041E-3</v>
      </c>
    </row>
    <row r="216" spans="1:4" s="280" customFormat="1">
      <c r="A216" s="276" t="s">
        <v>693</v>
      </c>
      <c r="B216" s="277">
        <v>111241</v>
      </c>
      <c r="C216" s="278">
        <v>32643.689627100001</v>
      </c>
      <c r="D216" s="279">
        <v>2.02370873584484E-4</v>
      </c>
    </row>
    <row r="217" spans="1:4">
      <c r="A217" s="276" t="s">
        <v>694</v>
      </c>
      <c r="B217" s="277">
        <v>10243</v>
      </c>
      <c r="C217" s="278">
        <v>9793.6753489999992</v>
      </c>
      <c r="D217" s="279">
        <v>6.0714786184420301E-5</v>
      </c>
    </row>
    <row r="218" spans="1:4">
      <c r="A218" s="276" t="s">
        <v>695</v>
      </c>
      <c r="B218" s="277">
        <v>217568</v>
      </c>
      <c r="C218" s="278">
        <v>119040.95383509999</v>
      </c>
      <c r="D218" s="279">
        <v>7.3798097259018597E-4</v>
      </c>
    </row>
    <row r="219" spans="1:4">
      <c r="A219" s="276" t="s">
        <v>696</v>
      </c>
      <c r="B219" s="277">
        <v>269391</v>
      </c>
      <c r="C219" s="278">
        <v>250368.43445679999</v>
      </c>
      <c r="D219" s="279">
        <v>1.5521308828074199E-3</v>
      </c>
    </row>
    <row r="220" spans="1:4">
      <c r="A220" s="276" t="s">
        <v>697</v>
      </c>
      <c r="B220" s="277">
        <v>21041</v>
      </c>
      <c r="C220" s="278">
        <v>8402.4310117999994</v>
      </c>
      <c r="D220" s="279">
        <v>5.2089923765225598E-5</v>
      </c>
    </row>
    <row r="221" spans="1:4">
      <c r="A221" s="276" t="s">
        <v>698</v>
      </c>
      <c r="B221" s="277">
        <v>604792</v>
      </c>
      <c r="C221" s="278">
        <v>401991.80872149998</v>
      </c>
      <c r="D221" s="279">
        <v>2.4921028974996999E-3</v>
      </c>
    </row>
    <row r="222" spans="1:4">
      <c r="A222" s="275" t="s">
        <v>699</v>
      </c>
      <c r="B222" s="272">
        <v>346188</v>
      </c>
      <c r="C222" s="273">
        <v>193118.94432929999</v>
      </c>
      <c r="D222" s="274">
        <v>1.19721912308556E-3</v>
      </c>
    </row>
    <row r="223" spans="1:4">
      <c r="A223" s="276" t="s">
        <v>700</v>
      </c>
      <c r="B223" s="277">
        <v>26291</v>
      </c>
      <c r="C223" s="278">
        <v>7005.7299198000001</v>
      </c>
      <c r="D223" s="279">
        <v>4.3431232809844399E-5</v>
      </c>
    </row>
    <row r="224" spans="1:4">
      <c r="A224" s="276" t="s">
        <v>701</v>
      </c>
      <c r="B224" s="277">
        <v>14966</v>
      </c>
      <c r="C224" s="278">
        <v>1833.7821899</v>
      </c>
      <c r="D224" s="279">
        <v>1.1368325945166701E-5</v>
      </c>
    </row>
    <row r="225" spans="1:4">
      <c r="A225" s="281" t="s">
        <v>702</v>
      </c>
      <c r="B225" s="282">
        <v>11802</v>
      </c>
      <c r="C225" s="283">
        <v>1630.2983526999999</v>
      </c>
      <c r="D225" s="284">
        <v>1.0106850837270199E-5</v>
      </c>
    </row>
    <row r="226" spans="1:4">
      <c r="A226" s="263"/>
      <c r="B226" s="263"/>
      <c r="C226" s="263"/>
      <c r="D226" s="264" t="s">
        <v>519</v>
      </c>
    </row>
    <row r="227" spans="1:4">
      <c r="A227" s="1065" t="s">
        <v>520</v>
      </c>
      <c r="B227" s="1065"/>
      <c r="C227" s="1065"/>
      <c r="D227" s="1065"/>
    </row>
    <row r="228" spans="1:4">
      <c r="A228" s="1065" t="s">
        <v>3</v>
      </c>
      <c r="B228" s="1065"/>
      <c r="C228" s="1065"/>
      <c r="D228" s="1065"/>
    </row>
    <row r="229" spans="1:4">
      <c r="A229" s="1065" t="s">
        <v>99</v>
      </c>
      <c r="B229" s="1065"/>
      <c r="C229" s="1065"/>
      <c r="D229" s="1065"/>
    </row>
    <row r="230" spans="1:4">
      <c r="A230" s="266"/>
      <c r="B230" s="266"/>
      <c r="C230" s="263"/>
      <c r="D230" s="267" t="s">
        <v>102</v>
      </c>
    </row>
    <row r="231" spans="1:4">
      <c r="A231" s="1066" t="s">
        <v>521</v>
      </c>
      <c r="B231" s="1069" t="s">
        <v>522</v>
      </c>
      <c r="C231" s="1069" t="s">
        <v>523</v>
      </c>
      <c r="D231" s="1071" t="s">
        <v>524</v>
      </c>
    </row>
    <row r="232" spans="1:4">
      <c r="A232" s="1067"/>
      <c r="B232" s="1070"/>
      <c r="C232" s="1070"/>
      <c r="D232" s="1072"/>
    </row>
    <row r="233" spans="1:4">
      <c r="A233" s="1068"/>
      <c r="B233" s="268" t="s">
        <v>11</v>
      </c>
      <c r="C233" s="268" t="s">
        <v>12</v>
      </c>
      <c r="D233" s="269" t="s">
        <v>13</v>
      </c>
    </row>
    <row r="234" spans="1:4">
      <c r="A234" s="270"/>
      <c r="B234" s="270"/>
      <c r="C234" s="270"/>
      <c r="D234" s="270"/>
    </row>
    <row r="235" spans="1:4">
      <c r="A235" s="276" t="s">
        <v>703</v>
      </c>
      <c r="B235" s="277">
        <v>4673</v>
      </c>
      <c r="C235" s="278">
        <v>1766.1639998000001</v>
      </c>
      <c r="D235" s="279">
        <v>1.0949134598935501E-5</v>
      </c>
    </row>
    <row r="236" spans="1:4">
      <c r="A236" s="276" t="s">
        <v>704</v>
      </c>
      <c r="B236" s="277">
        <v>9205</v>
      </c>
      <c r="C236" s="278">
        <v>1610.4474901999999</v>
      </c>
      <c r="D236" s="279">
        <v>9.9837876531932506E-6</v>
      </c>
    </row>
    <row r="237" spans="1:4">
      <c r="A237" s="276" t="s">
        <v>571</v>
      </c>
      <c r="B237" s="277">
        <v>18650</v>
      </c>
      <c r="C237" s="278">
        <v>5911.5400953999997</v>
      </c>
      <c r="D237" s="279">
        <v>3.6647926352744197E-5</v>
      </c>
    </row>
    <row r="238" spans="1:4">
      <c r="A238" s="276" t="s">
        <v>705</v>
      </c>
      <c r="B238" s="277">
        <v>39821</v>
      </c>
      <c r="C238" s="278">
        <v>22557.560767300001</v>
      </c>
      <c r="D238" s="279">
        <v>1.3984305483114999E-4</v>
      </c>
    </row>
    <row r="239" spans="1:4" ht="22.5">
      <c r="A239" s="276" t="s">
        <v>706</v>
      </c>
      <c r="B239" s="277">
        <v>168785</v>
      </c>
      <c r="C239" s="278">
        <v>143176.47135139999</v>
      </c>
      <c r="D239" s="279">
        <v>8.8760639238747395E-4</v>
      </c>
    </row>
    <row r="240" spans="1:4">
      <c r="A240" s="276" t="s">
        <v>707</v>
      </c>
      <c r="B240" s="277">
        <v>22307</v>
      </c>
      <c r="C240" s="278">
        <v>2947.7106708000001</v>
      </c>
      <c r="D240" s="279">
        <v>1.8273999977896999E-5</v>
      </c>
    </row>
    <row r="241" spans="1:4">
      <c r="A241" s="276" t="s">
        <v>708</v>
      </c>
      <c r="B241" s="277">
        <v>14563</v>
      </c>
      <c r="C241" s="278">
        <v>2096.6263543</v>
      </c>
      <c r="D241" s="279">
        <v>1.29977987092397E-5</v>
      </c>
    </row>
    <row r="242" spans="1:4">
      <c r="A242" s="276" t="s">
        <v>709</v>
      </c>
      <c r="B242" s="277">
        <v>15125</v>
      </c>
      <c r="C242" s="278">
        <v>2582.6131377000002</v>
      </c>
      <c r="D242" s="279">
        <v>1.6010618982641799E-5</v>
      </c>
    </row>
    <row r="243" spans="1:4">
      <c r="A243" s="271" t="s">
        <v>39</v>
      </c>
      <c r="B243" s="272">
        <v>57847009</v>
      </c>
      <c r="C243" s="273">
        <v>99412699.116261601</v>
      </c>
      <c r="D243" s="274">
        <v>0.61629782035568803</v>
      </c>
    </row>
    <row r="244" spans="1:4">
      <c r="A244" s="275" t="s">
        <v>710</v>
      </c>
      <c r="B244" s="272">
        <v>37147826</v>
      </c>
      <c r="C244" s="273">
        <v>84640872.985588193</v>
      </c>
      <c r="D244" s="274">
        <v>0.52472154963839901</v>
      </c>
    </row>
    <row r="245" spans="1:4">
      <c r="A245" s="276" t="s">
        <v>711</v>
      </c>
      <c r="B245" s="277">
        <v>227182</v>
      </c>
      <c r="C245" s="278">
        <v>373792.31729109999</v>
      </c>
      <c r="D245" s="279">
        <v>2.3172833295955E-3</v>
      </c>
    </row>
    <row r="246" spans="1:4">
      <c r="A246" s="276" t="s">
        <v>712</v>
      </c>
      <c r="B246" s="277">
        <v>727419</v>
      </c>
      <c r="C246" s="278">
        <v>414677.6807429</v>
      </c>
      <c r="D246" s="279">
        <v>2.5707475308875999E-3</v>
      </c>
    </row>
    <row r="247" spans="1:4">
      <c r="A247" s="276" t="s">
        <v>713</v>
      </c>
      <c r="B247" s="277">
        <v>692552</v>
      </c>
      <c r="C247" s="278">
        <v>1463924.5938921999</v>
      </c>
      <c r="D247" s="279">
        <v>9.0754354765654605E-3</v>
      </c>
    </row>
    <row r="248" spans="1:4">
      <c r="A248" s="276" t="s">
        <v>714</v>
      </c>
      <c r="B248" s="277">
        <v>176708</v>
      </c>
      <c r="C248" s="278">
        <v>866769.7959882</v>
      </c>
      <c r="D248" s="279">
        <v>5.3734416303589903E-3</v>
      </c>
    </row>
    <row r="249" spans="1:4">
      <c r="A249" s="276" t="s">
        <v>715</v>
      </c>
      <c r="B249" s="277">
        <v>10794</v>
      </c>
      <c r="C249" s="278">
        <v>50764.967838999997</v>
      </c>
      <c r="D249" s="279">
        <v>3.1471169486117101E-4</v>
      </c>
    </row>
    <row r="250" spans="1:4">
      <c r="A250" s="276" t="s">
        <v>716</v>
      </c>
      <c r="B250" s="277">
        <v>5483</v>
      </c>
      <c r="C250" s="278">
        <v>27026.591793799998</v>
      </c>
      <c r="D250" s="279">
        <v>1.67548308840125E-4</v>
      </c>
    </row>
    <row r="251" spans="1:4">
      <c r="A251" s="276" t="s">
        <v>717</v>
      </c>
      <c r="B251" s="277">
        <v>279695</v>
      </c>
      <c r="C251" s="278">
        <v>1420319.1769578999</v>
      </c>
      <c r="D251" s="279">
        <v>8.8051086103682098E-3</v>
      </c>
    </row>
    <row r="252" spans="1:4" s="280" customFormat="1">
      <c r="A252" s="276" t="s">
        <v>614</v>
      </c>
      <c r="B252" s="277">
        <v>39599</v>
      </c>
      <c r="C252" s="278">
        <v>136202.95050609999</v>
      </c>
      <c r="D252" s="279">
        <v>8.4437483610373296E-4</v>
      </c>
    </row>
    <row r="253" spans="1:4">
      <c r="A253" s="276" t="s">
        <v>718</v>
      </c>
      <c r="B253" s="277">
        <v>25961</v>
      </c>
      <c r="C253" s="278">
        <v>91285.870093799997</v>
      </c>
      <c r="D253" s="279">
        <v>5.6591646005192003E-4</v>
      </c>
    </row>
    <row r="254" spans="1:4">
      <c r="A254" s="276" t="s">
        <v>719</v>
      </c>
      <c r="B254" s="277">
        <v>228128</v>
      </c>
      <c r="C254" s="278">
        <v>269561.03969090001</v>
      </c>
      <c r="D254" s="279">
        <v>1.6711132751765299E-3</v>
      </c>
    </row>
    <row r="255" spans="1:4">
      <c r="A255" s="276" t="s">
        <v>720</v>
      </c>
      <c r="B255" s="277">
        <v>301025</v>
      </c>
      <c r="C255" s="278">
        <v>369218.6397607</v>
      </c>
      <c r="D255" s="279">
        <v>2.28892933138348E-3</v>
      </c>
    </row>
    <row r="256" spans="1:4" ht="22.5">
      <c r="A256" s="276" t="s">
        <v>721</v>
      </c>
      <c r="B256" s="277">
        <v>59659</v>
      </c>
      <c r="C256" s="278">
        <v>240391.39740079999</v>
      </c>
      <c r="D256" s="279">
        <v>1.49027936639271E-3</v>
      </c>
    </row>
    <row r="257" spans="1:4">
      <c r="A257" s="276" t="s">
        <v>722</v>
      </c>
      <c r="B257" s="277">
        <v>288818</v>
      </c>
      <c r="C257" s="278">
        <v>186672.70840490001</v>
      </c>
      <c r="D257" s="279">
        <v>1.15725641022269E-3</v>
      </c>
    </row>
    <row r="258" spans="1:4">
      <c r="A258" s="276" t="s">
        <v>723</v>
      </c>
      <c r="B258" s="277">
        <v>1337881</v>
      </c>
      <c r="C258" s="278">
        <v>5718980.9000156</v>
      </c>
      <c r="D258" s="279">
        <v>3.5454177330136297E-2</v>
      </c>
    </row>
    <row r="259" spans="1:4">
      <c r="A259" s="276" t="s">
        <v>724</v>
      </c>
      <c r="B259" s="277">
        <v>340142</v>
      </c>
      <c r="C259" s="278">
        <v>316134.71380020003</v>
      </c>
      <c r="D259" s="279">
        <v>1.9598415170880598E-3</v>
      </c>
    </row>
    <row r="260" spans="1:4">
      <c r="A260" s="276" t="s">
        <v>725</v>
      </c>
      <c r="B260" s="277">
        <v>5064</v>
      </c>
      <c r="C260" s="278">
        <v>8619.0719088000005</v>
      </c>
      <c r="D260" s="279">
        <v>5.3432964582021603E-5</v>
      </c>
    </row>
    <row r="261" spans="1:4">
      <c r="A261" s="276" t="s">
        <v>726</v>
      </c>
      <c r="B261" s="277">
        <v>2889791</v>
      </c>
      <c r="C261" s="278">
        <v>18815373.814968798</v>
      </c>
      <c r="D261" s="279">
        <v>0.116643788715379</v>
      </c>
    </row>
    <row r="262" spans="1:4">
      <c r="A262" s="276" t="s">
        <v>727</v>
      </c>
      <c r="B262" s="277">
        <v>16378</v>
      </c>
      <c r="C262" s="278">
        <v>49884.416611000001</v>
      </c>
      <c r="D262" s="279">
        <v>3.0925281679677701E-4</v>
      </c>
    </row>
    <row r="263" spans="1:4">
      <c r="A263" s="276" t="s">
        <v>728</v>
      </c>
      <c r="B263" s="277">
        <v>63799</v>
      </c>
      <c r="C263" s="278">
        <v>100959.14879219999</v>
      </c>
      <c r="D263" s="279">
        <v>6.2588486077449796E-4</v>
      </c>
    </row>
    <row r="264" spans="1:4">
      <c r="A264" s="276" t="s">
        <v>729</v>
      </c>
      <c r="B264" s="277">
        <v>242442</v>
      </c>
      <c r="C264" s="278">
        <v>312228.9294051</v>
      </c>
      <c r="D264" s="279">
        <v>1.9356280470698599E-3</v>
      </c>
    </row>
    <row r="265" spans="1:4">
      <c r="A265" s="276" t="s">
        <v>730</v>
      </c>
      <c r="B265" s="277">
        <v>98057</v>
      </c>
      <c r="C265" s="278">
        <v>127668.5398724</v>
      </c>
      <c r="D265" s="279">
        <v>7.9146671955195795E-4</v>
      </c>
    </row>
    <row r="266" spans="1:4">
      <c r="A266" s="276" t="s">
        <v>731</v>
      </c>
      <c r="B266" s="277">
        <v>285629</v>
      </c>
      <c r="C266" s="278">
        <v>727298.49377159995</v>
      </c>
      <c r="D266" s="279">
        <v>4.5088050163009001E-3</v>
      </c>
    </row>
    <row r="267" spans="1:4">
      <c r="A267" s="276" t="s">
        <v>732</v>
      </c>
      <c r="B267" s="277">
        <v>50702</v>
      </c>
      <c r="C267" s="278">
        <v>256483.7560042</v>
      </c>
      <c r="D267" s="279">
        <v>1.59004212929746E-3</v>
      </c>
    </row>
    <row r="268" spans="1:4">
      <c r="A268" s="276" t="s">
        <v>733</v>
      </c>
      <c r="B268" s="277">
        <v>98303</v>
      </c>
      <c r="C268" s="278">
        <v>86670.706362800003</v>
      </c>
      <c r="D268" s="279">
        <v>5.37305272816439E-4</v>
      </c>
    </row>
    <row r="269" spans="1:4">
      <c r="A269" s="276" t="s">
        <v>734</v>
      </c>
      <c r="B269" s="277">
        <v>649633</v>
      </c>
      <c r="C269" s="278">
        <v>675002.65680220001</v>
      </c>
      <c r="D269" s="279">
        <v>4.1846028708564303E-3</v>
      </c>
    </row>
    <row r="270" spans="1:4">
      <c r="A270" s="281" t="s">
        <v>735</v>
      </c>
      <c r="B270" s="282">
        <v>445323</v>
      </c>
      <c r="C270" s="283">
        <v>896599.07396870002</v>
      </c>
      <c r="D270" s="284">
        <v>5.55836487623793E-3</v>
      </c>
    </row>
    <row r="271" spans="1:4">
      <c r="A271" s="263"/>
      <c r="B271" s="263"/>
      <c r="C271" s="263"/>
      <c r="D271" s="264" t="s">
        <v>519</v>
      </c>
    </row>
    <row r="272" spans="1:4">
      <c r="A272" s="1065" t="s">
        <v>520</v>
      </c>
      <c r="B272" s="1065"/>
      <c r="C272" s="1065"/>
      <c r="D272" s="1065"/>
    </row>
    <row r="273" spans="1:4">
      <c r="A273" s="1065" t="s">
        <v>3</v>
      </c>
      <c r="B273" s="1065"/>
      <c r="C273" s="1065"/>
      <c r="D273" s="1065"/>
    </row>
    <row r="274" spans="1:4">
      <c r="A274" s="1065" t="s">
        <v>99</v>
      </c>
      <c r="B274" s="1065"/>
      <c r="C274" s="1065"/>
      <c r="D274" s="1065"/>
    </row>
    <row r="275" spans="1:4">
      <c r="A275" s="266"/>
      <c r="B275" s="266"/>
      <c r="C275" s="263"/>
      <c r="D275" s="267" t="s">
        <v>102</v>
      </c>
    </row>
    <row r="276" spans="1:4">
      <c r="A276" s="1066" t="s">
        <v>521</v>
      </c>
      <c r="B276" s="1069" t="s">
        <v>522</v>
      </c>
      <c r="C276" s="1069" t="s">
        <v>523</v>
      </c>
      <c r="D276" s="1071" t="s">
        <v>524</v>
      </c>
    </row>
    <row r="277" spans="1:4">
      <c r="A277" s="1067"/>
      <c r="B277" s="1070"/>
      <c r="C277" s="1070"/>
      <c r="D277" s="1072"/>
    </row>
    <row r="278" spans="1:4">
      <c r="A278" s="1068"/>
      <c r="B278" s="268" t="s">
        <v>11</v>
      </c>
      <c r="C278" s="268" t="s">
        <v>12</v>
      </c>
      <c r="D278" s="269" t="s">
        <v>13</v>
      </c>
    </row>
    <row r="279" spans="1:4">
      <c r="A279" s="270"/>
      <c r="B279" s="270"/>
      <c r="C279" s="270"/>
      <c r="D279" s="270"/>
    </row>
    <row r="280" spans="1:4">
      <c r="A280" s="276" t="s">
        <v>736</v>
      </c>
      <c r="B280" s="277">
        <v>131777</v>
      </c>
      <c r="C280" s="278">
        <v>535299.82804569998</v>
      </c>
      <c r="D280" s="279">
        <v>3.3185309341165902E-3</v>
      </c>
    </row>
    <row r="281" spans="1:4">
      <c r="A281" s="276" t="s">
        <v>737</v>
      </c>
      <c r="B281" s="277">
        <v>712956</v>
      </c>
      <c r="C281" s="278">
        <v>1934591.9093672</v>
      </c>
      <c r="D281" s="279">
        <v>1.19932844356876E-2</v>
      </c>
    </row>
    <row r="282" spans="1:4">
      <c r="A282" s="276" t="s">
        <v>738</v>
      </c>
      <c r="B282" s="277">
        <v>449569</v>
      </c>
      <c r="C282" s="278">
        <v>1213689.1420837</v>
      </c>
      <c r="D282" s="279">
        <v>7.5241290046936804E-3</v>
      </c>
    </row>
    <row r="283" spans="1:4">
      <c r="A283" s="276" t="s">
        <v>739</v>
      </c>
      <c r="B283" s="277">
        <v>1030034</v>
      </c>
      <c r="C283" s="278">
        <v>2200981.2208977002</v>
      </c>
      <c r="D283" s="279">
        <v>1.36447349397152E-2</v>
      </c>
    </row>
    <row r="284" spans="1:4">
      <c r="A284" s="276" t="s">
        <v>740</v>
      </c>
      <c r="B284" s="277">
        <v>622562</v>
      </c>
      <c r="C284" s="278">
        <v>2365323.3922241</v>
      </c>
      <c r="D284" s="279">
        <v>1.46635557028708E-2</v>
      </c>
    </row>
    <row r="285" spans="1:4">
      <c r="A285" s="276" t="s">
        <v>741</v>
      </c>
      <c r="B285" s="277">
        <v>10950679</v>
      </c>
      <c r="C285" s="278">
        <v>21452300.997069299</v>
      </c>
      <c r="D285" s="279">
        <v>0.13299112149290099</v>
      </c>
    </row>
    <row r="286" spans="1:4">
      <c r="A286" s="276" t="s">
        <v>742</v>
      </c>
      <c r="B286" s="277">
        <v>23302</v>
      </c>
      <c r="C286" s="278">
        <v>9486.1061575999993</v>
      </c>
      <c r="D286" s="279">
        <v>5.8808045657772901E-5</v>
      </c>
    </row>
    <row r="287" spans="1:4">
      <c r="A287" s="276" t="s">
        <v>743</v>
      </c>
      <c r="B287" s="277">
        <v>487777</v>
      </c>
      <c r="C287" s="278">
        <v>393867.96743760002</v>
      </c>
      <c r="D287" s="279">
        <v>2.4417400593442998E-3</v>
      </c>
    </row>
    <row r="288" spans="1:4" s="280" customFormat="1">
      <c r="A288" s="276" t="s">
        <v>744</v>
      </c>
      <c r="B288" s="277">
        <v>294996</v>
      </c>
      <c r="C288" s="278">
        <v>583787.37428939994</v>
      </c>
      <c r="D288" s="279">
        <v>3.61912401055485E-3</v>
      </c>
    </row>
    <row r="289" spans="1:4">
      <c r="A289" s="276" t="s">
        <v>745</v>
      </c>
      <c r="B289" s="277">
        <v>459553</v>
      </c>
      <c r="C289" s="278">
        <v>761587.35737700004</v>
      </c>
      <c r="D289" s="279">
        <v>4.7213749604864798E-3</v>
      </c>
    </row>
    <row r="290" spans="1:4">
      <c r="A290" s="276" t="s">
        <v>746</v>
      </c>
      <c r="B290" s="277">
        <v>333014</v>
      </c>
      <c r="C290" s="278">
        <v>1501323.9514927999</v>
      </c>
      <c r="D290" s="279">
        <v>9.3072885775963201E-3</v>
      </c>
    </row>
    <row r="291" spans="1:4">
      <c r="A291" s="276" t="s">
        <v>747</v>
      </c>
      <c r="B291" s="277">
        <v>1029739</v>
      </c>
      <c r="C291" s="278">
        <v>4950955.3029341996</v>
      </c>
      <c r="D291" s="279">
        <v>3.0692889228451401E-2</v>
      </c>
    </row>
    <row r="292" spans="1:4">
      <c r="A292" s="276" t="s">
        <v>748</v>
      </c>
      <c r="B292" s="277">
        <v>41842</v>
      </c>
      <c r="C292" s="278">
        <v>119876.62048490001</v>
      </c>
      <c r="D292" s="279">
        <v>7.4316159377232796E-4</v>
      </c>
    </row>
    <row r="293" spans="1:4">
      <c r="A293" s="276" t="s">
        <v>749</v>
      </c>
      <c r="B293" s="277">
        <v>25472</v>
      </c>
      <c r="C293" s="278">
        <v>45638.201416299999</v>
      </c>
      <c r="D293" s="279">
        <v>2.82928884416726E-4</v>
      </c>
    </row>
    <row r="294" spans="1:4">
      <c r="A294" s="276" t="s">
        <v>750</v>
      </c>
      <c r="B294" s="277">
        <v>168555</v>
      </c>
      <c r="C294" s="278">
        <v>303746.40836619999</v>
      </c>
      <c r="D294" s="279">
        <v>1.883041614211E-3</v>
      </c>
    </row>
    <row r="295" spans="1:4">
      <c r="A295" s="276" t="s">
        <v>751</v>
      </c>
      <c r="B295" s="277">
        <v>1437269</v>
      </c>
      <c r="C295" s="278">
        <v>1210814.4233812001</v>
      </c>
      <c r="D295" s="279">
        <v>7.5063075101941198E-3</v>
      </c>
    </row>
    <row r="296" spans="1:4">
      <c r="A296" s="276" t="s">
        <v>752</v>
      </c>
      <c r="B296" s="277">
        <v>29608</v>
      </c>
      <c r="C296" s="278">
        <v>46442.797226399998</v>
      </c>
      <c r="D296" s="279">
        <v>2.8791688543108402E-4</v>
      </c>
    </row>
    <row r="297" spans="1:4">
      <c r="A297" s="276" t="s">
        <v>753</v>
      </c>
      <c r="B297" s="277">
        <v>97874</v>
      </c>
      <c r="C297" s="278">
        <v>358141.09961919999</v>
      </c>
      <c r="D297" s="279">
        <v>2.2202553701612302E-3</v>
      </c>
    </row>
    <row r="298" spans="1:4">
      <c r="A298" s="276" t="s">
        <v>754</v>
      </c>
      <c r="B298" s="277">
        <v>8947</v>
      </c>
      <c r="C298" s="278">
        <v>32523.896059300001</v>
      </c>
      <c r="D298" s="279">
        <v>2.01628226866468E-4</v>
      </c>
    </row>
    <row r="299" spans="1:4" ht="22.5">
      <c r="A299" s="276" t="s">
        <v>755</v>
      </c>
      <c r="B299" s="277">
        <v>4583</v>
      </c>
      <c r="C299" s="278">
        <v>11795.0690536</v>
      </c>
      <c r="D299" s="279">
        <v>7.3122200818400506E-5</v>
      </c>
    </row>
    <row r="300" spans="1:4">
      <c r="A300" s="276" t="s">
        <v>756</v>
      </c>
      <c r="B300" s="277">
        <v>289958</v>
      </c>
      <c r="C300" s="278">
        <v>273273.24722700001</v>
      </c>
      <c r="D300" s="279">
        <v>1.6941266872812599E-3</v>
      </c>
    </row>
    <row r="301" spans="1:4">
      <c r="A301" s="276" t="s">
        <v>757</v>
      </c>
      <c r="B301" s="277">
        <v>116029</v>
      </c>
      <c r="C301" s="278">
        <v>148236.37018860001</v>
      </c>
      <c r="D301" s="279">
        <v>9.1897466477428198E-4</v>
      </c>
    </row>
    <row r="302" spans="1:4">
      <c r="A302" s="276" t="s">
        <v>758</v>
      </c>
      <c r="B302" s="277">
        <v>453171</v>
      </c>
      <c r="C302" s="278">
        <v>965213.22851519997</v>
      </c>
      <c r="D302" s="279">
        <v>5.9837305917699304E-3</v>
      </c>
    </row>
    <row r="303" spans="1:4">
      <c r="A303" s="276" t="s">
        <v>759</v>
      </c>
      <c r="B303" s="277">
        <v>6761974</v>
      </c>
      <c r="C303" s="278">
        <v>4599258.5683166003</v>
      </c>
      <c r="D303" s="279">
        <v>2.8512584972578001E-2</v>
      </c>
    </row>
    <row r="304" spans="1:4">
      <c r="A304" s="276" t="s">
        <v>760</v>
      </c>
      <c r="B304" s="277">
        <v>331882</v>
      </c>
      <c r="C304" s="278">
        <v>288911.75415270001</v>
      </c>
      <c r="D304" s="279">
        <v>1.7910758478774801E-3</v>
      </c>
    </row>
    <row r="305" spans="1:4">
      <c r="A305" s="276" t="s">
        <v>761</v>
      </c>
      <c r="B305" s="277">
        <v>56116</v>
      </c>
      <c r="C305" s="278">
        <v>70806.4130248</v>
      </c>
      <c r="D305" s="279">
        <v>4.38956374812388E-4</v>
      </c>
    </row>
    <row r="306" spans="1:4">
      <c r="A306" s="276" t="s">
        <v>762</v>
      </c>
      <c r="B306" s="277">
        <v>992066</v>
      </c>
      <c r="C306" s="278">
        <v>3598327.8031637999</v>
      </c>
      <c r="D306" s="279">
        <v>2.2307427539228399E-2</v>
      </c>
    </row>
    <row r="307" spans="1:4">
      <c r="A307" s="276" t="s">
        <v>763</v>
      </c>
      <c r="B307" s="277">
        <v>68837</v>
      </c>
      <c r="C307" s="278">
        <v>212883.40217260001</v>
      </c>
      <c r="D307" s="279">
        <v>1.31974665123458E-3</v>
      </c>
    </row>
    <row r="308" spans="1:4">
      <c r="A308" s="276" t="s">
        <v>764</v>
      </c>
      <c r="B308" s="277">
        <v>54917</v>
      </c>
      <c r="C308" s="278">
        <v>50798.592713799997</v>
      </c>
      <c r="D308" s="279">
        <v>3.14920148481616E-4</v>
      </c>
    </row>
    <row r="309" spans="1:4">
      <c r="A309" s="276" t="s">
        <v>765</v>
      </c>
      <c r="B309" s="277">
        <v>55362</v>
      </c>
      <c r="C309" s="278">
        <v>251897.24951180001</v>
      </c>
      <c r="D309" s="279">
        <v>1.56160859938186E-3</v>
      </c>
    </row>
    <row r="310" spans="1:4">
      <c r="A310" s="276" t="s">
        <v>766</v>
      </c>
      <c r="B310" s="277">
        <v>41239</v>
      </c>
      <c r="C310" s="278">
        <v>146581.338972</v>
      </c>
      <c r="D310" s="279">
        <v>9.0871448533565396E-4</v>
      </c>
    </row>
    <row r="311" spans="1:4">
      <c r="A311" s="275" t="s">
        <v>767</v>
      </c>
      <c r="B311" s="272">
        <v>1516714</v>
      </c>
      <c r="C311" s="273">
        <v>965607.45383180003</v>
      </c>
      <c r="D311" s="274">
        <v>5.9861745471751198E-3</v>
      </c>
    </row>
    <row r="312" spans="1:4">
      <c r="A312" s="276" t="s">
        <v>768</v>
      </c>
      <c r="B312" s="277">
        <v>71607</v>
      </c>
      <c r="C312" s="278">
        <v>27749.544426699998</v>
      </c>
      <c r="D312" s="279">
        <v>1.7203017218190601E-4</v>
      </c>
    </row>
    <row r="313" spans="1:4">
      <c r="A313" s="276" t="s">
        <v>769</v>
      </c>
      <c r="B313" s="277">
        <v>220475</v>
      </c>
      <c r="C313" s="278">
        <v>147066.86073660001</v>
      </c>
      <c r="D313" s="279">
        <v>9.1172442277743203E-4</v>
      </c>
    </row>
    <row r="314" spans="1:4">
      <c r="A314" s="276" t="s">
        <v>770</v>
      </c>
      <c r="B314" s="277">
        <v>156114</v>
      </c>
      <c r="C314" s="278">
        <v>64292.971175899998</v>
      </c>
      <c r="D314" s="279">
        <v>3.9857702639739301E-4</v>
      </c>
    </row>
    <row r="315" spans="1:4">
      <c r="A315" s="281" t="s">
        <v>771</v>
      </c>
      <c r="B315" s="282">
        <v>71836</v>
      </c>
      <c r="C315" s="283">
        <v>48298.671247099999</v>
      </c>
      <c r="D315" s="284">
        <v>2.9942216719065599E-4</v>
      </c>
    </row>
    <row r="316" spans="1:4">
      <c r="A316" s="263"/>
      <c r="B316" s="263"/>
      <c r="C316" s="263"/>
      <c r="D316" s="264" t="s">
        <v>519</v>
      </c>
    </row>
    <row r="317" spans="1:4">
      <c r="A317" s="1065" t="s">
        <v>520</v>
      </c>
      <c r="B317" s="1065"/>
      <c r="C317" s="1065"/>
      <c r="D317" s="1065"/>
    </row>
    <row r="318" spans="1:4">
      <c r="A318" s="1065" t="s">
        <v>3</v>
      </c>
      <c r="B318" s="1065"/>
      <c r="C318" s="1065"/>
      <c r="D318" s="1065"/>
    </row>
    <row r="319" spans="1:4">
      <c r="A319" s="1065" t="s">
        <v>99</v>
      </c>
      <c r="B319" s="1065"/>
      <c r="C319" s="1065"/>
      <c r="D319" s="1065"/>
    </row>
    <row r="320" spans="1:4">
      <c r="A320" s="266"/>
      <c r="B320" s="266"/>
      <c r="C320" s="263"/>
      <c r="D320" s="267" t="s">
        <v>102</v>
      </c>
    </row>
    <row r="321" spans="1:4">
      <c r="A321" s="1066" t="s">
        <v>521</v>
      </c>
      <c r="B321" s="1069" t="s">
        <v>522</v>
      </c>
      <c r="C321" s="1069" t="s">
        <v>523</v>
      </c>
      <c r="D321" s="1071" t="s">
        <v>524</v>
      </c>
    </row>
    <row r="322" spans="1:4">
      <c r="A322" s="1067"/>
      <c r="B322" s="1070"/>
      <c r="C322" s="1070"/>
      <c r="D322" s="1072"/>
    </row>
    <row r="323" spans="1:4">
      <c r="A323" s="1068"/>
      <c r="B323" s="268" t="s">
        <v>11</v>
      </c>
      <c r="C323" s="268" t="s">
        <v>12</v>
      </c>
      <c r="D323" s="269" t="s">
        <v>13</v>
      </c>
    </row>
    <row r="324" spans="1:4" s="280" customFormat="1">
      <c r="A324" s="270"/>
      <c r="B324" s="270"/>
      <c r="C324" s="270"/>
      <c r="D324" s="270"/>
    </row>
    <row r="325" spans="1:4">
      <c r="A325" s="276" t="s">
        <v>772</v>
      </c>
      <c r="B325" s="277">
        <v>630928</v>
      </c>
      <c r="C325" s="278">
        <v>542061.04628230003</v>
      </c>
      <c r="D325" s="279">
        <v>3.3604463443127602E-3</v>
      </c>
    </row>
    <row r="326" spans="1:4">
      <c r="A326" s="276" t="s">
        <v>773</v>
      </c>
      <c r="B326" s="277">
        <v>101381</v>
      </c>
      <c r="C326" s="278">
        <v>37019.5233783</v>
      </c>
      <c r="D326" s="279">
        <v>2.29498361592324E-4</v>
      </c>
    </row>
    <row r="327" spans="1:4">
      <c r="A327" s="276" t="s">
        <v>774</v>
      </c>
      <c r="B327" s="277">
        <v>106897</v>
      </c>
      <c r="C327" s="278">
        <v>28589.939924599999</v>
      </c>
      <c r="D327" s="279">
        <v>1.77240109324713E-4</v>
      </c>
    </row>
    <row r="328" spans="1:4">
      <c r="A328" s="276" t="s">
        <v>775</v>
      </c>
      <c r="B328" s="277">
        <v>118110</v>
      </c>
      <c r="C328" s="278">
        <v>65599.641553599999</v>
      </c>
      <c r="D328" s="279">
        <v>4.0667758208955899E-4</v>
      </c>
    </row>
    <row r="329" spans="1:4">
      <c r="A329" s="276" t="s">
        <v>776</v>
      </c>
      <c r="B329" s="277">
        <v>39366</v>
      </c>
      <c r="C329" s="278">
        <v>4929.2551067000004</v>
      </c>
      <c r="D329" s="279">
        <v>3.0558361308383698E-5</v>
      </c>
    </row>
    <row r="330" spans="1:4">
      <c r="A330" s="275" t="s">
        <v>777</v>
      </c>
      <c r="B330" s="272">
        <v>3709150</v>
      </c>
      <c r="C330" s="273">
        <v>2963620.7129664002</v>
      </c>
      <c r="D330" s="274">
        <v>1.8372632490605001E-2</v>
      </c>
    </row>
    <row r="331" spans="1:4">
      <c r="A331" s="276" t="s">
        <v>778</v>
      </c>
      <c r="B331" s="277">
        <v>1403</v>
      </c>
      <c r="C331" s="278">
        <v>2174.7521990999999</v>
      </c>
      <c r="D331" s="279">
        <v>1.34821310761477E-5</v>
      </c>
    </row>
    <row r="332" spans="1:4">
      <c r="A332" s="276" t="s">
        <v>779</v>
      </c>
      <c r="B332" s="277">
        <v>1656</v>
      </c>
      <c r="C332" s="278">
        <v>1922.6203386</v>
      </c>
      <c r="D332" s="279">
        <v>1.19190680323946E-5</v>
      </c>
    </row>
    <row r="333" spans="1:4">
      <c r="A333" s="276" t="s">
        <v>780</v>
      </c>
      <c r="B333" s="277">
        <v>387</v>
      </c>
      <c r="C333" s="278">
        <v>219.48552770000001</v>
      </c>
      <c r="D333" s="279">
        <v>1.3606757841162099E-6</v>
      </c>
    </row>
    <row r="334" spans="1:4" ht="22.5">
      <c r="A334" s="276" t="s">
        <v>781</v>
      </c>
      <c r="B334" s="277">
        <v>1665142</v>
      </c>
      <c r="C334" s="278">
        <v>1551854.7353141999</v>
      </c>
      <c r="D334" s="279">
        <v>9.6205484750423505E-3</v>
      </c>
    </row>
    <row r="335" spans="1:4">
      <c r="A335" s="276" t="s">
        <v>782</v>
      </c>
      <c r="B335" s="277">
        <v>405069</v>
      </c>
      <c r="C335" s="278">
        <v>231213.2553476</v>
      </c>
      <c r="D335" s="279">
        <v>1.4333805094801999E-3</v>
      </c>
    </row>
    <row r="336" spans="1:4">
      <c r="A336" s="276" t="s">
        <v>783</v>
      </c>
      <c r="B336" s="277">
        <v>186036</v>
      </c>
      <c r="C336" s="278">
        <v>115450.97623309999</v>
      </c>
      <c r="D336" s="279">
        <v>7.1572531118166795E-4</v>
      </c>
    </row>
    <row r="337" spans="1:4">
      <c r="A337" s="276" t="s">
        <v>784</v>
      </c>
      <c r="B337" s="277">
        <v>265162</v>
      </c>
      <c r="C337" s="278">
        <v>156349.1140148</v>
      </c>
      <c r="D337" s="279">
        <v>9.6926870549179499E-4</v>
      </c>
    </row>
    <row r="338" spans="1:4">
      <c r="A338" s="276" t="s">
        <v>785</v>
      </c>
      <c r="B338" s="277">
        <v>35785</v>
      </c>
      <c r="C338" s="278">
        <v>14887.1699138</v>
      </c>
      <c r="D338" s="279">
        <v>9.2291331496892397E-5</v>
      </c>
    </row>
    <row r="339" spans="1:4">
      <c r="A339" s="276" t="s">
        <v>786</v>
      </c>
      <c r="B339" s="277">
        <v>6062</v>
      </c>
      <c r="C339" s="278">
        <v>9179.2645176999995</v>
      </c>
      <c r="D339" s="279">
        <v>5.6905815504625402E-5</v>
      </c>
    </row>
    <row r="340" spans="1:4">
      <c r="A340" s="276" t="s">
        <v>787</v>
      </c>
      <c r="B340" s="277">
        <v>640434</v>
      </c>
      <c r="C340" s="278">
        <v>317438.41688869998</v>
      </c>
      <c r="D340" s="279">
        <v>1.96792367740536E-3</v>
      </c>
    </row>
    <row r="341" spans="1:4">
      <c r="A341" s="276" t="s">
        <v>788</v>
      </c>
      <c r="B341" s="277">
        <v>491616</v>
      </c>
      <c r="C341" s="278">
        <v>551019.03906770004</v>
      </c>
      <c r="D341" s="279">
        <v>3.4159804106592201E-3</v>
      </c>
    </row>
    <row r="342" spans="1:4">
      <c r="A342" s="276" t="s">
        <v>789</v>
      </c>
      <c r="B342" s="277">
        <v>10398</v>
      </c>
      <c r="C342" s="278">
        <v>11911.8836034</v>
      </c>
      <c r="D342" s="279">
        <v>7.3846379450180502E-5</v>
      </c>
    </row>
    <row r="343" spans="1:4">
      <c r="A343" s="275" t="s">
        <v>790</v>
      </c>
      <c r="B343" s="272">
        <v>1137388</v>
      </c>
      <c r="C343" s="273">
        <v>434122.11329000001</v>
      </c>
      <c r="D343" s="274">
        <v>2.69129109829257E-3</v>
      </c>
    </row>
    <row r="344" spans="1:4">
      <c r="A344" s="276" t="s">
        <v>791</v>
      </c>
      <c r="B344" s="277">
        <v>436973</v>
      </c>
      <c r="C344" s="278">
        <v>222020.3093462</v>
      </c>
      <c r="D344" s="279">
        <v>1.37638987715983E-3</v>
      </c>
    </row>
    <row r="345" spans="1:4">
      <c r="A345" s="276" t="s">
        <v>792</v>
      </c>
      <c r="B345" s="277">
        <v>197166</v>
      </c>
      <c r="C345" s="278">
        <v>56093.813783099999</v>
      </c>
      <c r="D345" s="279">
        <v>3.4774727451603298E-4</v>
      </c>
    </row>
    <row r="346" spans="1:4">
      <c r="A346" s="276" t="s">
        <v>793</v>
      </c>
      <c r="B346" s="277">
        <v>167212</v>
      </c>
      <c r="C346" s="278">
        <v>49494.238829200003</v>
      </c>
      <c r="D346" s="279">
        <v>3.0683395362726099E-4</v>
      </c>
    </row>
    <row r="347" spans="1:4">
      <c r="A347" s="276" t="s">
        <v>794</v>
      </c>
      <c r="B347" s="277">
        <v>208592</v>
      </c>
      <c r="C347" s="278">
        <v>58247.0267456</v>
      </c>
      <c r="D347" s="279">
        <v>3.6109587552321802E-4</v>
      </c>
    </row>
    <row r="348" spans="1:4">
      <c r="A348" s="276" t="s">
        <v>795</v>
      </c>
      <c r="B348" s="277">
        <v>127445</v>
      </c>
      <c r="C348" s="278">
        <v>48266.724585900003</v>
      </c>
      <c r="D348" s="279">
        <v>2.9922411746622198E-4</v>
      </c>
    </row>
    <row r="349" spans="1:4">
      <c r="A349" s="275" t="s">
        <v>796</v>
      </c>
      <c r="B349" s="272">
        <v>1658151</v>
      </c>
      <c r="C349" s="273">
        <v>865359.22534859995</v>
      </c>
      <c r="D349" s="274">
        <v>5.3646969567069103E-3</v>
      </c>
    </row>
    <row r="350" spans="1:4">
      <c r="A350" s="276" t="s">
        <v>797</v>
      </c>
      <c r="B350" s="277">
        <v>77126</v>
      </c>
      <c r="C350" s="278">
        <v>12362.253146900001</v>
      </c>
      <c r="D350" s="279">
        <v>7.6638394660320206E-5</v>
      </c>
    </row>
    <row r="351" spans="1:4">
      <c r="A351" s="276" t="s">
        <v>798</v>
      </c>
      <c r="B351" s="277">
        <v>139587</v>
      </c>
      <c r="C351" s="278">
        <v>67178.859445399998</v>
      </c>
      <c r="D351" s="279">
        <v>4.1646776536830498E-4</v>
      </c>
    </row>
    <row r="352" spans="1:4">
      <c r="A352" s="276" t="s">
        <v>799</v>
      </c>
      <c r="B352" s="277">
        <v>287450</v>
      </c>
      <c r="C352" s="278">
        <v>226485.44868870001</v>
      </c>
      <c r="D352" s="279">
        <v>1.4040710051126E-3</v>
      </c>
    </row>
    <row r="353" spans="1:4">
      <c r="A353" s="276" t="s">
        <v>800</v>
      </c>
      <c r="B353" s="277">
        <v>80007</v>
      </c>
      <c r="C353" s="278">
        <v>30571.715372899998</v>
      </c>
      <c r="D353" s="279">
        <v>1.8952590279052901E-4</v>
      </c>
    </row>
    <row r="354" spans="1:4">
      <c r="A354" s="276" t="s">
        <v>801</v>
      </c>
      <c r="B354" s="277">
        <v>42741</v>
      </c>
      <c r="C354" s="278">
        <v>8891.0435402000003</v>
      </c>
      <c r="D354" s="279">
        <v>5.5119022048728002E-5</v>
      </c>
    </row>
    <row r="355" spans="1:4">
      <c r="A355" s="276" t="s">
        <v>802</v>
      </c>
      <c r="B355" s="277">
        <v>92722</v>
      </c>
      <c r="C355" s="278">
        <v>23036.560950999999</v>
      </c>
      <c r="D355" s="279">
        <v>1.42812562467383E-4</v>
      </c>
    </row>
    <row r="356" spans="1:4">
      <c r="A356" s="276" t="s">
        <v>803</v>
      </c>
      <c r="B356" s="277">
        <v>167468</v>
      </c>
      <c r="C356" s="278">
        <v>80694.806451299999</v>
      </c>
      <c r="D356" s="279">
        <v>5.0025835503972695E-4</v>
      </c>
    </row>
    <row r="357" spans="1:4">
      <c r="A357" s="276" t="s">
        <v>804</v>
      </c>
      <c r="B357" s="277">
        <v>399769</v>
      </c>
      <c r="C357" s="278">
        <v>283043.40283540002</v>
      </c>
      <c r="D357" s="279">
        <v>1.7546956654854601E-3</v>
      </c>
    </row>
    <row r="358" spans="1:4">
      <c r="A358" s="276" t="s">
        <v>805</v>
      </c>
      <c r="B358" s="277">
        <v>68879</v>
      </c>
      <c r="C358" s="278">
        <v>27445.0882895</v>
      </c>
      <c r="D358" s="279">
        <v>1.7014273068380499E-4</v>
      </c>
    </row>
    <row r="359" spans="1:4">
      <c r="A359" s="276" t="s">
        <v>806</v>
      </c>
      <c r="B359" s="277">
        <v>52487</v>
      </c>
      <c r="C359" s="278">
        <v>15196.855379000001</v>
      </c>
      <c r="D359" s="279">
        <v>9.4211191624373605E-5</v>
      </c>
    </row>
    <row r="360" spans="1:4" s="280" customFormat="1">
      <c r="A360" s="281" t="s">
        <v>807</v>
      </c>
      <c r="B360" s="282">
        <v>54309</v>
      </c>
      <c r="C360" s="283">
        <v>14190.7793569</v>
      </c>
      <c r="D360" s="284">
        <v>8.7974136750657505E-5</v>
      </c>
    </row>
    <row r="361" spans="1:4">
      <c r="A361" s="263"/>
      <c r="B361" s="263"/>
      <c r="C361" s="263"/>
      <c r="D361" s="264" t="s">
        <v>519</v>
      </c>
    </row>
    <row r="362" spans="1:4">
      <c r="A362" s="1065" t="s">
        <v>520</v>
      </c>
      <c r="B362" s="1065"/>
      <c r="C362" s="1065"/>
      <c r="D362" s="1065"/>
    </row>
    <row r="363" spans="1:4">
      <c r="A363" s="1065" t="s">
        <v>3</v>
      </c>
      <c r="B363" s="1065"/>
      <c r="C363" s="1065"/>
      <c r="D363" s="1065"/>
    </row>
    <row r="364" spans="1:4">
      <c r="A364" s="1065" t="s">
        <v>99</v>
      </c>
      <c r="B364" s="1065"/>
      <c r="C364" s="1065"/>
      <c r="D364" s="1065"/>
    </row>
    <row r="365" spans="1:4">
      <c r="A365" s="266"/>
      <c r="B365" s="266"/>
      <c r="C365" s="263"/>
      <c r="D365" s="267" t="s">
        <v>102</v>
      </c>
    </row>
    <row r="366" spans="1:4">
      <c r="A366" s="1066" t="s">
        <v>521</v>
      </c>
      <c r="B366" s="1069" t="s">
        <v>522</v>
      </c>
      <c r="C366" s="1069" t="s">
        <v>523</v>
      </c>
      <c r="D366" s="1071" t="s">
        <v>524</v>
      </c>
    </row>
    <row r="367" spans="1:4">
      <c r="A367" s="1067"/>
      <c r="B367" s="1070"/>
      <c r="C367" s="1070"/>
      <c r="D367" s="1072"/>
    </row>
    <row r="368" spans="1:4">
      <c r="A368" s="1068"/>
      <c r="B368" s="268" t="s">
        <v>11</v>
      </c>
      <c r="C368" s="268" t="s">
        <v>12</v>
      </c>
      <c r="D368" s="269" t="s">
        <v>13</v>
      </c>
    </row>
    <row r="369" spans="1:4">
      <c r="A369" s="270"/>
      <c r="B369" s="270"/>
      <c r="C369" s="270"/>
      <c r="D369" s="270"/>
    </row>
    <row r="370" spans="1:4">
      <c r="A370" s="276" t="s">
        <v>808</v>
      </c>
      <c r="B370" s="277">
        <v>145115</v>
      </c>
      <c r="C370" s="278">
        <v>62102.224883000003</v>
      </c>
      <c r="D370" s="279">
        <v>3.8499574173991001E-4</v>
      </c>
    </row>
    <row r="371" spans="1:4">
      <c r="A371" s="276" t="s">
        <v>809</v>
      </c>
      <c r="B371" s="277">
        <v>50491</v>
      </c>
      <c r="C371" s="278">
        <v>14160.1870084</v>
      </c>
      <c r="D371" s="279">
        <v>8.7784482935121701E-5</v>
      </c>
    </row>
    <row r="372" spans="1:4">
      <c r="A372" s="275" t="s">
        <v>810</v>
      </c>
      <c r="B372" s="272">
        <v>993939</v>
      </c>
      <c r="C372" s="273">
        <v>629393.88630060002</v>
      </c>
      <c r="D372" s="274">
        <v>3.90185644007733E-3</v>
      </c>
    </row>
    <row r="373" spans="1:4">
      <c r="A373" s="276" t="s">
        <v>811</v>
      </c>
      <c r="B373" s="277">
        <v>143289</v>
      </c>
      <c r="C373" s="278">
        <v>53310.219068300001</v>
      </c>
      <c r="D373" s="279">
        <v>3.30490692904879E-4</v>
      </c>
    </row>
    <row r="374" spans="1:4">
      <c r="A374" s="276" t="s">
        <v>812</v>
      </c>
      <c r="B374" s="277">
        <v>385598</v>
      </c>
      <c r="C374" s="278">
        <v>288040.57874319999</v>
      </c>
      <c r="D374" s="279">
        <v>1.78567509414285E-3</v>
      </c>
    </row>
    <row r="375" spans="1:4">
      <c r="A375" s="276" t="s">
        <v>813</v>
      </c>
      <c r="B375" s="277">
        <v>211076</v>
      </c>
      <c r="C375" s="278">
        <v>132054.77642849999</v>
      </c>
      <c r="D375" s="279">
        <v>8.1865869857596096E-4</v>
      </c>
    </row>
    <row r="376" spans="1:4">
      <c r="A376" s="276" t="s">
        <v>814</v>
      </c>
      <c r="B376" s="277">
        <v>253976</v>
      </c>
      <c r="C376" s="278">
        <v>155988.3120606</v>
      </c>
      <c r="D376" s="279">
        <v>9.6703195445364603E-4</v>
      </c>
    </row>
    <row r="377" spans="1:4">
      <c r="A377" s="275" t="s">
        <v>815</v>
      </c>
      <c r="B377" s="272">
        <v>1141089</v>
      </c>
      <c r="C377" s="273">
        <v>645408.10360739997</v>
      </c>
      <c r="D377" s="274">
        <v>4.00113477482349E-3</v>
      </c>
    </row>
    <row r="378" spans="1:4">
      <c r="A378" s="276" t="s">
        <v>816</v>
      </c>
      <c r="B378" s="277">
        <v>58294</v>
      </c>
      <c r="C378" s="278">
        <v>18392.252225799999</v>
      </c>
      <c r="D378" s="279">
        <v>1.14020694126174E-4</v>
      </c>
    </row>
    <row r="379" spans="1:4">
      <c r="A379" s="276" t="s">
        <v>817</v>
      </c>
      <c r="B379" s="277">
        <v>82539</v>
      </c>
      <c r="C379" s="278">
        <v>34867.812396399997</v>
      </c>
      <c r="D379" s="279">
        <v>2.1615907194453499E-4</v>
      </c>
    </row>
    <row r="380" spans="1:4">
      <c r="A380" s="276" t="s">
        <v>818</v>
      </c>
      <c r="B380" s="277">
        <v>106743</v>
      </c>
      <c r="C380" s="278">
        <v>40099.234701900001</v>
      </c>
      <c r="D380" s="279">
        <v>2.48590684735464E-4</v>
      </c>
    </row>
    <row r="381" spans="1:4">
      <c r="A381" s="276" t="s">
        <v>819</v>
      </c>
      <c r="B381" s="277">
        <v>462665</v>
      </c>
      <c r="C381" s="278">
        <v>329555.4385697</v>
      </c>
      <c r="D381" s="279">
        <v>2.0430417872403001E-3</v>
      </c>
    </row>
    <row r="382" spans="1:4">
      <c r="A382" s="276" t="s">
        <v>820</v>
      </c>
      <c r="B382" s="277">
        <v>118388</v>
      </c>
      <c r="C382" s="278">
        <v>48146.880242799998</v>
      </c>
      <c r="D382" s="279">
        <v>2.9848115597245898E-4</v>
      </c>
    </row>
    <row r="383" spans="1:4">
      <c r="A383" s="276" t="s">
        <v>821</v>
      </c>
      <c r="B383" s="277">
        <v>98698</v>
      </c>
      <c r="C383" s="278">
        <v>43928.2228894</v>
      </c>
      <c r="D383" s="279">
        <v>2.7232806532266802E-4</v>
      </c>
    </row>
    <row r="384" spans="1:4">
      <c r="A384" s="276" t="s">
        <v>822</v>
      </c>
      <c r="B384" s="277">
        <v>213762</v>
      </c>
      <c r="C384" s="278">
        <v>130418.26258140001</v>
      </c>
      <c r="D384" s="279">
        <v>8.0851331548189404E-4</v>
      </c>
    </row>
    <row r="385" spans="1:4">
      <c r="A385" s="275" t="s">
        <v>823</v>
      </c>
      <c r="B385" s="272">
        <v>1294989</v>
      </c>
      <c r="C385" s="273">
        <v>1089801.0718516</v>
      </c>
      <c r="D385" s="274">
        <v>6.7560988804655497E-3</v>
      </c>
    </row>
    <row r="386" spans="1:4">
      <c r="A386" s="276" t="s">
        <v>824</v>
      </c>
      <c r="B386" s="277">
        <v>98153</v>
      </c>
      <c r="C386" s="278">
        <v>81025.456272399999</v>
      </c>
      <c r="D386" s="279">
        <v>5.0230818132808203E-4</v>
      </c>
    </row>
    <row r="387" spans="1:4">
      <c r="A387" s="276" t="s">
        <v>825</v>
      </c>
      <c r="B387" s="277">
        <v>120923</v>
      </c>
      <c r="C387" s="278">
        <v>103419.0142417</v>
      </c>
      <c r="D387" s="279">
        <v>6.4113451930275305E-4</v>
      </c>
    </row>
    <row r="388" spans="1:4">
      <c r="A388" s="276" t="s">
        <v>826</v>
      </c>
      <c r="B388" s="277">
        <v>400274</v>
      </c>
      <c r="C388" s="278">
        <v>357956.93972800003</v>
      </c>
      <c r="D388" s="279">
        <v>2.2191136916779701E-3</v>
      </c>
    </row>
    <row r="389" spans="1:4">
      <c r="A389" s="276" t="s">
        <v>827</v>
      </c>
      <c r="B389" s="277">
        <v>226815</v>
      </c>
      <c r="C389" s="278">
        <v>184095.21754059999</v>
      </c>
      <c r="D389" s="279">
        <v>1.1412775461964999E-3</v>
      </c>
    </row>
    <row r="390" spans="1:4">
      <c r="A390" s="276" t="s">
        <v>828</v>
      </c>
      <c r="B390" s="277">
        <v>251149</v>
      </c>
      <c r="C390" s="278">
        <v>211197.99619129999</v>
      </c>
      <c r="D390" s="279">
        <v>1.30929816686665E-3</v>
      </c>
    </row>
    <row r="391" spans="1:4">
      <c r="A391" s="276" t="s">
        <v>829</v>
      </c>
      <c r="B391" s="277">
        <v>197675</v>
      </c>
      <c r="C391" s="278">
        <v>152106.4478776</v>
      </c>
      <c r="D391" s="279">
        <v>9.4296677509359396E-4</v>
      </c>
    </row>
    <row r="392" spans="1:4">
      <c r="A392" s="275" t="s">
        <v>830</v>
      </c>
      <c r="B392" s="272">
        <v>3036382</v>
      </c>
      <c r="C392" s="273">
        <v>3321375.0262302998</v>
      </c>
      <c r="D392" s="274">
        <v>2.0590490022362899E-2</v>
      </c>
    </row>
    <row r="393" spans="1:4">
      <c r="A393" s="276" t="s">
        <v>831</v>
      </c>
      <c r="B393" s="277">
        <v>236173</v>
      </c>
      <c r="C393" s="278">
        <v>182229.4669379</v>
      </c>
      <c r="D393" s="279">
        <v>1.1297110356803101E-3</v>
      </c>
    </row>
    <row r="394" spans="1:4">
      <c r="A394" s="276" t="s">
        <v>832</v>
      </c>
      <c r="B394" s="277">
        <v>167013</v>
      </c>
      <c r="C394" s="278">
        <v>115278.95919350001</v>
      </c>
      <c r="D394" s="279">
        <v>7.1465891093791696E-4</v>
      </c>
    </row>
    <row r="395" spans="1:4">
      <c r="A395" s="276" t="s">
        <v>833</v>
      </c>
      <c r="B395" s="277">
        <v>405764</v>
      </c>
      <c r="C395" s="278">
        <v>333762.42055109999</v>
      </c>
      <c r="D395" s="279">
        <v>2.0691224977376602E-3</v>
      </c>
    </row>
    <row r="396" spans="1:4" s="280" customFormat="1" ht="22.5">
      <c r="A396" s="276" t="s">
        <v>834</v>
      </c>
      <c r="B396" s="277">
        <v>1080496</v>
      </c>
      <c r="C396" s="278">
        <v>1727314.6626667001</v>
      </c>
      <c r="D396" s="279">
        <v>1.07082925132628E-2</v>
      </c>
    </row>
    <row r="397" spans="1:4">
      <c r="A397" s="276" t="s">
        <v>835</v>
      </c>
      <c r="B397" s="277">
        <v>412044</v>
      </c>
      <c r="C397" s="278">
        <v>423094.50175140001</v>
      </c>
      <c r="D397" s="279">
        <v>2.6229266638150301E-3</v>
      </c>
    </row>
    <row r="398" spans="1:4">
      <c r="A398" s="276" t="s">
        <v>836</v>
      </c>
      <c r="B398" s="277">
        <v>340002</v>
      </c>
      <c r="C398" s="278">
        <v>240447.0145592</v>
      </c>
      <c r="D398" s="279">
        <v>1.49062415869591E-3</v>
      </c>
    </row>
    <row r="399" spans="1:4">
      <c r="A399" s="276" t="s">
        <v>837</v>
      </c>
      <c r="B399" s="277">
        <v>394890</v>
      </c>
      <c r="C399" s="278">
        <v>299248.00057049998</v>
      </c>
      <c r="D399" s="279">
        <v>1.8551542422333199E-3</v>
      </c>
    </row>
    <row r="400" spans="1:4">
      <c r="A400" s="275" t="s">
        <v>838</v>
      </c>
      <c r="B400" s="272">
        <v>1922419</v>
      </c>
      <c r="C400" s="273">
        <v>1379976.2689700001</v>
      </c>
      <c r="D400" s="274">
        <v>8.5550073005679801E-3</v>
      </c>
    </row>
    <row r="401" spans="1:4">
      <c r="A401" s="276" t="s">
        <v>839</v>
      </c>
      <c r="B401" s="277">
        <v>94841</v>
      </c>
      <c r="C401" s="278">
        <v>30942.325699500001</v>
      </c>
      <c r="D401" s="279">
        <v>1.91823459727574E-4</v>
      </c>
    </row>
    <row r="402" spans="1:4">
      <c r="A402" s="276" t="s">
        <v>840</v>
      </c>
      <c r="B402" s="277">
        <v>51725</v>
      </c>
      <c r="C402" s="278">
        <v>24899.118340199999</v>
      </c>
      <c r="D402" s="279">
        <v>1.5435927701648599E-4</v>
      </c>
    </row>
    <row r="403" spans="1:4">
      <c r="A403" s="276" t="s">
        <v>841</v>
      </c>
      <c r="B403" s="277">
        <v>236090</v>
      </c>
      <c r="C403" s="278">
        <v>103064.8087624</v>
      </c>
      <c r="D403" s="279">
        <v>6.3893866236705696E-4</v>
      </c>
    </row>
    <row r="404" spans="1:4">
      <c r="A404" s="276" t="s">
        <v>842</v>
      </c>
      <c r="B404" s="277">
        <v>917556</v>
      </c>
      <c r="C404" s="278">
        <v>845477.87635689997</v>
      </c>
      <c r="D404" s="279">
        <v>5.2414447750617297E-3</v>
      </c>
    </row>
    <row r="405" spans="1:4">
      <c r="A405" s="281" t="s">
        <v>843</v>
      </c>
      <c r="B405" s="282">
        <v>210459</v>
      </c>
      <c r="C405" s="283">
        <v>198454.71542230001</v>
      </c>
      <c r="D405" s="284">
        <v>1.23029763442028E-3</v>
      </c>
    </row>
    <row r="406" spans="1:4">
      <c r="A406" s="263"/>
      <c r="B406" s="263"/>
      <c r="C406" s="263"/>
      <c r="D406" s="264" t="s">
        <v>519</v>
      </c>
    </row>
    <row r="407" spans="1:4">
      <c r="A407" s="1065" t="s">
        <v>520</v>
      </c>
      <c r="B407" s="1065"/>
      <c r="C407" s="1065"/>
      <c r="D407" s="1065"/>
    </row>
    <row r="408" spans="1:4">
      <c r="A408" s="1065" t="s">
        <v>3</v>
      </c>
      <c r="B408" s="1065"/>
      <c r="C408" s="1065"/>
      <c r="D408" s="1065"/>
    </row>
    <row r="409" spans="1:4">
      <c r="A409" s="1065" t="s">
        <v>99</v>
      </c>
      <c r="B409" s="1065"/>
      <c r="C409" s="1065"/>
      <c r="D409" s="1065"/>
    </row>
    <row r="410" spans="1:4">
      <c r="A410" s="266"/>
      <c r="B410" s="266"/>
      <c r="C410" s="263"/>
      <c r="D410" s="267" t="s">
        <v>102</v>
      </c>
    </row>
    <row r="411" spans="1:4">
      <c r="A411" s="1066" t="s">
        <v>521</v>
      </c>
      <c r="B411" s="1069" t="s">
        <v>522</v>
      </c>
      <c r="C411" s="1069" t="s">
        <v>523</v>
      </c>
      <c r="D411" s="1071" t="s">
        <v>524</v>
      </c>
    </row>
    <row r="412" spans="1:4">
      <c r="A412" s="1067"/>
      <c r="B412" s="1070"/>
      <c r="C412" s="1070"/>
      <c r="D412" s="1072"/>
    </row>
    <row r="413" spans="1:4">
      <c r="A413" s="1068"/>
      <c r="B413" s="268" t="s">
        <v>11</v>
      </c>
      <c r="C413" s="268" t="s">
        <v>12</v>
      </c>
      <c r="D413" s="269" t="s">
        <v>13</v>
      </c>
    </row>
    <row r="414" spans="1:4">
      <c r="A414" s="270"/>
      <c r="B414" s="270"/>
      <c r="C414" s="270"/>
      <c r="D414" s="270"/>
    </row>
    <row r="415" spans="1:4">
      <c r="A415" s="276" t="s">
        <v>844</v>
      </c>
      <c r="B415" s="277">
        <v>262605</v>
      </c>
      <c r="C415" s="278">
        <v>108574.41675780001</v>
      </c>
      <c r="D415" s="279">
        <v>6.7309485597978895E-4</v>
      </c>
    </row>
    <row r="416" spans="1:4">
      <c r="A416" s="276" t="s">
        <v>845</v>
      </c>
      <c r="B416" s="277">
        <v>149143</v>
      </c>
      <c r="C416" s="278">
        <v>68563.0076309</v>
      </c>
      <c r="D416" s="279">
        <v>4.2504863599505802E-4</v>
      </c>
    </row>
    <row r="417" spans="1:4">
      <c r="A417" s="275" t="s">
        <v>846</v>
      </c>
      <c r="B417" s="272">
        <v>754312</v>
      </c>
      <c r="C417" s="273">
        <v>318144.3546361</v>
      </c>
      <c r="D417" s="274">
        <v>1.97230005888275E-3</v>
      </c>
    </row>
    <row r="418" spans="1:4">
      <c r="A418" s="276" t="s">
        <v>847</v>
      </c>
      <c r="B418" s="277">
        <v>110304</v>
      </c>
      <c r="C418" s="278">
        <v>24704.3548152</v>
      </c>
      <c r="D418" s="279">
        <v>1.5315186250094301E-4</v>
      </c>
    </row>
    <row r="419" spans="1:4">
      <c r="A419" s="276" t="s">
        <v>848</v>
      </c>
      <c r="B419" s="277">
        <v>67230</v>
      </c>
      <c r="C419" s="278">
        <v>25894.000646299999</v>
      </c>
      <c r="D419" s="279">
        <v>1.6052693770984299E-4</v>
      </c>
    </row>
    <row r="420" spans="1:4">
      <c r="A420" s="276" t="s">
        <v>849</v>
      </c>
      <c r="B420" s="277">
        <v>11395</v>
      </c>
      <c r="C420" s="278">
        <v>7005.6912941000001</v>
      </c>
      <c r="D420" s="279">
        <v>4.3430993354171898E-5</v>
      </c>
    </row>
    <row r="421" spans="1:4">
      <c r="A421" s="276" t="s">
        <v>850</v>
      </c>
      <c r="B421" s="277">
        <v>254334</v>
      </c>
      <c r="C421" s="278">
        <v>89832.418069199994</v>
      </c>
      <c r="D421" s="279">
        <v>5.5690594808800102E-4</v>
      </c>
    </row>
    <row r="422" spans="1:4">
      <c r="A422" s="276" t="s">
        <v>851</v>
      </c>
      <c r="B422" s="277">
        <v>311049</v>
      </c>
      <c r="C422" s="278">
        <v>170707.8898113</v>
      </c>
      <c r="D422" s="279">
        <v>1.05828431722979E-3</v>
      </c>
    </row>
    <row r="423" spans="1:4">
      <c r="A423" s="275" t="s">
        <v>852</v>
      </c>
      <c r="B423" s="272">
        <v>921571</v>
      </c>
      <c r="C423" s="273">
        <v>548982.75463820004</v>
      </c>
      <c r="D423" s="274">
        <v>3.40335669490982E-3</v>
      </c>
    </row>
    <row r="424" spans="1:4">
      <c r="A424" s="276" t="s">
        <v>853</v>
      </c>
      <c r="B424" s="277">
        <v>116776</v>
      </c>
      <c r="C424" s="278">
        <v>67416.563553400003</v>
      </c>
      <c r="D424" s="279">
        <v>4.1794138518702303E-4</v>
      </c>
    </row>
    <row r="425" spans="1:4">
      <c r="A425" s="276" t="s">
        <v>854</v>
      </c>
      <c r="B425" s="277">
        <v>121555</v>
      </c>
      <c r="C425" s="278">
        <v>59988.874605199999</v>
      </c>
      <c r="D425" s="279">
        <v>3.71894264952392E-4</v>
      </c>
    </row>
    <row r="426" spans="1:4">
      <c r="A426" s="276" t="s">
        <v>855</v>
      </c>
      <c r="B426" s="277">
        <v>93284</v>
      </c>
      <c r="C426" s="278">
        <v>29859.4863587</v>
      </c>
      <c r="D426" s="279">
        <v>1.85110519313895E-4</v>
      </c>
    </row>
    <row r="427" spans="1:4">
      <c r="A427" s="276" t="s">
        <v>856</v>
      </c>
      <c r="B427" s="277">
        <v>220879</v>
      </c>
      <c r="C427" s="278">
        <v>193868.89485300001</v>
      </c>
      <c r="D427" s="279">
        <v>1.2018683568076E-3</v>
      </c>
    </row>
    <row r="428" spans="1:4">
      <c r="A428" s="276" t="s">
        <v>857</v>
      </c>
      <c r="B428" s="277">
        <v>230580</v>
      </c>
      <c r="C428" s="278">
        <v>134669.77351969999</v>
      </c>
      <c r="D428" s="279">
        <v>8.34870078227349E-4</v>
      </c>
    </row>
    <row r="429" spans="1:4">
      <c r="A429" s="276" t="s">
        <v>858</v>
      </c>
      <c r="B429" s="277">
        <v>17619</v>
      </c>
      <c r="C429" s="278">
        <v>4429.9076837000002</v>
      </c>
      <c r="D429" s="279">
        <v>2.7462713256063701E-5</v>
      </c>
    </row>
    <row r="430" spans="1:4">
      <c r="A430" s="276" t="s">
        <v>859</v>
      </c>
      <c r="B430" s="277">
        <v>120878</v>
      </c>
      <c r="C430" s="278">
        <v>58749.254064499997</v>
      </c>
      <c r="D430" s="279">
        <v>3.6420937716549002E-4</v>
      </c>
    </row>
    <row r="431" spans="1:4">
      <c r="A431" s="275" t="s">
        <v>860</v>
      </c>
      <c r="B431" s="272">
        <v>2613079</v>
      </c>
      <c r="C431" s="273">
        <v>1610035.1590024999</v>
      </c>
      <c r="D431" s="274">
        <v>9.9812314524206896E-3</v>
      </c>
    </row>
    <row r="432" spans="1:4" s="280" customFormat="1">
      <c r="A432" s="276" t="s">
        <v>861</v>
      </c>
      <c r="B432" s="277">
        <v>84977</v>
      </c>
      <c r="C432" s="278">
        <v>44861.165316500003</v>
      </c>
      <c r="D432" s="279">
        <v>2.7811173671928399E-4</v>
      </c>
    </row>
    <row r="433" spans="1:4">
      <c r="A433" s="276" t="s">
        <v>862</v>
      </c>
      <c r="B433" s="277">
        <v>114983</v>
      </c>
      <c r="C433" s="278">
        <v>48137.770406399999</v>
      </c>
      <c r="D433" s="279">
        <v>2.9842468056874197E-4</v>
      </c>
    </row>
    <row r="434" spans="1:4">
      <c r="A434" s="276" t="s">
        <v>863</v>
      </c>
      <c r="B434" s="277">
        <v>136348</v>
      </c>
      <c r="C434" s="278">
        <v>57193.609213399999</v>
      </c>
      <c r="D434" s="279">
        <v>3.5456533229493201E-4</v>
      </c>
    </row>
    <row r="435" spans="1:4">
      <c r="A435" s="276" t="s">
        <v>864</v>
      </c>
      <c r="B435" s="277">
        <v>73221</v>
      </c>
      <c r="C435" s="278">
        <v>34609.181222799998</v>
      </c>
      <c r="D435" s="279">
        <v>2.14555717141952E-4</v>
      </c>
    </row>
    <row r="436" spans="1:4">
      <c r="A436" s="276" t="s">
        <v>865</v>
      </c>
      <c r="B436" s="277">
        <v>231288</v>
      </c>
      <c r="C436" s="278">
        <v>106333.18821570001</v>
      </c>
      <c r="D436" s="279">
        <v>6.5920061230977502E-4</v>
      </c>
    </row>
    <row r="437" spans="1:4">
      <c r="A437" s="276" t="s">
        <v>866</v>
      </c>
      <c r="B437" s="277">
        <v>131733</v>
      </c>
      <c r="C437" s="278">
        <v>39615.185136300002</v>
      </c>
      <c r="D437" s="279">
        <v>2.4558987402541102E-4</v>
      </c>
    </row>
    <row r="438" spans="1:4">
      <c r="A438" s="276" t="s">
        <v>867</v>
      </c>
      <c r="B438" s="277">
        <v>303999</v>
      </c>
      <c r="C438" s="278">
        <v>166129.69620870001</v>
      </c>
      <c r="D438" s="279">
        <v>1.0299023221373E-3</v>
      </c>
    </row>
    <row r="439" spans="1:4">
      <c r="A439" s="276" t="s">
        <v>868</v>
      </c>
      <c r="B439" s="277">
        <v>170583</v>
      </c>
      <c r="C439" s="278">
        <v>74075.814482000002</v>
      </c>
      <c r="D439" s="279">
        <v>4.59224660553062E-4</v>
      </c>
    </row>
    <row r="440" spans="1:4">
      <c r="A440" s="276" t="s">
        <v>869</v>
      </c>
      <c r="B440" s="277">
        <v>356646</v>
      </c>
      <c r="C440" s="278">
        <v>223374.5616865</v>
      </c>
      <c r="D440" s="279">
        <v>1.38478541186473E-3</v>
      </c>
    </row>
    <row r="441" spans="1:4">
      <c r="A441" s="276" t="s">
        <v>870</v>
      </c>
      <c r="B441" s="277">
        <v>151799</v>
      </c>
      <c r="C441" s="278">
        <v>60203.452034200003</v>
      </c>
      <c r="D441" s="279">
        <v>3.7322451353195802E-4</v>
      </c>
    </row>
    <row r="442" spans="1:4">
      <c r="A442" s="276" t="s">
        <v>871</v>
      </c>
      <c r="B442" s="277">
        <v>211604</v>
      </c>
      <c r="C442" s="278">
        <v>125390.88741919999</v>
      </c>
      <c r="D442" s="279">
        <v>7.7734666995152096E-4</v>
      </c>
    </row>
    <row r="443" spans="1:4">
      <c r="A443" s="276" t="s">
        <v>872</v>
      </c>
      <c r="B443" s="277">
        <v>645898</v>
      </c>
      <c r="C443" s="278">
        <v>630110.64766080002</v>
      </c>
      <c r="D443" s="279">
        <v>3.9062999213220198E-3</v>
      </c>
    </row>
    <row r="444" spans="1:4">
      <c r="A444" s="271" t="s">
        <v>52</v>
      </c>
      <c r="B444" s="272">
        <v>13586168</v>
      </c>
      <c r="C444" s="273">
        <v>6722398.7385355998</v>
      </c>
      <c r="D444" s="274">
        <v>4.1674753094432603E-2</v>
      </c>
    </row>
    <row r="445" spans="1:4">
      <c r="A445" s="275" t="s">
        <v>873</v>
      </c>
      <c r="B445" s="272">
        <v>1239086</v>
      </c>
      <c r="C445" s="273">
        <v>499426.90811760002</v>
      </c>
      <c r="D445" s="274">
        <v>3.09614081134539E-3</v>
      </c>
    </row>
    <row r="446" spans="1:4">
      <c r="A446" s="276" t="s">
        <v>874</v>
      </c>
      <c r="B446" s="277">
        <v>313745</v>
      </c>
      <c r="C446" s="278">
        <v>153427.07343339999</v>
      </c>
      <c r="D446" s="279">
        <v>9.5115384433908004E-4</v>
      </c>
    </row>
    <row r="447" spans="1:4">
      <c r="A447" s="276" t="s">
        <v>875</v>
      </c>
      <c r="B447" s="277">
        <v>69537</v>
      </c>
      <c r="C447" s="278">
        <v>17013.782760599999</v>
      </c>
      <c r="D447" s="279">
        <v>1.054750280857E-4</v>
      </c>
    </row>
    <row r="448" spans="1:4">
      <c r="A448" s="276" t="s">
        <v>876</v>
      </c>
      <c r="B448" s="277">
        <v>145219</v>
      </c>
      <c r="C448" s="278">
        <v>60073.023858599998</v>
      </c>
      <c r="D448" s="279">
        <v>3.72415938761835E-4</v>
      </c>
    </row>
    <row r="449" spans="1:4">
      <c r="A449" s="276" t="s">
        <v>599</v>
      </c>
      <c r="B449" s="277">
        <v>66516</v>
      </c>
      <c r="C449" s="278">
        <v>17876.1653515</v>
      </c>
      <c r="D449" s="279">
        <v>1.1082127173273E-4</v>
      </c>
    </row>
    <row r="450" spans="1:4">
      <c r="A450" s="281" t="s">
        <v>877</v>
      </c>
      <c r="B450" s="282">
        <v>75176</v>
      </c>
      <c r="C450" s="283">
        <v>18472.0512891</v>
      </c>
      <c r="D450" s="284">
        <v>1.14515399422533E-4</v>
      </c>
    </row>
    <row r="451" spans="1:4">
      <c r="A451" s="263"/>
      <c r="B451" s="263"/>
      <c r="C451" s="263"/>
      <c r="D451" s="264" t="s">
        <v>519</v>
      </c>
    </row>
    <row r="452" spans="1:4">
      <c r="A452" s="1065" t="s">
        <v>520</v>
      </c>
      <c r="B452" s="1065"/>
      <c r="C452" s="1065"/>
      <c r="D452" s="1065"/>
    </row>
    <row r="453" spans="1:4">
      <c r="A453" s="1065" t="s">
        <v>3</v>
      </c>
      <c r="B453" s="1065"/>
      <c r="C453" s="1065"/>
      <c r="D453" s="1065"/>
    </row>
    <row r="454" spans="1:4">
      <c r="A454" s="1065" t="s">
        <v>99</v>
      </c>
      <c r="B454" s="1065"/>
      <c r="C454" s="1065"/>
      <c r="D454" s="1065"/>
    </row>
    <row r="455" spans="1:4">
      <c r="A455" s="266"/>
      <c r="B455" s="266"/>
      <c r="C455" s="263"/>
      <c r="D455" s="267" t="s">
        <v>102</v>
      </c>
    </row>
    <row r="456" spans="1:4">
      <c r="A456" s="1066" t="s">
        <v>521</v>
      </c>
      <c r="B456" s="1069" t="s">
        <v>522</v>
      </c>
      <c r="C456" s="1069" t="s">
        <v>523</v>
      </c>
      <c r="D456" s="1071" t="s">
        <v>524</v>
      </c>
    </row>
    <row r="457" spans="1:4">
      <c r="A457" s="1067"/>
      <c r="B457" s="1070"/>
      <c r="C457" s="1070"/>
      <c r="D457" s="1072"/>
    </row>
    <row r="458" spans="1:4">
      <c r="A458" s="1068"/>
      <c r="B458" s="268" t="s">
        <v>11</v>
      </c>
      <c r="C458" s="268" t="s">
        <v>12</v>
      </c>
      <c r="D458" s="269" t="s">
        <v>13</v>
      </c>
    </row>
    <row r="459" spans="1:4">
      <c r="A459" s="270"/>
      <c r="B459" s="270"/>
      <c r="C459" s="270"/>
      <c r="D459" s="270"/>
    </row>
    <row r="460" spans="1:4">
      <c r="A460" s="276" t="s">
        <v>878</v>
      </c>
      <c r="B460" s="277">
        <v>171397</v>
      </c>
      <c r="C460" s="278">
        <v>109557.8630675</v>
      </c>
      <c r="D460" s="279">
        <v>6.7919162050276202E-4</v>
      </c>
    </row>
    <row r="461" spans="1:4">
      <c r="A461" s="276" t="s">
        <v>879</v>
      </c>
      <c r="B461" s="277">
        <v>223413</v>
      </c>
      <c r="C461" s="278">
        <v>68181.188581599999</v>
      </c>
      <c r="D461" s="279">
        <v>4.2268159184530898E-4</v>
      </c>
    </row>
    <row r="462" spans="1:4">
      <c r="A462" s="276" t="s">
        <v>880</v>
      </c>
      <c r="B462" s="277">
        <v>95258</v>
      </c>
      <c r="C462" s="278">
        <v>28765.381498800001</v>
      </c>
      <c r="D462" s="279">
        <v>1.78327739584634E-4</v>
      </c>
    </row>
    <row r="463" spans="1:4">
      <c r="A463" s="276" t="s">
        <v>881</v>
      </c>
      <c r="B463" s="277">
        <v>78825</v>
      </c>
      <c r="C463" s="278">
        <v>26060.3782765</v>
      </c>
      <c r="D463" s="279">
        <v>1.6155837707080699E-4</v>
      </c>
    </row>
    <row r="464" spans="1:4">
      <c r="A464" s="275" t="s">
        <v>882</v>
      </c>
      <c r="B464" s="272">
        <v>851907</v>
      </c>
      <c r="C464" s="273">
        <v>314647.94376440003</v>
      </c>
      <c r="D464" s="274">
        <v>1.95062445386998E-3</v>
      </c>
    </row>
    <row r="465" spans="1:4">
      <c r="A465" s="276" t="s">
        <v>883</v>
      </c>
      <c r="B465" s="277">
        <v>200197</v>
      </c>
      <c r="C465" s="278">
        <v>63789.271693499999</v>
      </c>
      <c r="D465" s="279">
        <v>3.9545439824347498E-4</v>
      </c>
    </row>
    <row r="466" spans="1:4">
      <c r="A466" s="276" t="s">
        <v>884</v>
      </c>
      <c r="B466" s="277">
        <v>331776</v>
      </c>
      <c r="C466" s="278">
        <v>151319.73051960001</v>
      </c>
      <c r="D466" s="279">
        <v>9.3808960952740795E-4</v>
      </c>
    </row>
    <row r="467" spans="1:4">
      <c r="A467" s="276" t="s">
        <v>885</v>
      </c>
      <c r="B467" s="277">
        <v>176784</v>
      </c>
      <c r="C467" s="278">
        <v>58787.574991900001</v>
      </c>
      <c r="D467" s="279">
        <v>3.64446943434594E-4</v>
      </c>
    </row>
    <row r="468" spans="1:4" s="280" customFormat="1">
      <c r="A468" s="276" t="s">
        <v>886</v>
      </c>
      <c r="B468" s="277">
        <v>3122</v>
      </c>
      <c r="C468" s="278">
        <v>1911.8847026000001</v>
      </c>
      <c r="D468" s="279">
        <v>1.18525136673512E-5</v>
      </c>
    </row>
    <row r="469" spans="1:4">
      <c r="A469" s="276" t="s">
        <v>887</v>
      </c>
      <c r="B469" s="277">
        <v>140028</v>
      </c>
      <c r="C469" s="278">
        <v>38839.481856799997</v>
      </c>
      <c r="D469" s="279">
        <v>2.4078098899715599E-4</v>
      </c>
    </row>
    <row r="470" spans="1:4">
      <c r="A470" s="275" t="s">
        <v>888</v>
      </c>
      <c r="B470" s="272">
        <v>2484121</v>
      </c>
      <c r="C470" s="273">
        <v>1247770.2061516</v>
      </c>
      <c r="D470" s="274">
        <v>7.7354107190739001E-3</v>
      </c>
    </row>
    <row r="471" spans="1:4">
      <c r="A471" s="276" t="s">
        <v>889</v>
      </c>
      <c r="B471" s="277">
        <v>220040</v>
      </c>
      <c r="C471" s="278">
        <v>119721.4509217</v>
      </c>
      <c r="D471" s="279">
        <v>7.4219963755912997E-4</v>
      </c>
    </row>
    <row r="472" spans="1:4">
      <c r="A472" s="276" t="s">
        <v>890</v>
      </c>
      <c r="B472" s="277">
        <v>163608</v>
      </c>
      <c r="C472" s="278">
        <v>33710.8081408</v>
      </c>
      <c r="D472" s="279">
        <v>2.0898635450292699E-4</v>
      </c>
    </row>
    <row r="473" spans="1:4">
      <c r="A473" s="276" t="s">
        <v>891</v>
      </c>
      <c r="B473" s="277">
        <v>64621</v>
      </c>
      <c r="C473" s="278">
        <v>19065.1839583</v>
      </c>
      <c r="D473" s="279">
        <v>1.18192458535295E-4</v>
      </c>
    </row>
    <row r="474" spans="1:4">
      <c r="A474" s="276" t="s">
        <v>892</v>
      </c>
      <c r="B474" s="277">
        <v>173017</v>
      </c>
      <c r="C474" s="278">
        <v>44052.336803699996</v>
      </c>
      <c r="D474" s="279">
        <v>2.7309749554173398E-4</v>
      </c>
    </row>
    <row r="475" spans="1:4">
      <c r="A475" s="276" t="s">
        <v>893</v>
      </c>
      <c r="B475" s="277">
        <v>277536</v>
      </c>
      <c r="C475" s="278">
        <v>98636.841627899994</v>
      </c>
      <c r="D475" s="279">
        <v>6.1148797932698102E-4</v>
      </c>
    </row>
    <row r="476" spans="1:4">
      <c r="A476" s="276" t="s">
        <v>894</v>
      </c>
      <c r="B476" s="277">
        <v>191192</v>
      </c>
      <c r="C476" s="278">
        <v>57815.641676200001</v>
      </c>
      <c r="D476" s="279">
        <v>3.5842155241994702E-4</v>
      </c>
    </row>
    <row r="477" spans="1:4">
      <c r="A477" s="276" t="s">
        <v>895</v>
      </c>
      <c r="B477" s="277">
        <v>928358</v>
      </c>
      <c r="C477" s="278">
        <v>695499.51315470005</v>
      </c>
      <c r="D477" s="279">
        <v>4.31167082099242E-3</v>
      </c>
    </row>
    <row r="478" spans="1:4">
      <c r="A478" s="276" t="s">
        <v>896</v>
      </c>
      <c r="B478" s="277">
        <v>219942</v>
      </c>
      <c r="C478" s="278">
        <v>57426.902381599997</v>
      </c>
      <c r="D478" s="279">
        <v>3.5601160698965102E-4</v>
      </c>
    </row>
    <row r="479" spans="1:4">
      <c r="A479" s="276" t="s">
        <v>897</v>
      </c>
      <c r="B479" s="277">
        <v>245807</v>
      </c>
      <c r="C479" s="278">
        <v>121841.5274867</v>
      </c>
      <c r="D479" s="279">
        <v>7.5534281320582103E-4</v>
      </c>
    </row>
    <row r="480" spans="1:4">
      <c r="A480" s="275" t="s">
        <v>898</v>
      </c>
      <c r="B480" s="272">
        <v>1259744</v>
      </c>
      <c r="C480" s="273">
        <v>435984.10886410001</v>
      </c>
      <c r="D480" s="274">
        <v>2.7028343299323001E-3</v>
      </c>
    </row>
    <row r="481" spans="1:4">
      <c r="A481" s="276" t="s">
        <v>899</v>
      </c>
      <c r="B481" s="277">
        <v>104010</v>
      </c>
      <c r="C481" s="278">
        <v>16267.190013199999</v>
      </c>
      <c r="D481" s="279">
        <v>1.0084661051927E-4</v>
      </c>
    </row>
    <row r="482" spans="1:4">
      <c r="A482" s="276" t="s">
        <v>900</v>
      </c>
      <c r="B482" s="277">
        <v>503702</v>
      </c>
      <c r="C482" s="278">
        <v>228744.11689390001</v>
      </c>
      <c r="D482" s="279">
        <v>1.4180733640078501E-3</v>
      </c>
    </row>
    <row r="483" spans="1:4">
      <c r="A483" s="276" t="s">
        <v>783</v>
      </c>
      <c r="B483" s="277">
        <v>218404</v>
      </c>
      <c r="C483" s="278">
        <v>84913.624698300002</v>
      </c>
      <c r="D483" s="279">
        <v>5.2641244313125096E-4</v>
      </c>
    </row>
    <row r="484" spans="1:4">
      <c r="A484" s="276" t="s">
        <v>901</v>
      </c>
      <c r="B484" s="277">
        <v>121114</v>
      </c>
      <c r="C484" s="278">
        <v>36144.409466800003</v>
      </c>
      <c r="D484" s="279">
        <v>2.2407319155856801E-4</v>
      </c>
    </row>
    <row r="485" spans="1:4">
      <c r="A485" s="276" t="s">
        <v>902</v>
      </c>
      <c r="B485" s="277">
        <v>138953</v>
      </c>
      <c r="C485" s="278">
        <v>28927.199296399998</v>
      </c>
      <c r="D485" s="279">
        <v>1.79330910777471E-4</v>
      </c>
    </row>
    <row r="486" spans="1:4">
      <c r="A486" s="276" t="s">
        <v>903</v>
      </c>
      <c r="B486" s="277">
        <v>173561</v>
      </c>
      <c r="C486" s="278">
        <v>40987.568495500003</v>
      </c>
      <c r="D486" s="279">
        <v>2.5409780993788602E-4</v>
      </c>
    </row>
    <row r="487" spans="1:4">
      <c r="A487" s="275" t="s">
        <v>904</v>
      </c>
      <c r="B487" s="272">
        <v>2681687</v>
      </c>
      <c r="C487" s="273">
        <v>2195903.7240773998</v>
      </c>
      <c r="D487" s="274">
        <v>1.36132575706162E-2</v>
      </c>
    </row>
    <row r="488" spans="1:4">
      <c r="A488" s="276" t="s">
        <v>905</v>
      </c>
      <c r="B488" s="277">
        <v>106909</v>
      </c>
      <c r="C488" s="278">
        <v>62328.627426699997</v>
      </c>
      <c r="D488" s="279">
        <v>3.8639929878489201E-4</v>
      </c>
    </row>
    <row r="489" spans="1:4">
      <c r="A489" s="276" t="s">
        <v>906</v>
      </c>
      <c r="B489" s="277">
        <v>111361</v>
      </c>
      <c r="C489" s="278">
        <v>21328.954699400001</v>
      </c>
      <c r="D489" s="279">
        <v>1.32226450026596E-4</v>
      </c>
    </row>
    <row r="490" spans="1:4">
      <c r="A490" s="276" t="s">
        <v>816</v>
      </c>
      <c r="B490" s="277">
        <v>222673</v>
      </c>
      <c r="C490" s="278">
        <v>155919.16483309999</v>
      </c>
      <c r="D490" s="279">
        <v>9.6660328401243696E-4</v>
      </c>
    </row>
    <row r="491" spans="1:4">
      <c r="A491" s="276" t="s">
        <v>907</v>
      </c>
      <c r="B491" s="277">
        <v>49192</v>
      </c>
      <c r="C491" s="278">
        <v>9068.5868678000006</v>
      </c>
      <c r="D491" s="279">
        <v>5.6219681891899599E-5</v>
      </c>
    </row>
    <row r="492" spans="1:4">
      <c r="A492" s="276" t="s">
        <v>908</v>
      </c>
      <c r="B492" s="277">
        <v>227660</v>
      </c>
      <c r="C492" s="278">
        <v>71419.590887500002</v>
      </c>
      <c r="D492" s="279">
        <v>4.4275770184235198E-4</v>
      </c>
    </row>
    <row r="493" spans="1:4">
      <c r="A493" s="276" t="s">
        <v>909</v>
      </c>
      <c r="B493" s="277">
        <v>125997</v>
      </c>
      <c r="C493" s="278">
        <v>90866.176542000001</v>
      </c>
      <c r="D493" s="279">
        <v>5.6331461719390501E-4</v>
      </c>
    </row>
    <row r="494" spans="1:4">
      <c r="A494" s="276" t="s">
        <v>910</v>
      </c>
      <c r="B494" s="277">
        <v>55658</v>
      </c>
      <c r="C494" s="278">
        <v>63352.7610155</v>
      </c>
      <c r="D494" s="279">
        <v>3.9274829950755E-4</v>
      </c>
    </row>
    <row r="495" spans="1:4">
      <c r="A495" s="281" t="s">
        <v>911</v>
      </c>
      <c r="B495" s="282">
        <v>812297</v>
      </c>
      <c r="C495" s="283">
        <v>1226358.3166147999</v>
      </c>
      <c r="D495" s="284">
        <v>7.6026701238729403E-3</v>
      </c>
    </row>
    <row r="496" spans="1:4">
      <c r="A496" s="263"/>
      <c r="B496" s="263"/>
      <c r="C496" s="263"/>
      <c r="D496" s="264" t="s">
        <v>519</v>
      </c>
    </row>
    <row r="497" spans="1:4">
      <c r="A497" s="1065" t="s">
        <v>520</v>
      </c>
      <c r="B497" s="1065"/>
      <c r="C497" s="1065"/>
      <c r="D497" s="1065"/>
    </row>
    <row r="498" spans="1:4">
      <c r="A498" s="1065" t="s">
        <v>3</v>
      </c>
      <c r="B498" s="1065"/>
      <c r="C498" s="1065"/>
      <c r="D498" s="1065"/>
    </row>
    <row r="499" spans="1:4">
      <c r="A499" s="1065" t="s">
        <v>99</v>
      </c>
      <c r="B499" s="1065"/>
      <c r="C499" s="1065"/>
      <c r="D499" s="1065"/>
    </row>
    <row r="500" spans="1:4">
      <c r="A500" s="266"/>
      <c r="B500" s="266"/>
      <c r="C500" s="263"/>
      <c r="D500" s="267" t="s">
        <v>102</v>
      </c>
    </row>
    <row r="501" spans="1:4">
      <c r="A501" s="1066" t="s">
        <v>521</v>
      </c>
      <c r="B501" s="1069" t="s">
        <v>522</v>
      </c>
      <c r="C501" s="1069" t="s">
        <v>523</v>
      </c>
      <c r="D501" s="1071" t="s">
        <v>524</v>
      </c>
    </row>
    <row r="502" spans="1:4">
      <c r="A502" s="1067"/>
      <c r="B502" s="1070"/>
      <c r="C502" s="1070"/>
      <c r="D502" s="1072"/>
    </row>
    <row r="503" spans="1:4">
      <c r="A503" s="1068"/>
      <c r="B503" s="268" t="s">
        <v>11</v>
      </c>
      <c r="C503" s="268" t="s">
        <v>12</v>
      </c>
      <c r="D503" s="269" t="s">
        <v>13</v>
      </c>
    </row>
    <row r="504" spans="1:4" s="280" customFormat="1">
      <c r="A504" s="270"/>
      <c r="B504" s="270"/>
      <c r="C504" s="270"/>
      <c r="D504" s="270"/>
    </row>
    <row r="505" spans="1:4">
      <c r="A505" s="276" t="s">
        <v>912</v>
      </c>
      <c r="B505" s="277">
        <v>111407</v>
      </c>
      <c r="C505" s="278">
        <v>17052.139736599998</v>
      </c>
      <c r="D505" s="279">
        <v>1.05712817834036E-4</v>
      </c>
    </row>
    <row r="506" spans="1:4">
      <c r="A506" s="276" t="s">
        <v>913</v>
      </c>
      <c r="B506" s="277">
        <v>268475</v>
      </c>
      <c r="C506" s="278">
        <v>71712.255405400007</v>
      </c>
      <c r="D506" s="279">
        <v>4.4457204252599299E-4</v>
      </c>
    </row>
    <row r="507" spans="1:4">
      <c r="A507" s="276" t="s">
        <v>914</v>
      </c>
      <c r="B507" s="277">
        <v>149588</v>
      </c>
      <c r="C507" s="278">
        <v>76449.074105599997</v>
      </c>
      <c r="D507" s="279">
        <v>4.7393741602761499E-4</v>
      </c>
    </row>
    <row r="508" spans="1:4">
      <c r="A508" s="276" t="s">
        <v>915</v>
      </c>
      <c r="B508" s="277">
        <v>112218</v>
      </c>
      <c r="C508" s="278">
        <v>34231.615131300001</v>
      </c>
      <c r="D508" s="279">
        <v>2.1221503872460501E-4</v>
      </c>
    </row>
    <row r="509" spans="1:4">
      <c r="A509" s="276" t="s">
        <v>916</v>
      </c>
      <c r="B509" s="277">
        <v>265118</v>
      </c>
      <c r="C509" s="278">
        <v>281279.53489259997</v>
      </c>
      <c r="D509" s="279">
        <v>1.74376076503303E-3</v>
      </c>
    </row>
    <row r="510" spans="1:4">
      <c r="A510" s="276" t="s">
        <v>917</v>
      </c>
      <c r="B510" s="277">
        <v>63134</v>
      </c>
      <c r="C510" s="278">
        <v>14536.9259191</v>
      </c>
      <c r="D510" s="279">
        <v>9.0120033338355904E-5</v>
      </c>
    </row>
    <row r="511" spans="1:4">
      <c r="A511" s="275" t="s">
        <v>918</v>
      </c>
      <c r="B511" s="272">
        <v>1563541</v>
      </c>
      <c r="C511" s="273">
        <v>786433.10929729999</v>
      </c>
      <c r="D511" s="274">
        <v>4.8754033983993399E-3</v>
      </c>
    </row>
    <row r="512" spans="1:4">
      <c r="A512" s="276" t="s">
        <v>919</v>
      </c>
      <c r="B512" s="277">
        <v>164789</v>
      </c>
      <c r="C512" s="278">
        <v>72116.578654900004</v>
      </c>
      <c r="D512" s="279">
        <v>4.4707859892775202E-4</v>
      </c>
    </row>
    <row r="513" spans="1:4">
      <c r="A513" s="276" t="s">
        <v>816</v>
      </c>
      <c r="B513" s="277">
        <v>231650</v>
      </c>
      <c r="C513" s="278">
        <v>47964.6152955</v>
      </c>
      <c r="D513" s="279">
        <v>2.97351224980274E-4</v>
      </c>
    </row>
    <row r="514" spans="1:4">
      <c r="A514" s="276" t="s">
        <v>920</v>
      </c>
      <c r="B514" s="277">
        <v>36957</v>
      </c>
      <c r="C514" s="278">
        <v>23764.650101899999</v>
      </c>
      <c r="D514" s="279">
        <v>1.4732626907341199E-4</v>
      </c>
    </row>
    <row r="515" spans="1:4">
      <c r="A515" s="276" t="s">
        <v>921</v>
      </c>
      <c r="B515" s="277">
        <v>70993</v>
      </c>
      <c r="C515" s="278">
        <v>18743.903619100001</v>
      </c>
      <c r="D515" s="279">
        <v>1.1620071729365999E-4</v>
      </c>
    </row>
    <row r="516" spans="1:4">
      <c r="A516" s="276" t="s">
        <v>922</v>
      </c>
      <c r="B516" s="277">
        <v>164795</v>
      </c>
      <c r="C516" s="278">
        <v>47442.447521299997</v>
      </c>
      <c r="D516" s="279">
        <v>2.9411410473346203E-4</v>
      </c>
    </row>
    <row r="517" spans="1:4">
      <c r="A517" s="276" t="s">
        <v>923</v>
      </c>
      <c r="B517" s="277">
        <v>661972</v>
      </c>
      <c r="C517" s="278">
        <v>506647.02085959999</v>
      </c>
      <c r="D517" s="279">
        <v>3.1409010862918801E-3</v>
      </c>
    </row>
    <row r="518" spans="1:4">
      <c r="A518" s="276" t="s">
        <v>739</v>
      </c>
      <c r="B518" s="277">
        <v>232385</v>
      </c>
      <c r="C518" s="278">
        <v>69753.893244999999</v>
      </c>
      <c r="D518" s="279">
        <v>4.3243139709889299E-4</v>
      </c>
    </row>
    <row r="519" spans="1:4">
      <c r="A519" s="275" t="s">
        <v>924</v>
      </c>
      <c r="B519" s="272">
        <v>653466</v>
      </c>
      <c r="C519" s="273">
        <v>234726.6394403</v>
      </c>
      <c r="D519" s="274">
        <v>1.4551613380629901E-3</v>
      </c>
    </row>
    <row r="520" spans="1:4">
      <c r="A520" s="276" t="s">
        <v>925</v>
      </c>
      <c r="B520" s="277">
        <v>332423</v>
      </c>
      <c r="C520" s="278">
        <v>161410.33421100001</v>
      </c>
      <c r="D520" s="279">
        <v>1.0006451694947499E-3</v>
      </c>
    </row>
    <row r="521" spans="1:4">
      <c r="A521" s="276" t="s">
        <v>740</v>
      </c>
      <c r="B521" s="277">
        <v>116434</v>
      </c>
      <c r="C521" s="278">
        <v>24073.038539199999</v>
      </c>
      <c r="D521" s="279">
        <v>1.4923808842265499E-4</v>
      </c>
    </row>
    <row r="522" spans="1:4">
      <c r="A522" s="276" t="s">
        <v>926</v>
      </c>
      <c r="B522" s="277">
        <v>94389</v>
      </c>
      <c r="C522" s="278">
        <v>23423.609672300001</v>
      </c>
      <c r="D522" s="279">
        <v>1.45212027379101E-4</v>
      </c>
    </row>
    <row r="523" spans="1:4">
      <c r="A523" s="276" t="s">
        <v>787</v>
      </c>
      <c r="B523" s="277">
        <v>110220</v>
      </c>
      <c r="C523" s="278">
        <v>25819.6570178</v>
      </c>
      <c r="D523" s="279">
        <v>1.6006605276647901E-4</v>
      </c>
    </row>
    <row r="524" spans="1:4">
      <c r="A524" s="275" t="s">
        <v>927</v>
      </c>
      <c r="B524" s="272">
        <v>499035</v>
      </c>
      <c r="C524" s="273">
        <v>151888.20548850001</v>
      </c>
      <c r="D524" s="274">
        <v>9.4161380600707597E-4</v>
      </c>
    </row>
    <row r="525" spans="1:4">
      <c r="A525" s="276" t="s">
        <v>928</v>
      </c>
      <c r="B525" s="277">
        <v>182419</v>
      </c>
      <c r="C525" s="278">
        <v>42394.546025399999</v>
      </c>
      <c r="D525" s="279">
        <v>2.6282020851145998E-4</v>
      </c>
    </row>
    <row r="526" spans="1:4">
      <c r="A526" s="276" t="s">
        <v>61</v>
      </c>
      <c r="B526" s="277">
        <v>253820</v>
      </c>
      <c r="C526" s="278">
        <v>98670.323162400004</v>
      </c>
      <c r="D526" s="279">
        <v>6.1169554432539605E-4</v>
      </c>
    </row>
    <row r="527" spans="1:4">
      <c r="A527" s="276" t="s">
        <v>929</v>
      </c>
      <c r="B527" s="277">
        <v>62796</v>
      </c>
      <c r="C527" s="278">
        <v>10823.336300700001</v>
      </c>
      <c r="D527" s="279">
        <v>6.7098053170220004E-5</v>
      </c>
    </row>
    <row r="528" spans="1:4">
      <c r="A528" s="275" t="s">
        <v>930</v>
      </c>
      <c r="B528" s="272">
        <v>626266</v>
      </c>
      <c r="C528" s="273">
        <v>230979.11069130001</v>
      </c>
      <c r="D528" s="274">
        <v>1.431928956081E-3</v>
      </c>
    </row>
    <row r="529" spans="1:4">
      <c r="A529" s="276" t="s">
        <v>931</v>
      </c>
      <c r="B529" s="277">
        <v>143299</v>
      </c>
      <c r="C529" s="278">
        <v>40273.621827800001</v>
      </c>
      <c r="D529" s="279">
        <v>2.4967177806202798E-4</v>
      </c>
    </row>
    <row r="530" spans="1:4">
      <c r="A530" s="276" t="s">
        <v>932</v>
      </c>
      <c r="B530" s="277">
        <v>195130</v>
      </c>
      <c r="C530" s="278">
        <v>76674.592649500002</v>
      </c>
      <c r="D530" s="279">
        <v>4.7533549281549898E-4</v>
      </c>
    </row>
    <row r="531" spans="1:4">
      <c r="A531" s="276" t="s">
        <v>933</v>
      </c>
      <c r="B531" s="277">
        <v>13654</v>
      </c>
      <c r="C531" s="278">
        <v>5099.0761253000001</v>
      </c>
      <c r="D531" s="279">
        <v>3.16111475675251E-5</v>
      </c>
    </row>
    <row r="532" spans="1:4">
      <c r="A532" s="276" t="s">
        <v>934</v>
      </c>
      <c r="B532" s="277">
        <v>274183</v>
      </c>
      <c r="C532" s="278">
        <v>108931.8200887</v>
      </c>
      <c r="D532" s="279">
        <v>6.7531053763595196E-4</v>
      </c>
    </row>
    <row r="533" spans="1:4">
      <c r="A533" s="275" t="s">
        <v>935</v>
      </c>
      <c r="B533" s="272">
        <v>1727315</v>
      </c>
      <c r="C533" s="273">
        <v>624638.78264310001</v>
      </c>
      <c r="D533" s="274">
        <v>3.8723777110443798E-3</v>
      </c>
    </row>
    <row r="534" spans="1:4">
      <c r="A534" s="276" t="s">
        <v>936</v>
      </c>
      <c r="B534" s="277">
        <v>129247</v>
      </c>
      <c r="C534" s="278">
        <v>27018.766061400001</v>
      </c>
      <c r="D534" s="279">
        <v>1.67499794094387E-4</v>
      </c>
    </row>
    <row r="535" spans="1:4">
      <c r="A535" s="276" t="s">
        <v>937</v>
      </c>
      <c r="B535" s="277">
        <v>104520</v>
      </c>
      <c r="C535" s="278">
        <v>30065.829630200002</v>
      </c>
      <c r="D535" s="279">
        <v>1.86389721162361E-4</v>
      </c>
    </row>
    <row r="536" spans="1:4">
      <c r="A536" s="276" t="s">
        <v>938</v>
      </c>
      <c r="B536" s="277">
        <v>205893</v>
      </c>
      <c r="C536" s="278">
        <v>68515.183931599997</v>
      </c>
      <c r="D536" s="279">
        <v>4.2475215836290501E-4</v>
      </c>
    </row>
    <row r="537" spans="1:4">
      <c r="A537" s="276" t="s">
        <v>783</v>
      </c>
      <c r="B537" s="277">
        <v>269430</v>
      </c>
      <c r="C537" s="278">
        <v>75242.455707700006</v>
      </c>
      <c r="D537" s="279">
        <v>4.6645712130433001E-4</v>
      </c>
    </row>
    <row r="538" spans="1:4">
      <c r="A538" s="276" t="s">
        <v>939</v>
      </c>
      <c r="B538" s="277">
        <v>49671</v>
      </c>
      <c r="C538" s="278">
        <v>26806.634329500001</v>
      </c>
      <c r="D538" s="279">
        <v>1.6618470733826399E-4</v>
      </c>
    </row>
    <row r="539" spans="1:4">
      <c r="A539" s="276" t="s">
        <v>940</v>
      </c>
      <c r="B539" s="277">
        <v>561202</v>
      </c>
      <c r="C539" s="278">
        <v>291072.30912190001</v>
      </c>
      <c r="D539" s="279">
        <v>1.80446996482747E-3</v>
      </c>
    </row>
    <row r="540" spans="1:4" s="280" customFormat="1">
      <c r="A540" s="281" t="s">
        <v>941</v>
      </c>
      <c r="B540" s="282">
        <v>280733</v>
      </c>
      <c r="C540" s="283">
        <v>73336.403422699994</v>
      </c>
      <c r="D540" s="284">
        <v>4.5464076505234198E-4</v>
      </c>
    </row>
    <row r="541" spans="1:4">
      <c r="A541" s="263"/>
      <c r="B541" s="263"/>
      <c r="C541" s="263"/>
      <c r="D541" s="264" t="s">
        <v>519</v>
      </c>
    </row>
    <row r="542" spans="1:4">
      <c r="A542" s="1065" t="s">
        <v>520</v>
      </c>
      <c r="B542" s="1065"/>
      <c r="C542" s="1065"/>
      <c r="D542" s="1065"/>
    </row>
    <row r="543" spans="1:4">
      <c r="A543" s="1065" t="s">
        <v>3</v>
      </c>
      <c r="B543" s="1065"/>
      <c r="C543" s="1065"/>
      <c r="D543" s="1065"/>
    </row>
    <row r="544" spans="1:4">
      <c r="A544" s="1065" t="s">
        <v>99</v>
      </c>
      <c r="B544" s="1065"/>
      <c r="C544" s="1065"/>
      <c r="D544" s="1065"/>
    </row>
    <row r="545" spans="1:4">
      <c r="A545" s="266"/>
      <c r="B545" s="266"/>
      <c r="C545" s="263"/>
      <c r="D545" s="267" t="s">
        <v>102</v>
      </c>
    </row>
    <row r="546" spans="1:4">
      <c r="A546" s="1066" t="s">
        <v>521</v>
      </c>
      <c r="B546" s="1069" t="s">
        <v>522</v>
      </c>
      <c r="C546" s="1069" t="s">
        <v>523</v>
      </c>
      <c r="D546" s="1071" t="s">
        <v>524</v>
      </c>
    </row>
    <row r="547" spans="1:4">
      <c r="A547" s="1067"/>
      <c r="B547" s="1070"/>
      <c r="C547" s="1070"/>
      <c r="D547" s="1072"/>
    </row>
    <row r="548" spans="1:4">
      <c r="A548" s="1068"/>
      <c r="B548" s="268" t="s">
        <v>11</v>
      </c>
      <c r="C548" s="268" t="s">
        <v>12</v>
      </c>
      <c r="D548" s="269" t="s">
        <v>13</v>
      </c>
    </row>
    <row r="549" spans="1:4">
      <c r="A549" s="270"/>
      <c r="B549" s="270"/>
      <c r="C549" s="270"/>
      <c r="D549" s="270"/>
    </row>
    <row r="550" spans="1:4">
      <c r="A550" s="276" t="s">
        <v>942</v>
      </c>
      <c r="B550" s="277">
        <v>126619</v>
      </c>
      <c r="C550" s="278">
        <v>32581.200438100001</v>
      </c>
      <c r="D550" s="279">
        <v>2.0198347890232701E-4</v>
      </c>
    </row>
    <row r="551" spans="1:4">
      <c r="A551" s="271" t="s">
        <v>95</v>
      </c>
      <c r="B551" s="272">
        <v>6074797</v>
      </c>
      <c r="C551" s="273">
        <v>2491972.9341537999</v>
      </c>
      <c r="D551" s="274">
        <v>1.54487052595591E-2</v>
      </c>
    </row>
    <row r="552" spans="1:4">
      <c r="A552" s="275" t="s">
        <v>943</v>
      </c>
      <c r="B552" s="272">
        <v>1400179</v>
      </c>
      <c r="C552" s="273">
        <v>527455.72786440002</v>
      </c>
      <c r="D552" s="274">
        <v>3.2699023193886799E-3</v>
      </c>
    </row>
    <row r="553" spans="1:4">
      <c r="A553" s="276" t="s">
        <v>944</v>
      </c>
      <c r="B553" s="277">
        <v>111524</v>
      </c>
      <c r="C553" s="278">
        <v>26110.3044911</v>
      </c>
      <c r="D553" s="279">
        <v>1.6186788900952401E-4</v>
      </c>
    </row>
    <row r="554" spans="1:4">
      <c r="A554" s="276" t="s">
        <v>945</v>
      </c>
      <c r="B554" s="277">
        <v>102820</v>
      </c>
      <c r="C554" s="278">
        <v>15439.0153247</v>
      </c>
      <c r="D554" s="279">
        <v>9.5712434906560507E-5</v>
      </c>
    </row>
    <row r="555" spans="1:4">
      <c r="A555" s="276" t="s">
        <v>946</v>
      </c>
      <c r="B555" s="277">
        <v>135063</v>
      </c>
      <c r="C555" s="278">
        <v>31206.780852700002</v>
      </c>
      <c r="D555" s="279">
        <v>1.9346291963508901E-4</v>
      </c>
    </row>
    <row r="556" spans="1:4">
      <c r="A556" s="276" t="s">
        <v>947</v>
      </c>
      <c r="B556" s="277">
        <v>539991</v>
      </c>
      <c r="C556" s="278">
        <v>256286.24240320001</v>
      </c>
      <c r="D556" s="279">
        <v>1.5888176659957999E-3</v>
      </c>
    </row>
    <row r="557" spans="1:4">
      <c r="A557" s="276" t="s">
        <v>948</v>
      </c>
      <c r="B557" s="277">
        <v>157215</v>
      </c>
      <c r="C557" s="278">
        <v>42269.266176899997</v>
      </c>
      <c r="D557" s="279">
        <v>2.6204355021477001E-4</v>
      </c>
    </row>
    <row r="558" spans="1:4">
      <c r="A558" s="276" t="s">
        <v>949</v>
      </c>
      <c r="B558" s="277">
        <v>139052</v>
      </c>
      <c r="C558" s="278">
        <v>31199.525708500001</v>
      </c>
      <c r="D558" s="279">
        <v>1.93417942186568E-4</v>
      </c>
    </row>
    <row r="559" spans="1:4">
      <c r="A559" s="276" t="s">
        <v>950</v>
      </c>
      <c r="B559" s="277">
        <v>214514</v>
      </c>
      <c r="C559" s="278">
        <v>124944.5929073</v>
      </c>
      <c r="D559" s="279">
        <v>7.7457991744036496E-4</v>
      </c>
    </row>
    <row r="560" spans="1:4">
      <c r="A560" s="275" t="s">
        <v>951</v>
      </c>
      <c r="B560" s="272">
        <v>2930393</v>
      </c>
      <c r="C560" s="273">
        <v>1440459.3969814</v>
      </c>
      <c r="D560" s="274">
        <v>8.9299656337898398E-3</v>
      </c>
    </row>
    <row r="561" spans="1:4">
      <c r="A561" s="276" t="s">
        <v>952</v>
      </c>
      <c r="B561" s="277">
        <v>415710</v>
      </c>
      <c r="C561" s="278">
        <v>161791.170338</v>
      </c>
      <c r="D561" s="279">
        <v>1.0030061201285201E-3</v>
      </c>
    </row>
    <row r="562" spans="1:4">
      <c r="A562" s="276" t="s">
        <v>953</v>
      </c>
      <c r="B562" s="277">
        <v>62234</v>
      </c>
      <c r="C562" s="278">
        <v>8613.0102838999992</v>
      </c>
      <c r="D562" s="279">
        <v>5.3395386221843399E-5</v>
      </c>
    </row>
    <row r="563" spans="1:4">
      <c r="A563" s="276" t="s">
        <v>954</v>
      </c>
      <c r="B563" s="277">
        <v>181950</v>
      </c>
      <c r="C563" s="278">
        <v>42309.318741299998</v>
      </c>
      <c r="D563" s="279">
        <v>2.6229185157223E-4</v>
      </c>
    </row>
    <row r="564" spans="1:4">
      <c r="A564" s="276" t="s">
        <v>955</v>
      </c>
      <c r="B564" s="277">
        <v>195406</v>
      </c>
      <c r="C564" s="278">
        <v>70190.326281300004</v>
      </c>
      <c r="D564" s="279">
        <v>4.35137014503852E-4</v>
      </c>
    </row>
    <row r="565" spans="1:4">
      <c r="A565" s="276" t="s">
        <v>956</v>
      </c>
      <c r="B565" s="277">
        <v>119981</v>
      </c>
      <c r="C565" s="278">
        <v>30766.3026675</v>
      </c>
      <c r="D565" s="279">
        <v>1.9073222478557599E-4</v>
      </c>
    </row>
    <row r="566" spans="1:4">
      <c r="A566" s="276" t="s">
        <v>957</v>
      </c>
      <c r="B566" s="277">
        <v>125517</v>
      </c>
      <c r="C566" s="278">
        <v>32418.618472499998</v>
      </c>
      <c r="D566" s="279">
        <v>2.00975570336126E-4</v>
      </c>
    </row>
    <row r="567" spans="1:4">
      <c r="A567" s="276" t="s">
        <v>958</v>
      </c>
      <c r="B567" s="277">
        <v>174220</v>
      </c>
      <c r="C567" s="278">
        <v>43937.848264</v>
      </c>
      <c r="D567" s="279">
        <v>2.72387736747334E-4</v>
      </c>
    </row>
    <row r="568" spans="1:4" ht="22.5">
      <c r="A568" s="276" t="s">
        <v>959</v>
      </c>
      <c r="B568" s="277">
        <v>899495</v>
      </c>
      <c r="C568" s="278">
        <v>791268.56168469996</v>
      </c>
      <c r="D568" s="279">
        <v>4.9053802403247696E-3</v>
      </c>
    </row>
    <row r="569" spans="1:4">
      <c r="A569" s="276" t="s">
        <v>960</v>
      </c>
      <c r="B569" s="277">
        <v>176870</v>
      </c>
      <c r="C569" s="278">
        <v>82729.721642300006</v>
      </c>
      <c r="D569" s="279">
        <v>5.12873582349422E-4</v>
      </c>
    </row>
    <row r="570" spans="1:4">
      <c r="A570" s="276" t="s">
        <v>961</v>
      </c>
      <c r="B570" s="277">
        <v>138318</v>
      </c>
      <c r="C570" s="278">
        <v>32147.7556071</v>
      </c>
      <c r="D570" s="279">
        <v>1.9929638653923401E-4</v>
      </c>
    </row>
    <row r="571" spans="1:4">
      <c r="A571" s="276" t="s">
        <v>962</v>
      </c>
      <c r="B571" s="277">
        <v>10270</v>
      </c>
      <c r="C571" s="278">
        <v>4509.3058142</v>
      </c>
      <c r="D571" s="279">
        <v>2.7954933014730902E-5</v>
      </c>
    </row>
    <row r="572" spans="1:4">
      <c r="A572" s="276" t="s">
        <v>963</v>
      </c>
      <c r="B572" s="277">
        <v>190497</v>
      </c>
      <c r="C572" s="278">
        <v>37477.338826500003</v>
      </c>
      <c r="D572" s="279">
        <v>2.32336536849198E-4</v>
      </c>
    </row>
    <row r="573" spans="1:4">
      <c r="A573" s="276" t="s">
        <v>964</v>
      </c>
      <c r="B573" s="277">
        <v>51689</v>
      </c>
      <c r="C573" s="278">
        <v>11222.567422</v>
      </c>
      <c r="D573" s="279">
        <v>6.9573041497290799E-5</v>
      </c>
    </row>
    <row r="574" spans="1:4">
      <c r="A574" s="276" t="s">
        <v>965</v>
      </c>
      <c r="B574" s="277">
        <v>188236</v>
      </c>
      <c r="C574" s="278">
        <v>91077.5509361</v>
      </c>
      <c r="D574" s="279">
        <v>5.6462500891971904E-4</v>
      </c>
    </row>
    <row r="575" spans="1:4">
      <c r="A575" s="275" t="s">
        <v>966</v>
      </c>
      <c r="B575" s="272">
        <v>1037907</v>
      </c>
      <c r="C575" s="273">
        <v>308467.37284500001</v>
      </c>
      <c r="D575" s="274">
        <v>1.91230870125446E-3</v>
      </c>
    </row>
    <row r="576" spans="1:4" s="280" customFormat="1">
      <c r="A576" s="276" t="s">
        <v>967</v>
      </c>
      <c r="B576" s="277">
        <v>44762</v>
      </c>
      <c r="C576" s="278">
        <v>9864.3637959000007</v>
      </c>
      <c r="D576" s="279">
        <v>6.11530112415415E-5</v>
      </c>
    </row>
    <row r="577" spans="1:4">
      <c r="A577" s="276" t="s">
        <v>968</v>
      </c>
      <c r="B577" s="277">
        <v>70489</v>
      </c>
      <c r="C577" s="278">
        <v>12159.158615300001</v>
      </c>
      <c r="D577" s="279">
        <v>7.5379333008600402E-5</v>
      </c>
    </row>
    <row r="578" spans="1:4">
      <c r="A578" s="276" t="s">
        <v>969</v>
      </c>
      <c r="B578" s="277">
        <v>78389</v>
      </c>
      <c r="C578" s="278">
        <v>20492.181431199999</v>
      </c>
      <c r="D578" s="279">
        <v>1.2703896848844301E-4</v>
      </c>
    </row>
    <row r="579" spans="1:4">
      <c r="A579" s="276" t="s">
        <v>970</v>
      </c>
      <c r="B579" s="277">
        <v>40175</v>
      </c>
      <c r="C579" s="278">
        <v>5523.8235212</v>
      </c>
      <c r="D579" s="279">
        <v>3.4244321162266601E-5</v>
      </c>
    </row>
    <row r="580" spans="1:4">
      <c r="A580" s="276" t="s">
        <v>971</v>
      </c>
      <c r="B580" s="277">
        <v>92332</v>
      </c>
      <c r="C580" s="278">
        <v>13008.177662399999</v>
      </c>
      <c r="D580" s="279">
        <v>8.0642730872451405E-5</v>
      </c>
    </row>
    <row r="581" spans="1:4">
      <c r="A581" s="276" t="s">
        <v>972</v>
      </c>
      <c r="B581" s="277">
        <v>110185</v>
      </c>
      <c r="C581" s="278">
        <v>19315.008676699999</v>
      </c>
      <c r="D581" s="279">
        <v>1.1974121871170699E-4</v>
      </c>
    </row>
    <row r="582" spans="1:4">
      <c r="A582" s="276" t="s">
        <v>973</v>
      </c>
      <c r="B582" s="277">
        <v>71575</v>
      </c>
      <c r="C582" s="278">
        <v>13345.6649215</v>
      </c>
      <c r="D582" s="279">
        <v>8.2734945086833606E-5</v>
      </c>
    </row>
    <row r="583" spans="1:4">
      <c r="A583" s="276" t="s">
        <v>974</v>
      </c>
      <c r="B583" s="277">
        <v>76251</v>
      </c>
      <c r="C583" s="278">
        <v>22246.7904724</v>
      </c>
      <c r="D583" s="279">
        <v>1.37916469424247E-4</v>
      </c>
    </row>
    <row r="584" spans="1:4">
      <c r="A584" s="276" t="s">
        <v>96</v>
      </c>
      <c r="B584" s="277">
        <v>321681</v>
      </c>
      <c r="C584" s="278">
        <v>161732.31913069999</v>
      </c>
      <c r="D584" s="279">
        <v>1.00264127870376E-3</v>
      </c>
    </row>
    <row r="585" spans="1:4">
      <c r="A585" s="281" t="s">
        <v>975</v>
      </c>
      <c r="B585" s="282">
        <v>132068</v>
      </c>
      <c r="C585" s="283">
        <v>30779.884617700001</v>
      </c>
      <c r="D585" s="284">
        <v>1.9081642455460801E-4</v>
      </c>
    </row>
    <row r="586" spans="1:4">
      <c r="A586" s="263"/>
      <c r="B586" s="263"/>
      <c r="C586" s="263"/>
      <c r="D586" s="264" t="s">
        <v>519</v>
      </c>
    </row>
    <row r="587" spans="1:4">
      <c r="A587" s="1065" t="s">
        <v>520</v>
      </c>
      <c r="B587" s="1065"/>
      <c r="C587" s="1065"/>
      <c r="D587" s="1065"/>
    </row>
    <row r="588" spans="1:4">
      <c r="A588" s="1065" t="s">
        <v>3</v>
      </c>
      <c r="B588" s="1065"/>
      <c r="C588" s="1065"/>
      <c r="D588" s="1065"/>
    </row>
    <row r="589" spans="1:4">
      <c r="A589" s="1065" t="s">
        <v>99</v>
      </c>
      <c r="B589" s="1065"/>
      <c r="C589" s="1065"/>
      <c r="D589" s="1065"/>
    </row>
    <row r="590" spans="1:4">
      <c r="A590" s="266"/>
      <c r="B590" s="266"/>
      <c r="C590" s="263"/>
      <c r="D590" s="267" t="s">
        <v>102</v>
      </c>
    </row>
    <row r="591" spans="1:4">
      <c r="A591" s="1066" t="s">
        <v>521</v>
      </c>
      <c r="B591" s="1069" t="s">
        <v>522</v>
      </c>
      <c r="C591" s="1069" t="s">
        <v>523</v>
      </c>
      <c r="D591" s="1071" t="s">
        <v>524</v>
      </c>
    </row>
    <row r="592" spans="1:4">
      <c r="A592" s="1067"/>
      <c r="B592" s="1070"/>
      <c r="C592" s="1070"/>
      <c r="D592" s="1072"/>
    </row>
    <row r="593" spans="1:4">
      <c r="A593" s="1068"/>
      <c r="B593" s="268" t="s">
        <v>11</v>
      </c>
      <c r="C593" s="268" t="s">
        <v>12</v>
      </c>
      <c r="D593" s="269" t="s">
        <v>13</v>
      </c>
    </row>
    <row r="594" spans="1:4">
      <c r="A594" s="270"/>
      <c r="B594" s="270"/>
      <c r="C594" s="270"/>
      <c r="D594" s="270"/>
    </row>
    <row r="595" spans="1:4">
      <c r="A595" s="275" t="s">
        <v>976</v>
      </c>
      <c r="B595" s="272">
        <v>706318</v>
      </c>
      <c r="C595" s="273">
        <v>215590.43646299999</v>
      </c>
      <c r="D595" s="274">
        <v>1.33652860512611E-3</v>
      </c>
    </row>
    <row r="596" spans="1:4">
      <c r="A596" s="276" t="s">
        <v>977</v>
      </c>
      <c r="B596" s="277">
        <v>66554</v>
      </c>
      <c r="C596" s="278">
        <v>10155.5825057</v>
      </c>
      <c r="D596" s="279">
        <v>6.2958388800867602E-5</v>
      </c>
    </row>
    <row r="597" spans="1:4">
      <c r="A597" s="276" t="s">
        <v>978</v>
      </c>
      <c r="B597" s="277">
        <v>93092</v>
      </c>
      <c r="C597" s="278">
        <v>16839.808575300001</v>
      </c>
      <c r="D597" s="279">
        <v>1.0439649473783101E-4</v>
      </c>
    </row>
    <row r="598" spans="1:4">
      <c r="A598" s="276" t="s">
        <v>979</v>
      </c>
      <c r="B598" s="277">
        <v>117637</v>
      </c>
      <c r="C598" s="278">
        <v>26228.909008499999</v>
      </c>
      <c r="D598" s="279">
        <v>1.62603164343639E-4</v>
      </c>
    </row>
    <row r="599" spans="1:4">
      <c r="A599" s="276" t="s">
        <v>980</v>
      </c>
      <c r="B599" s="277">
        <v>317258</v>
      </c>
      <c r="C599" s="278">
        <v>147283.87671750001</v>
      </c>
      <c r="D599" s="279">
        <v>9.1306978888457905E-4</v>
      </c>
    </row>
    <row r="600" spans="1:4">
      <c r="A600" s="276" t="s">
        <v>981</v>
      </c>
      <c r="B600" s="277">
        <v>111777</v>
      </c>
      <c r="C600" s="278">
        <v>15082.259656</v>
      </c>
      <c r="D600" s="279">
        <v>9.3500768359189E-5</v>
      </c>
    </row>
    <row r="601" spans="1:4">
      <c r="A601" s="271" t="s">
        <v>65</v>
      </c>
      <c r="B601" s="272">
        <v>12902076</v>
      </c>
      <c r="C601" s="273">
        <v>6449055.3512952998</v>
      </c>
      <c r="D601" s="274">
        <v>3.99801915820465E-2</v>
      </c>
    </row>
    <row r="602" spans="1:4">
      <c r="A602" s="275" t="s">
        <v>982</v>
      </c>
      <c r="B602" s="272">
        <v>2453006</v>
      </c>
      <c r="C602" s="273">
        <v>1270126.9695396</v>
      </c>
      <c r="D602" s="274">
        <v>7.8740089531900408E-3</v>
      </c>
    </row>
    <row r="603" spans="1:4">
      <c r="A603" s="276" t="s">
        <v>983</v>
      </c>
      <c r="B603" s="277">
        <v>123793</v>
      </c>
      <c r="C603" s="278">
        <v>43870.191996599999</v>
      </c>
      <c r="D603" s="279">
        <v>2.7196830934517402E-4</v>
      </c>
    </row>
    <row r="604" spans="1:4">
      <c r="A604" s="276" t="s">
        <v>984</v>
      </c>
      <c r="B604" s="277">
        <v>114710</v>
      </c>
      <c r="C604" s="278">
        <v>24582.496944899998</v>
      </c>
      <c r="D604" s="279">
        <v>1.52396418372309E-4</v>
      </c>
    </row>
    <row r="605" spans="1:4">
      <c r="A605" s="276" t="s">
        <v>985</v>
      </c>
      <c r="B605" s="277">
        <v>174022</v>
      </c>
      <c r="C605" s="278">
        <v>56133.147533399999</v>
      </c>
      <c r="D605" s="279">
        <v>3.4799111966651999E-4</v>
      </c>
    </row>
    <row r="606" spans="1:4">
      <c r="A606" s="276" t="s">
        <v>986</v>
      </c>
      <c r="B606" s="277">
        <v>138637</v>
      </c>
      <c r="C606" s="278">
        <v>25094.579366499998</v>
      </c>
      <c r="D606" s="279">
        <v>1.5557101561270199E-4</v>
      </c>
    </row>
    <row r="607" spans="1:4">
      <c r="A607" s="276" t="s">
        <v>987</v>
      </c>
      <c r="B607" s="277">
        <v>102255</v>
      </c>
      <c r="C607" s="278">
        <v>19505.482631899999</v>
      </c>
      <c r="D607" s="279">
        <v>1.20922040522882E-4</v>
      </c>
    </row>
    <row r="608" spans="1:4">
      <c r="A608" s="276" t="s">
        <v>988</v>
      </c>
      <c r="B608" s="277">
        <v>953945</v>
      </c>
      <c r="C608" s="278">
        <v>859194.61954650003</v>
      </c>
      <c r="D608" s="279">
        <v>5.3264801780361802E-3</v>
      </c>
    </row>
    <row r="609" spans="1:4">
      <c r="A609" s="276" t="s">
        <v>989</v>
      </c>
      <c r="B609" s="277">
        <v>96662</v>
      </c>
      <c r="C609" s="278">
        <v>24585.4530806</v>
      </c>
      <c r="D609" s="279">
        <v>1.5241474460230499E-4</v>
      </c>
    </row>
    <row r="610" spans="1:4">
      <c r="A610" s="276" t="s">
        <v>990</v>
      </c>
      <c r="B610" s="277">
        <v>104168</v>
      </c>
      <c r="C610" s="278">
        <v>18533.994344800001</v>
      </c>
      <c r="D610" s="279">
        <v>1.14899408412868E-4</v>
      </c>
    </row>
    <row r="611" spans="1:4">
      <c r="A611" s="276" t="s">
        <v>754</v>
      </c>
      <c r="B611" s="277">
        <v>109387</v>
      </c>
      <c r="C611" s="278">
        <v>29382.996823000001</v>
      </c>
      <c r="D611" s="279">
        <v>1.8215657615688701E-4</v>
      </c>
    </row>
    <row r="612" spans="1:4" s="280" customFormat="1">
      <c r="A612" s="276" t="s">
        <v>97</v>
      </c>
      <c r="B612" s="277">
        <v>218323</v>
      </c>
      <c r="C612" s="278">
        <v>96463.140307099995</v>
      </c>
      <c r="D612" s="279">
        <v>5.9801236305237796E-4</v>
      </c>
    </row>
    <row r="613" spans="1:4">
      <c r="A613" s="276" t="s">
        <v>991</v>
      </c>
      <c r="B613" s="277">
        <v>213555</v>
      </c>
      <c r="C613" s="278">
        <v>45192.523148400003</v>
      </c>
      <c r="D613" s="279">
        <v>2.8016595224077302E-4</v>
      </c>
    </row>
    <row r="614" spans="1:4">
      <c r="A614" s="276" t="s">
        <v>992</v>
      </c>
      <c r="B614" s="277">
        <v>103549</v>
      </c>
      <c r="C614" s="278">
        <v>27588.3438159</v>
      </c>
      <c r="D614" s="279">
        <v>1.71030827169054E-4</v>
      </c>
    </row>
    <row r="615" spans="1:4" ht="21">
      <c r="A615" s="275" t="s">
        <v>993</v>
      </c>
      <c r="B615" s="272">
        <v>1028460</v>
      </c>
      <c r="C615" s="273">
        <v>389696.2418278</v>
      </c>
      <c r="D615" s="274">
        <v>2.4158779167478598E-3</v>
      </c>
    </row>
    <row r="616" spans="1:4">
      <c r="A616" s="276" t="s">
        <v>994</v>
      </c>
      <c r="B616" s="277">
        <v>42260</v>
      </c>
      <c r="C616" s="278">
        <v>9054.2785014000001</v>
      </c>
      <c r="D616" s="279">
        <v>5.6130978787532001E-5</v>
      </c>
    </row>
    <row r="617" spans="1:4" ht="22.5">
      <c r="A617" s="276" t="s">
        <v>995</v>
      </c>
      <c r="B617" s="277">
        <v>479430</v>
      </c>
      <c r="C617" s="278">
        <v>248782.66589959999</v>
      </c>
      <c r="D617" s="279">
        <v>1.5423000894170501E-3</v>
      </c>
    </row>
    <row r="618" spans="1:4">
      <c r="A618" s="276" t="s">
        <v>996</v>
      </c>
      <c r="B618" s="277">
        <v>147351</v>
      </c>
      <c r="C618" s="278">
        <v>36325.155862200001</v>
      </c>
      <c r="D618" s="279">
        <v>2.2519370845945101E-4</v>
      </c>
    </row>
    <row r="619" spans="1:4">
      <c r="A619" s="276" t="s">
        <v>997</v>
      </c>
      <c r="B619" s="277">
        <v>73389</v>
      </c>
      <c r="C619" s="278">
        <v>17886.460289999999</v>
      </c>
      <c r="D619" s="279">
        <v>1.10885094043306E-4</v>
      </c>
    </row>
    <row r="620" spans="1:4">
      <c r="A620" s="276" t="s">
        <v>991</v>
      </c>
      <c r="B620" s="277">
        <v>286030</v>
      </c>
      <c r="C620" s="278">
        <v>77647.681274600007</v>
      </c>
      <c r="D620" s="279">
        <v>4.8136804604052201E-4</v>
      </c>
    </row>
    <row r="621" spans="1:4">
      <c r="A621" s="275" t="s">
        <v>998</v>
      </c>
      <c r="B621" s="272">
        <v>703935</v>
      </c>
      <c r="C621" s="273">
        <v>227713.20327649999</v>
      </c>
      <c r="D621" s="274">
        <v>1.41168233126227E-3</v>
      </c>
    </row>
    <row r="622" spans="1:4">
      <c r="A622" s="276" t="s">
        <v>999</v>
      </c>
      <c r="B622" s="277">
        <v>107490</v>
      </c>
      <c r="C622" s="278">
        <v>39062.836955300001</v>
      </c>
      <c r="D622" s="279">
        <v>2.4216565374919001E-4</v>
      </c>
    </row>
    <row r="623" spans="1:4">
      <c r="A623" s="276" t="s">
        <v>73</v>
      </c>
      <c r="B623" s="277">
        <v>328012</v>
      </c>
      <c r="C623" s="278">
        <v>139688.50220839999</v>
      </c>
      <c r="D623" s="279">
        <v>8.6598312092006505E-4</v>
      </c>
    </row>
    <row r="624" spans="1:4">
      <c r="A624" s="276" t="s">
        <v>1000</v>
      </c>
      <c r="B624" s="277">
        <v>84996</v>
      </c>
      <c r="C624" s="278">
        <v>13817.019374</v>
      </c>
      <c r="D624" s="279">
        <v>8.5657053874474201E-5</v>
      </c>
    </row>
    <row r="625" spans="1:4">
      <c r="A625" s="276" t="s">
        <v>1001</v>
      </c>
      <c r="B625" s="277">
        <v>79883</v>
      </c>
      <c r="C625" s="278">
        <v>12867.0671119</v>
      </c>
      <c r="D625" s="279">
        <v>7.9767931923469706E-5</v>
      </c>
    </row>
    <row r="626" spans="1:4">
      <c r="A626" s="276" t="s">
        <v>1002</v>
      </c>
      <c r="B626" s="277">
        <v>103554</v>
      </c>
      <c r="C626" s="278">
        <v>22277.777626899999</v>
      </c>
      <c r="D626" s="279">
        <v>1.3810857079507E-4</v>
      </c>
    </row>
    <row r="627" spans="1:4">
      <c r="A627" s="275" t="s">
        <v>1003</v>
      </c>
      <c r="B627" s="272">
        <v>1783125</v>
      </c>
      <c r="C627" s="273">
        <v>664982.35564930004</v>
      </c>
      <c r="D627" s="274">
        <v>4.12248314355058E-3</v>
      </c>
    </row>
    <row r="628" spans="1:4">
      <c r="A628" s="276" t="s">
        <v>1004</v>
      </c>
      <c r="B628" s="277">
        <v>100704</v>
      </c>
      <c r="C628" s="278">
        <v>27642.2287669</v>
      </c>
      <c r="D628" s="279">
        <v>1.71364880847774E-4</v>
      </c>
    </row>
    <row r="629" spans="1:4">
      <c r="A629" s="276" t="s">
        <v>1005</v>
      </c>
      <c r="B629" s="277">
        <v>89708</v>
      </c>
      <c r="C629" s="278">
        <v>17409.870744200001</v>
      </c>
      <c r="D629" s="279">
        <v>1.07930530884958E-4</v>
      </c>
    </row>
    <row r="630" spans="1:4">
      <c r="A630" s="281" t="s">
        <v>1006</v>
      </c>
      <c r="B630" s="282">
        <v>86200</v>
      </c>
      <c r="C630" s="283">
        <v>12069.1020532</v>
      </c>
      <c r="D630" s="284">
        <v>7.4821037504863494E-5</v>
      </c>
    </row>
    <row r="631" spans="1:4">
      <c r="A631" s="263"/>
      <c r="B631" s="263"/>
      <c r="C631" s="263"/>
      <c r="D631" s="264" t="s">
        <v>519</v>
      </c>
    </row>
    <row r="632" spans="1:4">
      <c r="A632" s="1065" t="s">
        <v>520</v>
      </c>
      <c r="B632" s="1065"/>
      <c r="C632" s="1065"/>
      <c r="D632" s="1065"/>
    </row>
    <row r="633" spans="1:4">
      <c r="A633" s="1065" t="s">
        <v>3</v>
      </c>
      <c r="B633" s="1065"/>
      <c r="C633" s="1065"/>
      <c r="D633" s="1065"/>
    </row>
    <row r="634" spans="1:4">
      <c r="A634" s="1065" t="s">
        <v>99</v>
      </c>
      <c r="B634" s="1065"/>
      <c r="C634" s="1065"/>
      <c r="D634" s="1065"/>
    </row>
    <row r="635" spans="1:4">
      <c r="A635" s="266"/>
      <c r="B635" s="266"/>
      <c r="C635" s="263"/>
      <c r="D635" s="267" t="s">
        <v>102</v>
      </c>
    </row>
    <row r="636" spans="1:4">
      <c r="A636" s="1066" t="s">
        <v>521</v>
      </c>
      <c r="B636" s="1069" t="s">
        <v>522</v>
      </c>
      <c r="C636" s="1069" t="s">
        <v>523</v>
      </c>
      <c r="D636" s="1071" t="s">
        <v>524</v>
      </c>
    </row>
    <row r="637" spans="1:4">
      <c r="A637" s="1067"/>
      <c r="B637" s="1070"/>
      <c r="C637" s="1070"/>
      <c r="D637" s="1072"/>
    </row>
    <row r="638" spans="1:4">
      <c r="A638" s="1068"/>
      <c r="B638" s="268" t="s">
        <v>11</v>
      </c>
      <c r="C638" s="268" t="s">
        <v>12</v>
      </c>
      <c r="D638" s="269" t="s">
        <v>13</v>
      </c>
    </row>
    <row r="639" spans="1:4">
      <c r="A639" s="270"/>
      <c r="B639" s="270"/>
      <c r="C639" s="270"/>
      <c r="D639" s="270"/>
    </row>
    <row r="640" spans="1:4">
      <c r="A640" s="276" t="s">
        <v>1007</v>
      </c>
      <c r="B640" s="277">
        <v>195725</v>
      </c>
      <c r="C640" s="278">
        <v>42142.270589799999</v>
      </c>
      <c r="D640" s="279">
        <v>2.6125625539006101E-4</v>
      </c>
    </row>
    <row r="641" spans="1:4">
      <c r="A641" s="276" t="s">
        <v>1008</v>
      </c>
      <c r="B641" s="277">
        <v>165878</v>
      </c>
      <c r="C641" s="278">
        <v>48929.6834351</v>
      </c>
      <c r="D641" s="279">
        <v>3.0333405610967099E-4</v>
      </c>
    </row>
    <row r="642" spans="1:4">
      <c r="A642" s="276" t="s">
        <v>1009</v>
      </c>
      <c r="B642" s="277">
        <v>596658</v>
      </c>
      <c r="C642" s="278">
        <v>382093.12455499999</v>
      </c>
      <c r="D642" s="279">
        <v>2.36874324839271E-3</v>
      </c>
    </row>
    <row r="643" spans="1:4">
      <c r="A643" s="276" t="s">
        <v>1010</v>
      </c>
      <c r="B643" s="277">
        <v>114115</v>
      </c>
      <c r="C643" s="278">
        <v>26052.448220800001</v>
      </c>
      <c r="D643" s="279">
        <v>1.61509215584532E-4</v>
      </c>
    </row>
    <row r="644" spans="1:4">
      <c r="A644" s="276" t="s">
        <v>1011</v>
      </c>
      <c r="B644" s="277">
        <v>167952</v>
      </c>
      <c r="C644" s="278">
        <v>54666.055526999997</v>
      </c>
      <c r="D644" s="279">
        <v>3.38896048173207E-4</v>
      </c>
    </row>
    <row r="645" spans="1:4">
      <c r="A645" s="276" t="s">
        <v>1012</v>
      </c>
      <c r="B645" s="277">
        <v>73661</v>
      </c>
      <c r="C645" s="278">
        <v>11523.950717399999</v>
      </c>
      <c r="D645" s="279">
        <v>7.1441433259085898E-5</v>
      </c>
    </row>
    <row r="646" spans="1:4">
      <c r="A646" s="276" t="s">
        <v>1013</v>
      </c>
      <c r="B646" s="277">
        <v>81812</v>
      </c>
      <c r="C646" s="278">
        <v>14908.452243600001</v>
      </c>
      <c r="D646" s="279">
        <v>9.2423268901111602E-5</v>
      </c>
    </row>
    <row r="647" spans="1:4">
      <c r="A647" s="276" t="s">
        <v>1014</v>
      </c>
      <c r="B647" s="277">
        <v>110712</v>
      </c>
      <c r="C647" s="278">
        <v>27545.1687963</v>
      </c>
      <c r="D647" s="279">
        <v>1.7076316850260799E-4</v>
      </c>
    </row>
    <row r="648" spans="1:4" s="280" customFormat="1">
      <c r="A648" s="275" t="s">
        <v>1015</v>
      </c>
      <c r="B648" s="272">
        <v>1153193</v>
      </c>
      <c r="C648" s="273">
        <v>436311.78682689997</v>
      </c>
      <c r="D648" s="274">
        <v>2.7048657325201698E-3</v>
      </c>
    </row>
    <row r="649" spans="1:4">
      <c r="A649" s="276" t="s">
        <v>1016</v>
      </c>
      <c r="B649" s="277">
        <v>93585</v>
      </c>
      <c r="C649" s="278">
        <v>32188.220852499999</v>
      </c>
      <c r="D649" s="279">
        <v>1.99547246266029E-4</v>
      </c>
    </row>
    <row r="650" spans="1:4">
      <c r="A650" s="276" t="s">
        <v>1017</v>
      </c>
      <c r="B650" s="277">
        <v>193346</v>
      </c>
      <c r="C650" s="278">
        <v>48718.321921000002</v>
      </c>
      <c r="D650" s="279">
        <v>3.0202374423196501E-4</v>
      </c>
    </row>
    <row r="651" spans="1:4">
      <c r="A651" s="276" t="s">
        <v>1018</v>
      </c>
      <c r="B651" s="277">
        <v>126880</v>
      </c>
      <c r="C651" s="278">
        <v>34057.911879599997</v>
      </c>
      <c r="D651" s="279">
        <v>2.1113818499904401E-4</v>
      </c>
    </row>
    <row r="652" spans="1:4">
      <c r="A652" s="276" t="s">
        <v>1019</v>
      </c>
      <c r="B652" s="277">
        <v>158946</v>
      </c>
      <c r="C652" s="278">
        <v>46412.829609100001</v>
      </c>
      <c r="D652" s="279">
        <v>2.8773110456619002E-4</v>
      </c>
    </row>
    <row r="653" spans="1:4">
      <c r="A653" s="276" t="s">
        <v>1020</v>
      </c>
      <c r="B653" s="277">
        <v>34840</v>
      </c>
      <c r="C653" s="278">
        <v>5730.7047224999997</v>
      </c>
      <c r="D653" s="279">
        <v>3.5526857845881297E-5</v>
      </c>
    </row>
    <row r="654" spans="1:4">
      <c r="A654" s="276" t="s">
        <v>1021</v>
      </c>
      <c r="B654" s="277">
        <v>375962</v>
      </c>
      <c r="C654" s="278">
        <v>229514.20704469999</v>
      </c>
      <c r="D654" s="279">
        <v>1.4228474510775599E-3</v>
      </c>
    </row>
    <row r="655" spans="1:4">
      <c r="A655" s="276" t="s">
        <v>1022</v>
      </c>
      <c r="B655" s="277">
        <v>169634</v>
      </c>
      <c r="C655" s="278">
        <v>39689.590797500001</v>
      </c>
      <c r="D655" s="279">
        <v>2.4605114353350502E-4</v>
      </c>
    </row>
    <row r="656" spans="1:4">
      <c r="A656" s="275" t="s">
        <v>1023</v>
      </c>
      <c r="B656" s="272">
        <v>1925929</v>
      </c>
      <c r="C656" s="273">
        <v>990955.48550039995</v>
      </c>
      <c r="D656" s="274">
        <v>6.14331681176041E-3</v>
      </c>
    </row>
    <row r="657" spans="1:4">
      <c r="A657" s="276" t="s">
        <v>1024</v>
      </c>
      <c r="B657" s="277">
        <v>30848</v>
      </c>
      <c r="C657" s="278">
        <v>8200.6138804000002</v>
      </c>
      <c r="D657" s="279">
        <v>5.08387812120313E-5</v>
      </c>
    </row>
    <row r="658" spans="1:4">
      <c r="A658" s="276" t="s">
        <v>1025</v>
      </c>
      <c r="B658" s="277">
        <v>67623</v>
      </c>
      <c r="C658" s="278">
        <v>15879.335409200001</v>
      </c>
      <c r="D658" s="279">
        <v>9.8442149628608498E-5</v>
      </c>
    </row>
    <row r="659" spans="1:4">
      <c r="A659" s="276" t="s">
        <v>1026</v>
      </c>
      <c r="B659" s="277">
        <v>141137</v>
      </c>
      <c r="C659" s="278">
        <v>63030.8042068</v>
      </c>
      <c r="D659" s="279">
        <v>3.90752364569515E-4</v>
      </c>
    </row>
    <row r="660" spans="1:4">
      <c r="A660" s="276" t="s">
        <v>1027</v>
      </c>
      <c r="B660" s="277">
        <v>71157</v>
      </c>
      <c r="C660" s="278">
        <v>22203.694285500002</v>
      </c>
      <c r="D660" s="279">
        <v>1.3764929947223699E-4</v>
      </c>
    </row>
    <row r="661" spans="1:4">
      <c r="A661" s="276" t="s">
        <v>1028</v>
      </c>
      <c r="B661" s="277">
        <v>135465</v>
      </c>
      <c r="C661" s="278">
        <v>46368.2316183</v>
      </c>
      <c r="D661" s="279">
        <v>2.8745462435021598E-4</v>
      </c>
    </row>
    <row r="662" spans="1:4">
      <c r="A662" s="276" t="s">
        <v>41</v>
      </c>
      <c r="B662" s="277">
        <v>73171</v>
      </c>
      <c r="C662" s="278">
        <v>19521.346643199999</v>
      </c>
      <c r="D662" s="279">
        <v>1.2102038767242401E-4</v>
      </c>
    </row>
    <row r="663" spans="1:4">
      <c r="A663" s="276" t="s">
        <v>1029</v>
      </c>
      <c r="B663" s="277">
        <v>369655</v>
      </c>
      <c r="C663" s="278">
        <v>198297.79390709999</v>
      </c>
      <c r="D663" s="279">
        <v>1.2293248171781699E-3</v>
      </c>
    </row>
    <row r="664" spans="1:4">
      <c r="A664" s="276" t="s">
        <v>1030</v>
      </c>
      <c r="B664" s="277">
        <v>598031</v>
      </c>
      <c r="C664" s="278">
        <v>463402.02203009999</v>
      </c>
      <c r="D664" s="279">
        <v>2.8728085915016902E-3</v>
      </c>
    </row>
    <row r="665" spans="1:4">
      <c r="A665" s="276" t="s">
        <v>1031</v>
      </c>
      <c r="B665" s="277">
        <v>292191</v>
      </c>
      <c r="C665" s="278">
        <v>111264.1177698</v>
      </c>
      <c r="D665" s="279">
        <v>6.8976935416603701E-4</v>
      </c>
    </row>
    <row r="666" spans="1:4">
      <c r="A666" s="276" t="s">
        <v>1032</v>
      </c>
      <c r="B666" s="277">
        <v>146651</v>
      </c>
      <c r="C666" s="278">
        <v>42787.525750000001</v>
      </c>
      <c r="D666" s="279">
        <v>2.6525644200947298E-4</v>
      </c>
    </row>
    <row r="667" spans="1:4">
      <c r="A667" s="275" t="s">
        <v>1033</v>
      </c>
      <c r="B667" s="272">
        <v>2223986</v>
      </c>
      <c r="C667" s="273">
        <v>1567549.2001902999</v>
      </c>
      <c r="D667" s="274">
        <v>9.7178445406433597E-3</v>
      </c>
    </row>
    <row r="668" spans="1:4">
      <c r="A668" s="276" t="s">
        <v>1034</v>
      </c>
      <c r="B668" s="277">
        <v>106708</v>
      </c>
      <c r="C668" s="278">
        <v>26633.144732299999</v>
      </c>
      <c r="D668" s="279">
        <v>1.6510917813968801E-4</v>
      </c>
    </row>
    <row r="669" spans="1:4">
      <c r="A669" s="276" t="s">
        <v>1035</v>
      </c>
      <c r="B669" s="277">
        <v>226634</v>
      </c>
      <c r="C669" s="278">
        <v>46717.8204511</v>
      </c>
      <c r="D669" s="279">
        <v>2.8962186090641598E-4</v>
      </c>
    </row>
    <row r="670" spans="1:4">
      <c r="A670" s="276" t="s">
        <v>1036</v>
      </c>
      <c r="B670" s="277">
        <v>782056</v>
      </c>
      <c r="C670" s="278">
        <v>1014232.4089026999</v>
      </c>
      <c r="D670" s="279">
        <v>6.2876194741461004E-3</v>
      </c>
    </row>
    <row r="671" spans="1:4">
      <c r="A671" s="276" t="s">
        <v>1037</v>
      </c>
      <c r="B671" s="277">
        <v>83943</v>
      </c>
      <c r="C671" s="278">
        <v>18751.987335099999</v>
      </c>
      <c r="D671" s="279">
        <v>1.16250831379642E-4</v>
      </c>
    </row>
    <row r="672" spans="1:4">
      <c r="A672" s="276" t="s">
        <v>969</v>
      </c>
      <c r="B672" s="277">
        <v>71848</v>
      </c>
      <c r="C672" s="278">
        <v>16035.5578479</v>
      </c>
      <c r="D672" s="279">
        <v>9.9410633024767599E-5</v>
      </c>
    </row>
    <row r="673" spans="1:4">
      <c r="A673" s="276" t="s">
        <v>1038</v>
      </c>
      <c r="B673" s="277">
        <v>191141</v>
      </c>
      <c r="C673" s="278">
        <v>46306.457519000003</v>
      </c>
      <c r="D673" s="279">
        <v>2.87071662786035E-4</v>
      </c>
    </row>
    <row r="674" spans="1:4" s="289" customFormat="1">
      <c r="A674" s="276" t="s">
        <v>1039</v>
      </c>
      <c r="B674" s="277">
        <v>119020</v>
      </c>
      <c r="C674" s="278">
        <v>22069.855</v>
      </c>
      <c r="D674" s="279">
        <v>1.36819577910858E-4</v>
      </c>
    </row>
    <row r="675" spans="1:4">
      <c r="A675" s="281" t="s">
        <v>1040</v>
      </c>
      <c r="B675" s="282">
        <v>109286</v>
      </c>
      <c r="C675" s="283">
        <v>90843.980362300004</v>
      </c>
      <c r="D675" s="284">
        <v>5.6317701448025802E-4</v>
      </c>
    </row>
    <row r="676" spans="1:4">
      <c r="A676" s="263"/>
      <c r="B676" s="263"/>
      <c r="C676" s="263"/>
      <c r="D676" s="264" t="s">
        <v>519</v>
      </c>
    </row>
    <row r="677" spans="1:4">
      <c r="A677" s="1065" t="s">
        <v>520</v>
      </c>
      <c r="B677" s="1065"/>
      <c r="C677" s="1065"/>
      <c r="D677" s="1065"/>
    </row>
    <row r="678" spans="1:4">
      <c r="A678" s="1065" t="s">
        <v>3</v>
      </c>
      <c r="B678" s="1065"/>
      <c r="C678" s="1065"/>
      <c r="D678" s="1065"/>
    </row>
    <row r="679" spans="1:4">
      <c r="A679" s="1065" t="s">
        <v>99</v>
      </c>
      <c r="B679" s="1065"/>
      <c r="C679" s="1065"/>
      <c r="D679" s="1065"/>
    </row>
    <row r="680" spans="1:4">
      <c r="A680" s="266"/>
      <c r="B680" s="266"/>
      <c r="C680" s="263"/>
      <c r="D680" s="267" t="s">
        <v>102</v>
      </c>
    </row>
    <row r="681" spans="1:4">
      <c r="A681" s="1066" t="s">
        <v>521</v>
      </c>
      <c r="B681" s="1069" t="s">
        <v>522</v>
      </c>
      <c r="C681" s="1069" t="s">
        <v>523</v>
      </c>
      <c r="D681" s="1071" t="s">
        <v>524</v>
      </c>
    </row>
    <row r="682" spans="1:4">
      <c r="A682" s="1067"/>
      <c r="B682" s="1070"/>
      <c r="C682" s="1070"/>
      <c r="D682" s="1072"/>
    </row>
    <row r="683" spans="1:4">
      <c r="A683" s="1068"/>
      <c r="B683" s="268" t="s">
        <v>11</v>
      </c>
      <c r="C683" s="268" t="s">
        <v>12</v>
      </c>
      <c r="D683" s="269" t="s">
        <v>13</v>
      </c>
    </row>
    <row r="684" spans="1:4">
      <c r="A684" s="270"/>
      <c r="B684" s="270"/>
      <c r="C684" s="270"/>
      <c r="D684" s="270"/>
    </row>
    <row r="685" spans="1:4">
      <c r="A685" s="276" t="s">
        <v>1041</v>
      </c>
      <c r="B685" s="277">
        <v>88641</v>
      </c>
      <c r="C685" s="278">
        <v>25268.397401800001</v>
      </c>
      <c r="D685" s="279">
        <v>1.5664858092625001E-4</v>
      </c>
    </row>
    <row r="686" spans="1:4">
      <c r="A686" s="276" t="s">
        <v>1042</v>
      </c>
      <c r="B686" s="277">
        <v>161078</v>
      </c>
      <c r="C686" s="278">
        <v>49339.619565499997</v>
      </c>
      <c r="D686" s="279">
        <v>3.0587540893377198E-4</v>
      </c>
    </row>
    <row r="687" spans="1:4">
      <c r="A687" s="276" t="s">
        <v>1043</v>
      </c>
      <c r="B687" s="277">
        <v>130626</v>
      </c>
      <c r="C687" s="278">
        <v>158348.30668489999</v>
      </c>
      <c r="D687" s="279">
        <v>9.816624750605379E-4</v>
      </c>
    </row>
    <row r="688" spans="1:4">
      <c r="A688" s="276" t="s">
        <v>1044</v>
      </c>
      <c r="B688" s="277">
        <v>40365</v>
      </c>
      <c r="C688" s="278">
        <v>35194.477814799997</v>
      </c>
      <c r="D688" s="279">
        <v>2.1818419737755401E-4</v>
      </c>
    </row>
    <row r="689" spans="1:4">
      <c r="A689" s="276" t="s">
        <v>1045</v>
      </c>
      <c r="B689" s="277">
        <v>112640</v>
      </c>
      <c r="C689" s="278">
        <v>17807.186572899998</v>
      </c>
      <c r="D689" s="279">
        <v>1.10393645571486E-4</v>
      </c>
    </row>
    <row r="690" spans="1:4">
      <c r="A690" s="275" t="s">
        <v>1046</v>
      </c>
      <c r="B690" s="272">
        <v>1630442</v>
      </c>
      <c r="C690" s="273">
        <v>901720.10848449997</v>
      </c>
      <c r="D690" s="274">
        <v>5.5901121523717701E-3</v>
      </c>
    </row>
    <row r="691" spans="1:4">
      <c r="A691" s="276" t="s">
        <v>1047</v>
      </c>
      <c r="B691" s="277">
        <v>154594</v>
      </c>
      <c r="C691" s="278">
        <v>88391.646737400006</v>
      </c>
      <c r="D691" s="279">
        <v>5.4797404864947096E-4</v>
      </c>
    </row>
    <row r="692" spans="1:4">
      <c r="A692" s="276" t="s">
        <v>1048</v>
      </c>
      <c r="B692" s="277">
        <v>68329</v>
      </c>
      <c r="C692" s="278">
        <v>44661.852981600001</v>
      </c>
      <c r="D692" s="279">
        <v>2.7687612236959998E-4</v>
      </c>
    </row>
    <row r="693" spans="1:4">
      <c r="A693" s="276" t="s">
        <v>1049</v>
      </c>
      <c r="B693" s="277">
        <v>31570</v>
      </c>
      <c r="C693" s="278">
        <v>21867.569528600001</v>
      </c>
      <c r="D693" s="279">
        <v>1.3556553193663499E-4</v>
      </c>
    </row>
    <row r="694" spans="1:4">
      <c r="A694" s="276" t="s">
        <v>1050</v>
      </c>
      <c r="B694" s="277">
        <v>61856</v>
      </c>
      <c r="C694" s="278">
        <v>19229.713945399999</v>
      </c>
      <c r="D694" s="279">
        <v>1.1921244364116501E-4</v>
      </c>
    </row>
    <row r="695" spans="1:4">
      <c r="A695" s="276" t="s">
        <v>1051</v>
      </c>
      <c r="B695" s="277">
        <v>96524</v>
      </c>
      <c r="C695" s="278">
        <v>28739.954934199999</v>
      </c>
      <c r="D695" s="279">
        <v>1.78170110463994E-4</v>
      </c>
    </row>
    <row r="696" spans="1:4">
      <c r="A696" s="276" t="s">
        <v>1052</v>
      </c>
      <c r="B696" s="277">
        <v>137266</v>
      </c>
      <c r="C696" s="278">
        <v>46817.263054800002</v>
      </c>
      <c r="D696" s="279">
        <v>2.9023834411686701E-4</v>
      </c>
    </row>
    <row r="697" spans="1:4">
      <c r="A697" s="276" t="s">
        <v>1053</v>
      </c>
      <c r="B697" s="277">
        <v>32219</v>
      </c>
      <c r="C697" s="278">
        <v>25625.546105400001</v>
      </c>
      <c r="D697" s="279">
        <v>1.58862684049173E-4</v>
      </c>
    </row>
    <row r="698" spans="1:4">
      <c r="A698" s="276" t="s">
        <v>1054</v>
      </c>
      <c r="B698" s="277">
        <v>250983</v>
      </c>
      <c r="C698" s="278">
        <v>144569.44850659999</v>
      </c>
      <c r="D698" s="279">
        <v>8.9624199721650196E-4</v>
      </c>
    </row>
    <row r="699" spans="1:4">
      <c r="A699" s="276" t="s">
        <v>1055</v>
      </c>
      <c r="B699" s="277">
        <v>514678</v>
      </c>
      <c r="C699" s="278">
        <v>359954.00643559999</v>
      </c>
      <c r="D699" s="279">
        <v>2.2314942815818799E-3</v>
      </c>
    </row>
    <row r="700" spans="1:4">
      <c r="A700" s="276" t="s">
        <v>1056</v>
      </c>
      <c r="B700" s="277">
        <v>70971</v>
      </c>
      <c r="C700" s="278">
        <v>18850.596649700001</v>
      </c>
      <c r="D700" s="279">
        <v>1.16862148708263E-4</v>
      </c>
    </row>
    <row r="701" spans="1:4">
      <c r="A701" s="276" t="s">
        <v>1057</v>
      </c>
      <c r="B701" s="277">
        <v>211452</v>
      </c>
      <c r="C701" s="278">
        <v>103012.5096052</v>
      </c>
      <c r="D701" s="279">
        <v>6.38614439638218E-4</v>
      </c>
    </row>
    <row r="702" spans="1:4">
      <c r="A702" s="271" t="s">
        <v>77</v>
      </c>
      <c r="B702" s="272">
        <v>9117199</v>
      </c>
      <c r="C702" s="273">
        <v>3030954.1613385999</v>
      </c>
      <c r="D702" s="274">
        <v>1.87900586125966E-2</v>
      </c>
    </row>
    <row r="703" spans="1:4">
      <c r="A703" s="275" t="s">
        <v>1058</v>
      </c>
      <c r="B703" s="272">
        <v>1858062</v>
      </c>
      <c r="C703" s="273">
        <v>839494.02770410001</v>
      </c>
      <c r="D703" s="274">
        <v>5.2043485799594703E-3</v>
      </c>
    </row>
    <row r="704" spans="1:4">
      <c r="A704" s="276" t="s">
        <v>1059</v>
      </c>
      <c r="B704" s="277">
        <v>129336</v>
      </c>
      <c r="C704" s="278">
        <v>49395.060045999999</v>
      </c>
      <c r="D704" s="279">
        <v>3.0621910594225599E-4</v>
      </c>
    </row>
    <row r="705" spans="1:4">
      <c r="A705" s="276" t="s">
        <v>1060</v>
      </c>
      <c r="B705" s="277">
        <v>128686</v>
      </c>
      <c r="C705" s="278">
        <v>33565.863672400003</v>
      </c>
      <c r="D705" s="279">
        <v>2.0808778761216101E-4</v>
      </c>
    </row>
    <row r="706" spans="1:4">
      <c r="A706" s="276" t="s">
        <v>1061</v>
      </c>
      <c r="B706" s="277">
        <v>113355</v>
      </c>
      <c r="C706" s="278">
        <v>20842.439583399999</v>
      </c>
      <c r="D706" s="279">
        <v>1.29210354414805E-4</v>
      </c>
    </row>
    <row r="707" spans="1:4">
      <c r="A707" s="276" t="s">
        <v>1062</v>
      </c>
      <c r="B707" s="277">
        <v>112664</v>
      </c>
      <c r="C707" s="278">
        <v>29180.9897188</v>
      </c>
      <c r="D707" s="279">
        <v>1.80904255888737E-4</v>
      </c>
    </row>
    <row r="708" spans="1:4">
      <c r="A708" s="276" t="s">
        <v>1063</v>
      </c>
      <c r="B708" s="277">
        <v>127765</v>
      </c>
      <c r="C708" s="278">
        <v>29004.3123012</v>
      </c>
      <c r="D708" s="279">
        <v>1.7980896415698699E-4</v>
      </c>
    </row>
    <row r="709" spans="1:4">
      <c r="A709" s="276" t="s">
        <v>1064</v>
      </c>
      <c r="B709" s="277">
        <v>110019</v>
      </c>
      <c r="C709" s="278">
        <v>89959.988231399999</v>
      </c>
      <c r="D709" s="279">
        <v>5.5769680492626496E-4</v>
      </c>
    </row>
    <row r="710" spans="1:4">
      <c r="A710" s="276" t="s">
        <v>1065</v>
      </c>
      <c r="B710" s="277">
        <v>51437</v>
      </c>
      <c r="C710" s="278">
        <v>10763.756806699999</v>
      </c>
      <c r="D710" s="279">
        <v>6.6728696814175902E-5</v>
      </c>
    </row>
    <row r="711" spans="1:4">
      <c r="A711" s="276" t="s">
        <v>1066</v>
      </c>
      <c r="B711" s="277">
        <v>56483</v>
      </c>
      <c r="C711" s="278">
        <v>23824.092267399999</v>
      </c>
      <c r="D711" s="279">
        <v>1.47694774076903E-4</v>
      </c>
    </row>
    <row r="712" spans="1:4">
      <c r="A712" s="276" t="s">
        <v>1067</v>
      </c>
      <c r="B712" s="277">
        <v>63734</v>
      </c>
      <c r="C712" s="278">
        <v>10956.893512799999</v>
      </c>
      <c r="D712" s="279">
        <v>6.7926026049356397E-5</v>
      </c>
    </row>
    <row r="713" spans="1:4">
      <c r="A713" s="276" t="s">
        <v>1068</v>
      </c>
      <c r="B713" s="277">
        <v>54305</v>
      </c>
      <c r="C713" s="278">
        <v>7040.7763372999998</v>
      </c>
      <c r="D713" s="279">
        <v>4.3648499123992699E-5</v>
      </c>
    </row>
    <row r="714" spans="1:4">
      <c r="A714" s="276" t="s">
        <v>895</v>
      </c>
      <c r="B714" s="277">
        <v>652982</v>
      </c>
      <c r="C714" s="278">
        <v>463853.88687420002</v>
      </c>
      <c r="D714" s="279">
        <v>2.8756098766593201E-3</v>
      </c>
    </row>
    <row r="715" spans="1:4">
      <c r="A715" s="276" t="s">
        <v>743</v>
      </c>
      <c r="B715" s="277">
        <v>84163</v>
      </c>
      <c r="C715" s="278">
        <v>16999.2901929</v>
      </c>
      <c r="D715" s="279">
        <v>1.0538518304613999E-4</v>
      </c>
    </row>
    <row r="716" spans="1:4">
      <c r="A716" s="276" t="s">
        <v>1069</v>
      </c>
      <c r="B716" s="277">
        <v>173133</v>
      </c>
      <c r="C716" s="278">
        <v>54106.6781596</v>
      </c>
      <c r="D716" s="279">
        <v>3.3542825124837202E-4</v>
      </c>
    </row>
    <row r="717" spans="1:4">
      <c r="A717" s="275" t="s">
        <v>1070</v>
      </c>
      <c r="B717" s="272">
        <v>1239997</v>
      </c>
      <c r="C717" s="273">
        <v>300985.91943100002</v>
      </c>
      <c r="D717" s="274">
        <v>1.86592827427553E-3</v>
      </c>
    </row>
    <row r="718" spans="1:4">
      <c r="A718" s="276" t="s">
        <v>1071</v>
      </c>
      <c r="B718" s="277">
        <v>71343</v>
      </c>
      <c r="C718" s="278">
        <v>8477.2103802000001</v>
      </c>
      <c r="D718" s="279">
        <v>5.2553510028974502E-5</v>
      </c>
    </row>
    <row r="719" spans="1:4">
      <c r="A719" s="276" t="s">
        <v>1072</v>
      </c>
      <c r="B719" s="277">
        <v>339807</v>
      </c>
      <c r="C719" s="278">
        <v>103508.1300514</v>
      </c>
      <c r="D719" s="279">
        <v>6.4168698271804695E-4</v>
      </c>
    </row>
    <row r="720" spans="1:4">
      <c r="A720" s="281" t="s">
        <v>1073</v>
      </c>
      <c r="B720" s="282">
        <v>266311</v>
      </c>
      <c r="C720" s="283">
        <v>85661.628562800004</v>
      </c>
      <c r="D720" s="284">
        <v>5.3104960875905295E-4</v>
      </c>
    </row>
    <row r="721" spans="1:4">
      <c r="A721" s="263"/>
      <c r="B721" s="263"/>
      <c r="C721" s="263"/>
      <c r="D721" s="264" t="s">
        <v>519</v>
      </c>
    </row>
    <row r="722" spans="1:4">
      <c r="A722" s="1065" t="s">
        <v>520</v>
      </c>
      <c r="B722" s="1065"/>
      <c r="C722" s="1065"/>
      <c r="D722" s="1065"/>
    </row>
    <row r="723" spans="1:4">
      <c r="A723" s="1065" t="s">
        <v>3</v>
      </c>
      <c r="B723" s="1065"/>
      <c r="C723" s="1065"/>
      <c r="D723" s="1065"/>
    </row>
    <row r="724" spans="1:4">
      <c r="A724" s="1065" t="s">
        <v>99</v>
      </c>
      <c r="B724" s="1065"/>
      <c r="C724" s="1065"/>
      <c r="D724" s="1065"/>
    </row>
    <row r="725" spans="1:4">
      <c r="A725" s="266"/>
      <c r="B725" s="266"/>
      <c r="C725" s="263"/>
      <c r="D725" s="267" t="s">
        <v>102</v>
      </c>
    </row>
    <row r="726" spans="1:4">
      <c r="A726" s="1066" t="s">
        <v>521</v>
      </c>
      <c r="B726" s="1069" t="s">
        <v>522</v>
      </c>
      <c r="C726" s="1069" t="s">
        <v>523</v>
      </c>
      <c r="D726" s="1071" t="s">
        <v>524</v>
      </c>
    </row>
    <row r="727" spans="1:4">
      <c r="A727" s="1067"/>
      <c r="B727" s="1070"/>
      <c r="C727" s="1070"/>
      <c r="D727" s="1072"/>
    </row>
    <row r="728" spans="1:4">
      <c r="A728" s="1068"/>
      <c r="B728" s="268" t="s">
        <v>11</v>
      </c>
      <c r="C728" s="268" t="s">
        <v>12</v>
      </c>
      <c r="D728" s="269" t="s">
        <v>13</v>
      </c>
    </row>
    <row r="729" spans="1:4">
      <c r="A729" s="270"/>
      <c r="B729" s="270"/>
      <c r="C729" s="270"/>
      <c r="D729" s="270"/>
    </row>
    <row r="730" spans="1:4">
      <c r="A730" s="276" t="s">
        <v>1074</v>
      </c>
      <c r="B730" s="277">
        <v>83500</v>
      </c>
      <c r="C730" s="278">
        <v>20832.699009799999</v>
      </c>
      <c r="D730" s="279">
        <v>1.29149968826927E-4</v>
      </c>
    </row>
    <row r="731" spans="1:4">
      <c r="A731" s="276" t="s">
        <v>1075</v>
      </c>
      <c r="B731" s="277">
        <v>142526</v>
      </c>
      <c r="C731" s="278">
        <v>21453.735765099998</v>
      </c>
      <c r="D731" s="279">
        <v>1.33000016175551E-4</v>
      </c>
    </row>
    <row r="732" spans="1:4">
      <c r="A732" s="276" t="s">
        <v>1076</v>
      </c>
      <c r="B732" s="277">
        <v>120312</v>
      </c>
      <c r="C732" s="278">
        <v>20593.8882338</v>
      </c>
      <c r="D732" s="279">
        <v>1.27669488344709E-4</v>
      </c>
    </row>
    <row r="733" spans="1:4">
      <c r="A733" s="276" t="s">
        <v>1077</v>
      </c>
      <c r="B733" s="277">
        <v>216198</v>
      </c>
      <c r="C733" s="278">
        <v>40458.627427899999</v>
      </c>
      <c r="D733" s="279">
        <v>2.5081869942226401E-4</v>
      </c>
    </row>
    <row r="734" spans="1:4">
      <c r="A734" s="275" t="s">
        <v>1078</v>
      </c>
      <c r="B734" s="272">
        <v>940744</v>
      </c>
      <c r="C734" s="273">
        <v>250232.41295639999</v>
      </c>
      <c r="D734" s="274">
        <v>1.5512876328507899E-3</v>
      </c>
    </row>
    <row r="735" spans="1:4">
      <c r="A735" s="276" t="s">
        <v>1079</v>
      </c>
      <c r="B735" s="277">
        <v>112136</v>
      </c>
      <c r="C735" s="278">
        <v>32037.2262419</v>
      </c>
      <c r="D735" s="279">
        <v>1.9861117220078899E-4</v>
      </c>
    </row>
    <row r="736" spans="1:4">
      <c r="A736" s="276" t="s">
        <v>1080</v>
      </c>
      <c r="B736" s="277">
        <v>50534</v>
      </c>
      <c r="C736" s="278">
        <v>10250.116596399999</v>
      </c>
      <c r="D736" s="279">
        <v>6.3544442238362399E-5</v>
      </c>
    </row>
    <row r="737" spans="1:4">
      <c r="A737" s="276" t="s">
        <v>1064</v>
      </c>
      <c r="B737" s="277">
        <v>61684</v>
      </c>
      <c r="C737" s="278">
        <v>11923.5138668</v>
      </c>
      <c r="D737" s="279">
        <v>7.3918479956929702E-5</v>
      </c>
    </row>
    <row r="738" spans="1:4">
      <c r="A738" s="276" t="s">
        <v>1081</v>
      </c>
      <c r="B738" s="277">
        <v>247077</v>
      </c>
      <c r="C738" s="278">
        <v>87262.8217726</v>
      </c>
      <c r="D738" s="279">
        <v>5.4097602554423695E-4</v>
      </c>
    </row>
    <row r="739" spans="1:4">
      <c r="A739" s="276" t="s">
        <v>1082</v>
      </c>
      <c r="B739" s="277">
        <v>128524</v>
      </c>
      <c r="C739" s="278">
        <v>23026.575143400001</v>
      </c>
      <c r="D739" s="279">
        <v>1.4275065657897001E-4</v>
      </c>
    </row>
    <row r="740" spans="1:4">
      <c r="A740" s="276" t="s">
        <v>1083</v>
      </c>
      <c r="B740" s="277">
        <v>42036</v>
      </c>
      <c r="C740" s="278">
        <v>8256.3744334000003</v>
      </c>
      <c r="D740" s="279">
        <v>5.1184462473894402E-5</v>
      </c>
    </row>
    <row r="741" spans="1:4">
      <c r="A741" s="276" t="s">
        <v>1084</v>
      </c>
      <c r="B741" s="277">
        <v>41596</v>
      </c>
      <c r="C741" s="278">
        <v>24097.049780500001</v>
      </c>
      <c r="D741" s="279">
        <v>1.4938694340606E-4</v>
      </c>
    </row>
    <row r="742" spans="1:4">
      <c r="A742" s="276" t="s">
        <v>1085</v>
      </c>
      <c r="B742" s="277">
        <v>87136</v>
      </c>
      <c r="C742" s="278">
        <v>22605.1864694</v>
      </c>
      <c r="D742" s="279">
        <v>1.40138305001984E-4</v>
      </c>
    </row>
    <row r="743" spans="1:4">
      <c r="A743" s="276" t="s">
        <v>1086</v>
      </c>
      <c r="B743" s="277">
        <v>170021</v>
      </c>
      <c r="C743" s="278">
        <v>30773.548652000001</v>
      </c>
      <c r="D743" s="279">
        <v>1.9077714544956899E-4</v>
      </c>
    </row>
    <row r="744" spans="1:4">
      <c r="A744" s="275" t="s">
        <v>1087</v>
      </c>
      <c r="B744" s="272">
        <v>720741</v>
      </c>
      <c r="C744" s="273">
        <v>142428.53634180001</v>
      </c>
      <c r="D744" s="274">
        <v>8.8296965361786203E-4</v>
      </c>
    </row>
    <row r="745" spans="1:4">
      <c r="A745" s="276" t="s">
        <v>1088</v>
      </c>
      <c r="B745" s="277">
        <v>107098</v>
      </c>
      <c r="C745" s="278">
        <v>12069.5435949</v>
      </c>
      <c r="D745" s="279">
        <v>7.4823774792853097E-5</v>
      </c>
    </row>
    <row r="746" spans="1:4">
      <c r="A746" s="276" t="s">
        <v>1089</v>
      </c>
      <c r="B746" s="277">
        <v>92996</v>
      </c>
      <c r="C746" s="278">
        <v>11177.2556504</v>
      </c>
      <c r="D746" s="279">
        <v>6.9292136277718494E-5</v>
      </c>
    </row>
    <row r="747" spans="1:4">
      <c r="A747" s="276" t="s">
        <v>783</v>
      </c>
      <c r="B747" s="277">
        <v>109391</v>
      </c>
      <c r="C747" s="278">
        <v>17336.691643300001</v>
      </c>
      <c r="D747" s="279">
        <v>1.07476865299161E-4</v>
      </c>
    </row>
    <row r="748" spans="1:4" ht="22.5">
      <c r="A748" s="276" t="s">
        <v>1090</v>
      </c>
      <c r="B748" s="277">
        <v>263809</v>
      </c>
      <c r="C748" s="278">
        <v>65921.764854299996</v>
      </c>
      <c r="D748" s="279">
        <v>4.0867454917597698E-4</v>
      </c>
    </row>
    <row r="749" spans="1:4">
      <c r="A749" s="276" t="s">
        <v>1091</v>
      </c>
      <c r="B749" s="277">
        <v>147447</v>
      </c>
      <c r="C749" s="278">
        <v>35923.280598899997</v>
      </c>
      <c r="D749" s="279">
        <v>2.2270232807215199E-4</v>
      </c>
    </row>
    <row r="750" spans="1:4">
      <c r="A750" s="275" t="s">
        <v>1092</v>
      </c>
      <c r="B750" s="272">
        <v>1064201</v>
      </c>
      <c r="C750" s="273">
        <v>329139.84840080002</v>
      </c>
      <c r="D750" s="274">
        <v>2.04046538284195E-3</v>
      </c>
    </row>
    <row r="751" spans="1:4">
      <c r="A751" s="276" t="s">
        <v>1093</v>
      </c>
      <c r="B751" s="277">
        <v>98652</v>
      </c>
      <c r="C751" s="278">
        <v>14883.7288876</v>
      </c>
      <c r="D751" s="279">
        <v>9.2269999242907704E-5</v>
      </c>
    </row>
    <row r="752" spans="1:4">
      <c r="A752" s="276" t="s">
        <v>1094</v>
      </c>
      <c r="B752" s="277">
        <v>97940</v>
      </c>
      <c r="C752" s="278">
        <v>16845.4568052</v>
      </c>
      <c r="D752" s="279">
        <v>1.04431510302313E-4</v>
      </c>
    </row>
    <row r="753" spans="1:4">
      <c r="A753" s="276" t="s">
        <v>1095</v>
      </c>
      <c r="B753" s="277">
        <v>157617</v>
      </c>
      <c r="C753" s="278">
        <v>20308.133071600001</v>
      </c>
      <c r="D753" s="279">
        <v>1.2589798143276701E-4</v>
      </c>
    </row>
    <row r="754" spans="1:4">
      <c r="A754" s="276" t="s">
        <v>44</v>
      </c>
      <c r="B754" s="277">
        <v>70897</v>
      </c>
      <c r="C754" s="278">
        <v>8567.8749652999995</v>
      </c>
      <c r="D754" s="279">
        <v>5.31155749027512E-5</v>
      </c>
    </row>
    <row r="755" spans="1:4">
      <c r="A755" s="276" t="s">
        <v>1096</v>
      </c>
      <c r="B755" s="277">
        <v>296996</v>
      </c>
      <c r="C755" s="278">
        <v>97225.162310300002</v>
      </c>
      <c r="D755" s="279">
        <v>6.0273643255064199E-4</v>
      </c>
    </row>
    <row r="756" spans="1:4">
      <c r="A756" s="276" t="s">
        <v>1097</v>
      </c>
      <c r="B756" s="277">
        <v>342099</v>
      </c>
      <c r="C756" s="278">
        <v>171309.49236080001</v>
      </c>
      <c r="D756" s="279">
        <v>1.0620138844105701E-3</v>
      </c>
    </row>
    <row r="757" spans="1:4">
      <c r="A757" s="275" t="s">
        <v>1098</v>
      </c>
      <c r="B757" s="272">
        <v>576515</v>
      </c>
      <c r="C757" s="273">
        <v>134668.74328709999</v>
      </c>
      <c r="D757" s="274">
        <v>8.3486369141649397E-4</v>
      </c>
    </row>
    <row r="758" spans="1:4">
      <c r="A758" s="276" t="s">
        <v>1099</v>
      </c>
      <c r="B758" s="277">
        <v>72355</v>
      </c>
      <c r="C758" s="278">
        <v>12425.4647344</v>
      </c>
      <c r="D758" s="279">
        <v>7.7030267770534301E-5</v>
      </c>
    </row>
    <row r="759" spans="1:4">
      <c r="A759" s="276" t="s">
        <v>1100</v>
      </c>
      <c r="B759" s="277">
        <v>98423</v>
      </c>
      <c r="C759" s="278">
        <v>17138.288003900001</v>
      </c>
      <c r="D759" s="279">
        <v>1.06246884304783E-4</v>
      </c>
    </row>
    <row r="760" spans="1:4">
      <c r="A760" s="276" t="s">
        <v>1101</v>
      </c>
      <c r="B760" s="277">
        <v>122963</v>
      </c>
      <c r="C760" s="278">
        <v>20260.879230499999</v>
      </c>
      <c r="D760" s="279">
        <v>1.2560503657227899E-4</v>
      </c>
    </row>
    <row r="761" spans="1:4">
      <c r="A761" s="276" t="s">
        <v>1102</v>
      </c>
      <c r="B761" s="277">
        <v>214516</v>
      </c>
      <c r="C761" s="278">
        <v>72748.236481</v>
      </c>
      <c r="D761" s="279">
        <v>4.5099449040737901E-4</v>
      </c>
    </row>
    <row r="762" spans="1:4">
      <c r="A762" s="276" t="s">
        <v>1103</v>
      </c>
      <c r="B762" s="277">
        <v>68258</v>
      </c>
      <c r="C762" s="278">
        <v>12095.8748373</v>
      </c>
      <c r="D762" s="279">
        <v>7.4987012361520301E-5</v>
      </c>
    </row>
    <row r="763" spans="1:4">
      <c r="A763" s="275" t="s">
        <v>1104</v>
      </c>
      <c r="B763" s="272">
        <v>1871674</v>
      </c>
      <c r="C763" s="273">
        <v>805482.82621269999</v>
      </c>
      <c r="D763" s="274">
        <v>4.99349997074593E-3</v>
      </c>
    </row>
    <row r="764" spans="1:4">
      <c r="A764" s="276" t="s">
        <v>1105</v>
      </c>
      <c r="B764" s="277">
        <v>179037</v>
      </c>
      <c r="C764" s="278">
        <v>31689.755671499999</v>
      </c>
      <c r="D764" s="279">
        <v>1.9645706757352301E-4</v>
      </c>
    </row>
    <row r="765" spans="1:4">
      <c r="A765" s="281" t="s">
        <v>1106</v>
      </c>
      <c r="B765" s="282">
        <v>121074</v>
      </c>
      <c r="C765" s="283">
        <v>13426.489714900001</v>
      </c>
      <c r="D765" s="284">
        <v>8.3236009281307006E-5</v>
      </c>
    </row>
    <row r="766" spans="1:4">
      <c r="A766" s="263"/>
      <c r="B766" s="263"/>
      <c r="C766" s="263"/>
      <c r="D766" s="264" t="s">
        <v>519</v>
      </c>
    </row>
    <row r="767" spans="1:4">
      <c r="A767" s="1065" t="s">
        <v>520</v>
      </c>
      <c r="B767" s="1065"/>
      <c r="C767" s="1065"/>
      <c r="D767" s="1065"/>
    </row>
    <row r="768" spans="1:4">
      <c r="A768" s="1065" t="s">
        <v>3</v>
      </c>
      <c r="B768" s="1065"/>
      <c r="C768" s="1065"/>
      <c r="D768" s="1065"/>
    </row>
    <row r="769" spans="1:4">
      <c r="A769" s="1065" t="s">
        <v>99</v>
      </c>
      <c r="B769" s="1065"/>
      <c r="C769" s="1065"/>
      <c r="D769" s="1065"/>
    </row>
    <row r="770" spans="1:4">
      <c r="A770" s="266"/>
      <c r="B770" s="266"/>
      <c r="C770" s="263"/>
      <c r="D770" s="267" t="s">
        <v>102</v>
      </c>
    </row>
    <row r="771" spans="1:4">
      <c r="A771" s="1066" t="s">
        <v>521</v>
      </c>
      <c r="B771" s="1069" t="s">
        <v>522</v>
      </c>
      <c r="C771" s="1069" t="s">
        <v>523</v>
      </c>
      <c r="D771" s="1071" t="s">
        <v>524</v>
      </c>
    </row>
    <row r="772" spans="1:4">
      <c r="A772" s="1067"/>
      <c r="B772" s="1070"/>
      <c r="C772" s="1070"/>
      <c r="D772" s="1072"/>
    </row>
    <row r="773" spans="1:4">
      <c r="A773" s="1068"/>
      <c r="B773" s="268" t="s">
        <v>11</v>
      </c>
      <c r="C773" s="268" t="s">
        <v>12</v>
      </c>
      <c r="D773" s="269" t="s">
        <v>13</v>
      </c>
    </row>
    <row r="774" spans="1:4">
      <c r="A774" s="270"/>
      <c r="B774" s="270"/>
      <c r="C774" s="270"/>
      <c r="D774" s="270"/>
    </row>
    <row r="775" spans="1:4">
      <c r="A775" s="276" t="s">
        <v>1107</v>
      </c>
      <c r="B775" s="277">
        <v>110733</v>
      </c>
      <c r="C775" s="278">
        <v>26967.099981399999</v>
      </c>
      <c r="D775" s="279">
        <v>1.6717949605627499E-4</v>
      </c>
    </row>
    <row r="776" spans="1:4">
      <c r="A776" s="276" t="s">
        <v>895</v>
      </c>
      <c r="B776" s="277">
        <v>911103</v>
      </c>
      <c r="C776" s="278">
        <v>613556.42380019999</v>
      </c>
      <c r="D776" s="279">
        <v>3.8036738768260701E-3</v>
      </c>
    </row>
    <row r="777" spans="1:4">
      <c r="A777" s="276" t="s">
        <v>1108</v>
      </c>
      <c r="B777" s="277">
        <v>173366</v>
      </c>
      <c r="C777" s="278">
        <v>48094.510077300001</v>
      </c>
      <c r="D777" s="279">
        <v>2.9815649303566898E-4</v>
      </c>
    </row>
    <row r="778" spans="1:4">
      <c r="A778" s="276" t="s">
        <v>1109</v>
      </c>
      <c r="B778" s="277">
        <v>121322</v>
      </c>
      <c r="C778" s="278">
        <v>20521.0803781</v>
      </c>
      <c r="D778" s="279">
        <v>1.2721812425167499E-4</v>
      </c>
    </row>
    <row r="779" spans="1:4">
      <c r="A779" s="276" t="s">
        <v>1110</v>
      </c>
      <c r="B779" s="277">
        <v>192034</v>
      </c>
      <c r="C779" s="278">
        <v>38074.452898000003</v>
      </c>
      <c r="D779" s="279">
        <v>2.36038278216654E-4</v>
      </c>
    </row>
    <row r="780" spans="1:4">
      <c r="A780" s="276" t="s">
        <v>1111</v>
      </c>
      <c r="B780" s="277">
        <v>63005</v>
      </c>
      <c r="C780" s="278">
        <v>13153.013691300001</v>
      </c>
      <c r="D780" s="279">
        <v>8.1540625504762402E-5</v>
      </c>
    </row>
    <row r="781" spans="1:4">
      <c r="A781" s="275" t="s">
        <v>1112</v>
      </c>
      <c r="B781" s="272">
        <v>845265</v>
      </c>
      <c r="C781" s="273">
        <v>228521.84700469999</v>
      </c>
      <c r="D781" s="274">
        <v>1.4166954268885199E-3</v>
      </c>
    </row>
    <row r="782" spans="1:4">
      <c r="A782" s="276" t="s">
        <v>1113</v>
      </c>
      <c r="B782" s="277">
        <v>101176</v>
      </c>
      <c r="C782" s="278">
        <v>11049.8779063</v>
      </c>
      <c r="D782" s="279">
        <v>6.8502472313773096E-5</v>
      </c>
    </row>
    <row r="783" spans="1:4">
      <c r="A783" s="276" t="s">
        <v>1114</v>
      </c>
      <c r="B783" s="277">
        <v>56270</v>
      </c>
      <c r="C783" s="278">
        <v>5049.4202999999998</v>
      </c>
      <c r="D783" s="279">
        <v>3.1303311876789397E-5</v>
      </c>
    </row>
    <row r="784" spans="1:4">
      <c r="A784" s="276" t="s">
        <v>1110</v>
      </c>
      <c r="B784" s="277">
        <v>91194</v>
      </c>
      <c r="C784" s="278">
        <v>17242.076515699999</v>
      </c>
      <c r="D784" s="279">
        <v>1.06890309482541E-4</v>
      </c>
    </row>
    <row r="785" spans="1:4">
      <c r="A785" s="276" t="s">
        <v>1115</v>
      </c>
      <c r="B785" s="277">
        <v>101932</v>
      </c>
      <c r="C785" s="278">
        <v>21681.013021499999</v>
      </c>
      <c r="D785" s="279">
        <v>1.3440899590330099E-4</v>
      </c>
    </row>
    <row r="786" spans="1:4">
      <c r="A786" s="276" t="s">
        <v>1116</v>
      </c>
      <c r="B786" s="277">
        <v>494693</v>
      </c>
      <c r="C786" s="278">
        <v>173499.45926120001</v>
      </c>
      <c r="D786" s="279">
        <v>1.07559033731212E-3</v>
      </c>
    </row>
    <row r="787" spans="1:4">
      <c r="A787" s="271" t="s">
        <v>81</v>
      </c>
      <c r="B787" s="272">
        <v>7636819</v>
      </c>
      <c r="C787" s="273">
        <v>6280529.0872109002</v>
      </c>
      <c r="D787" s="274">
        <v>3.8935432007553498E-2</v>
      </c>
    </row>
    <row r="788" spans="1:4">
      <c r="A788" s="275" t="s">
        <v>1117</v>
      </c>
      <c r="B788" s="272">
        <v>1332046</v>
      </c>
      <c r="C788" s="273">
        <v>677968.33667500003</v>
      </c>
      <c r="D788" s="274">
        <v>4.2029882688762697E-3</v>
      </c>
    </row>
    <row r="789" spans="1:4">
      <c r="A789" s="276" t="s">
        <v>1118</v>
      </c>
      <c r="B789" s="277">
        <v>52989</v>
      </c>
      <c r="C789" s="278">
        <v>16672.1905754</v>
      </c>
      <c r="D789" s="279">
        <v>1.03357365844752E-4</v>
      </c>
    </row>
    <row r="790" spans="1:4">
      <c r="A790" s="276" t="s">
        <v>1119</v>
      </c>
      <c r="B790" s="277">
        <v>96345</v>
      </c>
      <c r="C790" s="278">
        <v>45229.6564325</v>
      </c>
      <c r="D790" s="279">
        <v>2.8039615584913398E-4</v>
      </c>
    </row>
    <row r="791" spans="1:4">
      <c r="A791" s="276" t="s">
        <v>1120</v>
      </c>
      <c r="B791" s="277">
        <v>117850</v>
      </c>
      <c r="C791" s="278">
        <v>29145.456768299999</v>
      </c>
      <c r="D791" s="279">
        <v>1.8068397336810701E-4</v>
      </c>
    </row>
    <row r="792" spans="1:4">
      <c r="A792" s="276" t="s">
        <v>1121</v>
      </c>
      <c r="B792" s="277">
        <v>132598</v>
      </c>
      <c r="C792" s="278">
        <v>41887.251382599999</v>
      </c>
      <c r="D792" s="279">
        <v>2.5967529256596203E-4</v>
      </c>
    </row>
    <row r="793" spans="1:4">
      <c r="A793" s="276" t="s">
        <v>1122</v>
      </c>
      <c r="B793" s="277">
        <v>398486</v>
      </c>
      <c r="C793" s="278">
        <v>260449.0052969</v>
      </c>
      <c r="D793" s="279">
        <v>1.6146242452442399E-3</v>
      </c>
    </row>
    <row r="794" spans="1:4">
      <c r="A794" s="276" t="s">
        <v>1123</v>
      </c>
      <c r="B794" s="277">
        <v>50634</v>
      </c>
      <c r="C794" s="278">
        <v>10970.5864994</v>
      </c>
      <c r="D794" s="279">
        <v>6.8010914176032001E-5</v>
      </c>
    </row>
    <row r="795" spans="1:4">
      <c r="A795" s="276" t="s">
        <v>1124</v>
      </c>
      <c r="B795" s="277">
        <v>193651</v>
      </c>
      <c r="C795" s="278">
        <v>107714.6299054</v>
      </c>
      <c r="D795" s="279">
        <v>6.6776470432094602E-4</v>
      </c>
    </row>
    <row r="796" spans="1:4">
      <c r="A796" s="276" t="s">
        <v>1125</v>
      </c>
      <c r="B796" s="277">
        <v>252991</v>
      </c>
      <c r="C796" s="278">
        <v>133030.30015200001</v>
      </c>
      <c r="D796" s="279">
        <v>8.2470634791898098E-4</v>
      </c>
    </row>
    <row r="797" spans="1:4">
      <c r="A797" s="276" t="s">
        <v>1126</v>
      </c>
      <c r="B797" s="277">
        <v>36502</v>
      </c>
      <c r="C797" s="278">
        <v>32869.259662500001</v>
      </c>
      <c r="D797" s="279">
        <v>2.0376926958811699E-4</v>
      </c>
    </row>
    <row r="798" spans="1:4">
      <c r="A798" s="275" t="s">
        <v>1127</v>
      </c>
      <c r="B798" s="272">
        <v>1567332</v>
      </c>
      <c r="C798" s="273">
        <v>1204094.1764136001</v>
      </c>
      <c r="D798" s="274">
        <v>7.4646460967610099E-3</v>
      </c>
    </row>
    <row r="799" spans="1:4">
      <c r="A799" s="276" t="s">
        <v>1128</v>
      </c>
      <c r="B799" s="277">
        <v>210742</v>
      </c>
      <c r="C799" s="278">
        <v>147002.30446280001</v>
      </c>
      <c r="D799" s="279">
        <v>9.1132421343610096E-4</v>
      </c>
    </row>
    <row r="800" spans="1:4">
      <c r="A800" s="276" t="s">
        <v>1129</v>
      </c>
      <c r="B800" s="277">
        <v>59073</v>
      </c>
      <c r="C800" s="278">
        <v>40832.868140600003</v>
      </c>
      <c r="D800" s="279">
        <v>2.5313876252864502E-4</v>
      </c>
    </row>
    <row r="801" spans="1:4">
      <c r="A801" s="276" t="s">
        <v>1130</v>
      </c>
      <c r="B801" s="277">
        <v>127573</v>
      </c>
      <c r="C801" s="278">
        <v>60621.770444499998</v>
      </c>
      <c r="D801" s="279">
        <v>3.7581783135527799E-4</v>
      </c>
    </row>
    <row r="802" spans="1:4">
      <c r="A802" s="276" t="s">
        <v>1131</v>
      </c>
      <c r="B802" s="277">
        <v>274404</v>
      </c>
      <c r="C802" s="278">
        <v>155218.7227627</v>
      </c>
      <c r="D802" s="279">
        <v>9.6226097236502795E-4</v>
      </c>
    </row>
    <row r="803" spans="1:4" ht="22.5">
      <c r="A803" s="276" t="s">
        <v>1132</v>
      </c>
      <c r="B803" s="277">
        <v>507975</v>
      </c>
      <c r="C803" s="278">
        <v>543625.90700630005</v>
      </c>
      <c r="D803" s="279">
        <v>3.37014752194836E-3</v>
      </c>
    </row>
    <row r="804" spans="1:4">
      <c r="A804" s="276" t="s">
        <v>1133</v>
      </c>
      <c r="B804" s="277">
        <v>119992</v>
      </c>
      <c r="C804" s="278">
        <v>51836.571214399999</v>
      </c>
      <c r="D804" s="279">
        <v>3.2135497917409802E-4</v>
      </c>
    </row>
    <row r="805" spans="1:4">
      <c r="A805" s="276" t="s">
        <v>1134</v>
      </c>
      <c r="B805" s="277">
        <v>267573</v>
      </c>
      <c r="C805" s="278">
        <v>204956.03238230001</v>
      </c>
      <c r="D805" s="279">
        <v>1.2706018159535E-3</v>
      </c>
    </row>
    <row r="806" spans="1:4">
      <c r="A806" s="275" t="s">
        <v>1135</v>
      </c>
      <c r="B806" s="272">
        <v>1288679</v>
      </c>
      <c r="C806" s="273">
        <v>521827.11732299998</v>
      </c>
      <c r="D806" s="274">
        <v>3.2350083829084E-3</v>
      </c>
    </row>
    <row r="807" spans="1:4">
      <c r="A807" s="276" t="s">
        <v>1136</v>
      </c>
      <c r="B807" s="277">
        <v>49390</v>
      </c>
      <c r="C807" s="278">
        <v>6966.8292032999998</v>
      </c>
      <c r="D807" s="279">
        <v>4.3190072203580298E-5</v>
      </c>
    </row>
    <row r="808" spans="1:4">
      <c r="A808" s="276" t="s">
        <v>1137</v>
      </c>
      <c r="B808" s="277">
        <v>244839</v>
      </c>
      <c r="C808" s="278">
        <v>115779.64049409999</v>
      </c>
      <c r="D808" s="279">
        <v>7.17762828214037E-4</v>
      </c>
    </row>
    <row r="809" spans="1:4" ht="22.5">
      <c r="A809" s="276" t="s">
        <v>1138</v>
      </c>
      <c r="B809" s="277">
        <v>13709</v>
      </c>
      <c r="C809" s="278">
        <v>3817.5647672</v>
      </c>
      <c r="D809" s="279">
        <v>2.3666562380934E-5</v>
      </c>
    </row>
    <row r="810" spans="1:4">
      <c r="A810" s="281" t="s">
        <v>1139</v>
      </c>
      <c r="B810" s="282">
        <v>130687</v>
      </c>
      <c r="C810" s="283">
        <v>37400.776540999999</v>
      </c>
      <c r="D810" s="284">
        <v>2.3186189759189399E-4</v>
      </c>
    </row>
    <row r="811" spans="1:4">
      <c r="A811" s="263"/>
      <c r="B811" s="263"/>
      <c r="C811" s="263"/>
      <c r="D811" s="264" t="s">
        <v>1140</v>
      </c>
    </row>
    <row r="812" spans="1:4">
      <c r="A812" s="1065" t="s">
        <v>520</v>
      </c>
      <c r="B812" s="1065"/>
      <c r="C812" s="1065"/>
      <c r="D812" s="1065"/>
    </row>
    <row r="813" spans="1:4">
      <c r="A813" s="1065" t="s">
        <v>3</v>
      </c>
      <c r="B813" s="1065"/>
      <c r="C813" s="1065"/>
      <c r="D813" s="1065"/>
    </row>
    <row r="814" spans="1:4">
      <c r="A814" s="1065" t="s">
        <v>99</v>
      </c>
      <c r="B814" s="1065"/>
      <c r="C814" s="1065"/>
      <c r="D814" s="1065"/>
    </row>
    <row r="815" spans="1:4">
      <c r="A815" s="266"/>
      <c r="B815" s="266"/>
      <c r="C815" s="263"/>
      <c r="D815" s="267" t="s">
        <v>102</v>
      </c>
    </row>
    <row r="816" spans="1:4">
      <c r="A816" s="1066" t="s">
        <v>521</v>
      </c>
      <c r="B816" s="1069" t="s">
        <v>522</v>
      </c>
      <c r="C816" s="1069" t="s">
        <v>523</v>
      </c>
      <c r="D816" s="1071" t="s">
        <v>524</v>
      </c>
    </row>
    <row r="817" spans="1:4">
      <c r="A817" s="1067"/>
      <c r="B817" s="1070"/>
      <c r="C817" s="1070"/>
      <c r="D817" s="1072"/>
    </row>
    <row r="818" spans="1:4">
      <c r="A818" s="1068"/>
      <c r="B818" s="268" t="s">
        <v>11</v>
      </c>
      <c r="C818" s="268" t="s">
        <v>12</v>
      </c>
      <c r="D818" s="269" t="s">
        <v>13</v>
      </c>
    </row>
    <row r="819" spans="1:4">
      <c r="A819" s="270"/>
      <c r="B819" s="270"/>
      <c r="C819" s="270"/>
      <c r="D819" s="270"/>
    </row>
    <row r="820" spans="1:4">
      <c r="A820" s="276" t="s">
        <v>1141</v>
      </c>
      <c r="B820" s="277">
        <v>69746</v>
      </c>
      <c r="C820" s="278">
        <v>10134.6850963</v>
      </c>
      <c r="D820" s="279">
        <v>6.2828837667272097E-5</v>
      </c>
    </row>
    <row r="821" spans="1:4">
      <c r="A821" s="276" t="s">
        <v>1142</v>
      </c>
      <c r="B821" s="277">
        <v>64424</v>
      </c>
      <c r="C821" s="278">
        <v>10010.583102500001</v>
      </c>
      <c r="D821" s="279">
        <v>6.2059481348002604E-5</v>
      </c>
    </row>
    <row r="822" spans="1:4">
      <c r="A822" s="276" t="s">
        <v>1143</v>
      </c>
      <c r="B822" s="277">
        <v>178799</v>
      </c>
      <c r="C822" s="278">
        <v>116405.66130370001</v>
      </c>
      <c r="D822" s="279">
        <v>7.2164377364539005E-4</v>
      </c>
    </row>
    <row r="823" spans="1:4">
      <c r="A823" s="276" t="s">
        <v>1144</v>
      </c>
      <c r="B823" s="277">
        <v>69618</v>
      </c>
      <c r="C823" s="278">
        <v>14696.916587899999</v>
      </c>
      <c r="D823" s="279">
        <v>9.1111877452188601E-5</v>
      </c>
    </row>
    <row r="824" spans="1:4">
      <c r="A824" s="276" t="s">
        <v>1145</v>
      </c>
      <c r="B824" s="277">
        <v>25028</v>
      </c>
      <c r="C824" s="278">
        <v>1032.446046</v>
      </c>
      <c r="D824" s="279">
        <v>6.4005328639202601E-6</v>
      </c>
    </row>
    <row r="825" spans="1:4">
      <c r="A825" s="276" t="s">
        <v>1146</v>
      </c>
      <c r="B825" s="277">
        <v>54379</v>
      </c>
      <c r="C825" s="278">
        <v>4698.3026754000002</v>
      </c>
      <c r="D825" s="279">
        <v>2.9126597748181199E-5</v>
      </c>
    </row>
    <row r="826" spans="1:4">
      <c r="A826" s="276" t="s">
        <v>1147</v>
      </c>
      <c r="B826" s="277">
        <v>310695</v>
      </c>
      <c r="C826" s="278">
        <v>184949.9777936</v>
      </c>
      <c r="D826" s="279">
        <v>1.1465765360190599E-3</v>
      </c>
    </row>
    <row r="827" spans="1:4">
      <c r="A827" s="276" t="s">
        <v>1148</v>
      </c>
      <c r="B827" s="277">
        <v>77365</v>
      </c>
      <c r="C827" s="278">
        <v>15933.733711999999</v>
      </c>
      <c r="D827" s="279">
        <v>9.8779385773937206E-5</v>
      </c>
    </row>
    <row r="828" spans="1:4">
      <c r="A828" s="275" t="s">
        <v>1149</v>
      </c>
      <c r="B828" s="272">
        <v>3448762</v>
      </c>
      <c r="C828" s="273">
        <v>3876639.4567992999</v>
      </c>
      <c r="D828" s="274">
        <v>2.40327892590078E-2</v>
      </c>
    </row>
    <row r="829" spans="1:4">
      <c r="A829" s="276" t="s">
        <v>1150</v>
      </c>
      <c r="B829" s="277">
        <v>175304</v>
      </c>
      <c r="C829" s="278">
        <v>131439.96313240001</v>
      </c>
      <c r="D829" s="279">
        <v>8.1484723286101199E-4</v>
      </c>
    </row>
    <row r="830" spans="1:4">
      <c r="A830" s="276" t="s">
        <v>1151</v>
      </c>
      <c r="B830" s="277">
        <v>296354</v>
      </c>
      <c r="C830" s="278">
        <v>311008.82297340001</v>
      </c>
      <c r="D830" s="279">
        <v>1.92806413480168E-3</v>
      </c>
    </row>
    <row r="831" spans="1:4">
      <c r="A831" s="276" t="s">
        <v>1152</v>
      </c>
      <c r="B831" s="277">
        <v>5907</v>
      </c>
      <c r="C831" s="278">
        <v>12093.747923000001</v>
      </c>
      <c r="D831" s="279">
        <v>7.4973826796106299E-5</v>
      </c>
    </row>
    <row r="832" spans="1:4">
      <c r="A832" s="276" t="s">
        <v>1153</v>
      </c>
      <c r="B832" s="277">
        <v>200126</v>
      </c>
      <c r="C832" s="278">
        <v>158849.14231540001</v>
      </c>
      <c r="D832" s="279">
        <v>9.8476734908747301E-4</v>
      </c>
    </row>
    <row r="833" spans="1:4">
      <c r="A833" s="276" t="s">
        <v>692</v>
      </c>
      <c r="B833" s="277">
        <v>68130</v>
      </c>
      <c r="C833" s="278">
        <v>24487.482875500002</v>
      </c>
      <c r="D833" s="279">
        <v>1.51807389360976E-4</v>
      </c>
    </row>
    <row r="834" spans="1:4">
      <c r="A834" s="276" t="s">
        <v>1154</v>
      </c>
      <c r="B834" s="277">
        <v>180924</v>
      </c>
      <c r="C834" s="278">
        <v>158049.78425269999</v>
      </c>
      <c r="D834" s="279">
        <v>9.7981181889761695E-4</v>
      </c>
    </row>
    <row r="835" spans="1:4">
      <c r="A835" s="276" t="s">
        <v>1155</v>
      </c>
      <c r="B835" s="277">
        <v>105777</v>
      </c>
      <c r="C835" s="278">
        <v>103461.9870911</v>
      </c>
      <c r="D835" s="279">
        <v>6.4140092463783698E-4</v>
      </c>
    </row>
    <row r="836" spans="1:4">
      <c r="A836" s="276" t="s">
        <v>1156</v>
      </c>
      <c r="B836" s="277">
        <v>272846</v>
      </c>
      <c r="C836" s="278">
        <v>200340.3684185</v>
      </c>
      <c r="D836" s="279">
        <v>1.2419875275811801E-3</v>
      </c>
    </row>
    <row r="837" spans="1:4">
      <c r="A837" s="276" t="s">
        <v>1157</v>
      </c>
      <c r="B837" s="277">
        <v>113408</v>
      </c>
      <c r="C837" s="278">
        <v>39123.365277299999</v>
      </c>
      <c r="D837" s="279">
        <v>2.4254089225744899E-4</v>
      </c>
    </row>
    <row r="838" spans="1:4">
      <c r="A838" s="276" t="s">
        <v>1158</v>
      </c>
      <c r="B838" s="277">
        <v>71402</v>
      </c>
      <c r="C838" s="278">
        <v>44330.712592800002</v>
      </c>
      <c r="D838" s="279">
        <v>2.7482325486209502E-4</v>
      </c>
    </row>
    <row r="839" spans="1:4">
      <c r="A839" s="276" t="s">
        <v>1159</v>
      </c>
      <c r="B839" s="277">
        <v>6048</v>
      </c>
      <c r="C839" s="278">
        <v>4966.3227407000004</v>
      </c>
      <c r="D839" s="279">
        <v>3.07881579263512E-5</v>
      </c>
    </row>
    <row r="840" spans="1:4">
      <c r="A840" s="276" t="s">
        <v>1160</v>
      </c>
      <c r="B840" s="277">
        <v>167177</v>
      </c>
      <c r="C840" s="278">
        <v>86651.214013200006</v>
      </c>
      <c r="D840" s="279">
        <v>5.3718443219266698E-4</v>
      </c>
    </row>
    <row r="841" spans="1:4">
      <c r="A841" s="276" t="s">
        <v>1161</v>
      </c>
      <c r="B841" s="277">
        <v>1532150</v>
      </c>
      <c r="C841" s="278">
        <v>2415320.1714340001</v>
      </c>
      <c r="D841" s="279">
        <v>1.4973505098931699E-2</v>
      </c>
    </row>
    <row r="842" spans="1:4">
      <c r="A842" s="276" t="s">
        <v>1162</v>
      </c>
      <c r="B842" s="277">
        <v>128454</v>
      </c>
      <c r="C842" s="278">
        <v>115005.5533723</v>
      </c>
      <c r="D842" s="279">
        <v>7.1296396237323703E-4</v>
      </c>
    </row>
    <row r="843" spans="1:4">
      <c r="A843" s="276" t="s">
        <v>1163</v>
      </c>
      <c r="B843" s="277">
        <v>18048</v>
      </c>
      <c r="C843" s="278">
        <v>27902.999624</v>
      </c>
      <c r="D843" s="279">
        <v>1.72981500376986E-4</v>
      </c>
    </row>
    <row r="844" spans="1:4">
      <c r="A844" s="276" t="s">
        <v>1164</v>
      </c>
      <c r="B844" s="277">
        <v>106707</v>
      </c>
      <c r="C844" s="278">
        <v>43607.818763000003</v>
      </c>
      <c r="D844" s="279">
        <v>2.7034175606350299E-4</v>
      </c>
    </row>
    <row r="845" spans="1:4">
      <c r="A845" s="290" t="s">
        <v>98</v>
      </c>
      <c r="B845" s="291">
        <v>141137256</v>
      </c>
      <c r="C845" s="292">
        <v>161306264.32994199</v>
      </c>
      <c r="D845" s="293">
        <v>1</v>
      </c>
    </row>
    <row r="846" spans="1:4">
      <c r="A846" s="461" t="s">
        <v>138</v>
      </c>
    </row>
    <row r="847" spans="1:4">
      <c r="A847" s="905" t="s">
        <v>139</v>
      </c>
    </row>
  </sheetData>
  <mergeCells count="133">
    <mergeCell ref="A2:D2"/>
    <mergeCell ref="A3:D3"/>
    <mergeCell ref="A4:D4"/>
    <mergeCell ref="A6:A8"/>
    <mergeCell ref="B6:B7"/>
    <mergeCell ref="C6:C7"/>
    <mergeCell ref="D6:D7"/>
    <mergeCell ref="A92:D92"/>
    <mergeCell ref="A93:D93"/>
    <mergeCell ref="A94:D94"/>
    <mergeCell ref="A96:A98"/>
    <mergeCell ref="B96:B97"/>
    <mergeCell ref="C96:C97"/>
    <mergeCell ref="D96:D97"/>
    <mergeCell ref="A47:D47"/>
    <mergeCell ref="A48:D48"/>
    <mergeCell ref="A49:D49"/>
    <mergeCell ref="A51:A53"/>
    <mergeCell ref="B51:B52"/>
    <mergeCell ref="C51:C52"/>
    <mergeCell ref="D51:D52"/>
    <mergeCell ref="A182:D182"/>
    <mergeCell ref="A183:D183"/>
    <mergeCell ref="A184:D184"/>
    <mergeCell ref="A186:A188"/>
    <mergeCell ref="B186:B187"/>
    <mergeCell ref="C186:C187"/>
    <mergeCell ref="D186:D187"/>
    <mergeCell ref="A137:D137"/>
    <mergeCell ref="A138:D138"/>
    <mergeCell ref="A139:D139"/>
    <mergeCell ref="A141:A143"/>
    <mergeCell ref="B141:B142"/>
    <mergeCell ref="C141:C142"/>
    <mergeCell ref="D141:D142"/>
    <mergeCell ref="A272:D272"/>
    <mergeCell ref="A273:D273"/>
    <mergeCell ref="A274:D274"/>
    <mergeCell ref="A276:A278"/>
    <mergeCell ref="B276:B277"/>
    <mergeCell ref="C276:C277"/>
    <mergeCell ref="D276:D277"/>
    <mergeCell ref="A227:D227"/>
    <mergeCell ref="A228:D228"/>
    <mergeCell ref="A229:D229"/>
    <mergeCell ref="A231:A233"/>
    <mergeCell ref="B231:B232"/>
    <mergeCell ref="C231:C232"/>
    <mergeCell ref="D231:D232"/>
    <mergeCell ref="A362:D362"/>
    <mergeCell ref="A363:D363"/>
    <mergeCell ref="A364:D364"/>
    <mergeCell ref="A366:A368"/>
    <mergeCell ref="B366:B367"/>
    <mergeCell ref="C366:C367"/>
    <mergeCell ref="D366:D367"/>
    <mergeCell ref="A317:D317"/>
    <mergeCell ref="A318:D318"/>
    <mergeCell ref="A319:D319"/>
    <mergeCell ref="A321:A323"/>
    <mergeCell ref="B321:B322"/>
    <mergeCell ref="C321:C322"/>
    <mergeCell ref="D321:D322"/>
    <mergeCell ref="A452:D452"/>
    <mergeCell ref="A453:D453"/>
    <mergeCell ref="A454:D454"/>
    <mergeCell ref="A456:A458"/>
    <mergeCell ref="B456:B457"/>
    <mergeCell ref="C456:C457"/>
    <mergeCell ref="D456:D457"/>
    <mergeCell ref="A407:D407"/>
    <mergeCell ref="A408:D408"/>
    <mergeCell ref="A409:D409"/>
    <mergeCell ref="A411:A413"/>
    <mergeCell ref="B411:B412"/>
    <mergeCell ref="C411:C412"/>
    <mergeCell ref="D411:D412"/>
    <mergeCell ref="A542:D542"/>
    <mergeCell ref="A543:D543"/>
    <mergeCell ref="A544:D544"/>
    <mergeCell ref="A546:A548"/>
    <mergeCell ref="B546:B547"/>
    <mergeCell ref="C546:C547"/>
    <mergeCell ref="D546:D547"/>
    <mergeCell ref="A497:D497"/>
    <mergeCell ref="A498:D498"/>
    <mergeCell ref="A499:D499"/>
    <mergeCell ref="A501:A503"/>
    <mergeCell ref="B501:B502"/>
    <mergeCell ref="C501:C502"/>
    <mergeCell ref="D501:D502"/>
    <mergeCell ref="A632:D632"/>
    <mergeCell ref="A633:D633"/>
    <mergeCell ref="A634:D634"/>
    <mergeCell ref="A636:A638"/>
    <mergeCell ref="B636:B637"/>
    <mergeCell ref="C636:C637"/>
    <mergeCell ref="D636:D637"/>
    <mergeCell ref="A587:D587"/>
    <mergeCell ref="A588:D588"/>
    <mergeCell ref="A589:D589"/>
    <mergeCell ref="A591:A593"/>
    <mergeCell ref="B591:B592"/>
    <mergeCell ref="C591:C592"/>
    <mergeCell ref="D591:D592"/>
    <mergeCell ref="A722:D722"/>
    <mergeCell ref="A723:D723"/>
    <mergeCell ref="A724:D724"/>
    <mergeCell ref="A726:A728"/>
    <mergeCell ref="B726:B727"/>
    <mergeCell ref="C726:C727"/>
    <mergeCell ref="D726:D727"/>
    <mergeCell ref="A677:D677"/>
    <mergeCell ref="A678:D678"/>
    <mergeCell ref="A679:D679"/>
    <mergeCell ref="A681:A683"/>
    <mergeCell ref="B681:B682"/>
    <mergeCell ref="C681:C682"/>
    <mergeCell ref="D681:D682"/>
    <mergeCell ref="A812:D812"/>
    <mergeCell ref="A813:D813"/>
    <mergeCell ref="A814:D814"/>
    <mergeCell ref="A816:A818"/>
    <mergeCell ref="B816:B817"/>
    <mergeCell ref="C816:C817"/>
    <mergeCell ref="D816:D817"/>
    <mergeCell ref="A767:D767"/>
    <mergeCell ref="A768:D768"/>
    <mergeCell ref="A769:D769"/>
    <mergeCell ref="A771:A773"/>
    <mergeCell ref="B771:B772"/>
    <mergeCell ref="C771:C772"/>
    <mergeCell ref="D771:D772"/>
  </mergeCells>
  <pageMargins left="0.7" right="0.46" top="0.75" bottom="0.6" header="0.3" footer="0.4"/>
  <pageSetup orientation="portrait" r:id="rId1"/>
  <headerFooter>
    <oddFooter>&amp;C&amp;P</oddFooter>
  </headerFooter>
  <rowBreaks count="18" manualBreakCount="18">
    <brk id="45" max="16383" man="1"/>
    <brk id="90" max="16383" man="1"/>
    <brk id="135" max="16383" man="1"/>
    <brk id="180" max="16383" man="1"/>
    <brk id="225" max="16383" man="1"/>
    <brk id="270" max="16383" man="1"/>
    <brk id="315" max="16383" man="1"/>
    <brk id="360" max="16383" man="1"/>
    <brk id="405" max="16383" man="1"/>
    <brk id="450" max="16383" man="1"/>
    <brk id="495" max="16383" man="1"/>
    <brk id="540" max="16383" man="1"/>
    <brk id="585" max="16383" man="1"/>
    <brk id="630" max="16383" man="1"/>
    <brk id="675" max="16383" man="1"/>
    <brk id="720" max="16383" man="1"/>
    <brk id="765" max="16383" man="1"/>
    <brk id="810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>
  <dimension ref="A1:G28"/>
  <sheetViews>
    <sheetView view="pageBreakPreview" topLeftCell="A19" zoomScale="112" zoomScaleSheetLayoutView="112" workbookViewId="0">
      <selection activeCell="A99" sqref="A99:XFD101"/>
    </sheetView>
  </sheetViews>
  <sheetFormatPr defaultRowHeight="12.75"/>
  <cols>
    <col min="1" max="1" width="39.7109375" style="320" customWidth="1"/>
    <col min="2" max="2" width="16.28515625" style="320" bestFit="1" customWidth="1"/>
    <col min="3" max="5" width="11.7109375" style="320" customWidth="1"/>
    <col min="6" max="16384" width="9.140625" style="320"/>
  </cols>
  <sheetData>
    <row r="1" spans="1:7" s="297" customFormat="1" ht="20.100000000000001" customHeight="1">
      <c r="A1" s="1074" t="s">
        <v>1165</v>
      </c>
      <c r="B1" s="1074"/>
      <c r="C1" s="1074"/>
      <c r="D1" s="1074"/>
      <c r="E1" s="296" t="s">
        <v>1166</v>
      </c>
    </row>
    <row r="2" spans="1:7" s="297" customFormat="1" ht="20.100000000000001" customHeight="1">
      <c r="A2" s="1074" t="s">
        <v>3</v>
      </c>
      <c r="B2" s="1074"/>
      <c r="C2" s="1074"/>
      <c r="D2" s="1074"/>
      <c r="E2" s="298"/>
    </row>
    <row r="3" spans="1:7" s="297" customFormat="1" ht="15" customHeight="1">
      <c r="A3" s="299"/>
      <c r="B3" s="299"/>
      <c r="C3" s="299"/>
      <c r="D3" s="299"/>
      <c r="E3" s="298"/>
    </row>
    <row r="4" spans="1:7" s="297" customFormat="1" ht="15" customHeight="1">
      <c r="A4" s="300"/>
      <c r="B4" s="301"/>
      <c r="C4" s="301"/>
      <c r="D4" s="301"/>
      <c r="E4" s="302" t="s">
        <v>102</v>
      </c>
    </row>
    <row r="5" spans="1:7" s="297" customFormat="1" ht="17.100000000000001" customHeight="1">
      <c r="A5" s="303"/>
      <c r="B5" s="1075" t="s">
        <v>238</v>
      </c>
      <c r="C5" s="1075"/>
      <c r="D5" s="1075"/>
      <c r="E5" s="1076"/>
    </row>
    <row r="6" spans="1:7" s="297" customFormat="1" ht="17.100000000000001" customHeight="1">
      <c r="A6" s="304"/>
      <c r="B6" s="1077" t="s">
        <v>239</v>
      </c>
      <c r="C6" s="1077"/>
      <c r="D6" s="1078"/>
      <c r="E6" s="305" t="s">
        <v>1167</v>
      </c>
      <c r="F6" s="306"/>
      <c r="G6" s="306"/>
    </row>
    <row r="7" spans="1:7" s="297" customFormat="1" ht="39.950000000000003" customHeight="1">
      <c r="A7" s="1079" t="s">
        <v>105</v>
      </c>
      <c r="B7" s="307" t="s">
        <v>1168</v>
      </c>
      <c r="C7" s="307" t="s">
        <v>1169</v>
      </c>
      <c r="D7" s="307" t="s">
        <v>1170</v>
      </c>
      <c r="E7" s="308" t="s">
        <v>1171</v>
      </c>
    </row>
    <row r="8" spans="1:7" s="297" customFormat="1" ht="17.100000000000001" customHeight="1">
      <c r="A8" s="1080"/>
      <c r="B8" s="309" t="s">
        <v>11</v>
      </c>
      <c r="C8" s="309" t="s">
        <v>12</v>
      </c>
      <c r="D8" s="309" t="s">
        <v>13</v>
      </c>
      <c r="E8" s="309" t="s">
        <v>66</v>
      </c>
    </row>
    <row r="9" spans="1:7" s="297" customFormat="1" ht="8.1" customHeight="1">
      <c r="A9" s="301"/>
      <c r="B9" s="310"/>
      <c r="C9" s="310"/>
      <c r="D9" s="310"/>
      <c r="E9" s="310"/>
    </row>
    <row r="10" spans="1:7" s="297" customFormat="1" ht="35.1" customHeight="1">
      <c r="A10" s="311" t="s">
        <v>1172</v>
      </c>
      <c r="B10" s="312">
        <v>232211690.06185701</v>
      </c>
      <c r="C10" s="312">
        <v>14523292.613200251</v>
      </c>
      <c r="D10" s="313">
        <f>B10/C10</f>
        <v>15.988914927652104</v>
      </c>
      <c r="E10" s="313">
        <v>15.184644438046051</v>
      </c>
    </row>
    <row r="11" spans="1:7" s="297" customFormat="1" ht="35.1" customHeight="1">
      <c r="A11" s="314" t="s">
        <v>1173</v>
      </c>
      <c r="B11" s="312">
        <v>45455774.625394598</v>
      </c>
      <c r="C11" s="312">
        <v>35345228.151879802</v>
      </c>
      <c r="D11" s="313">
        <f t="shared" ref="D11:D21" si="0">B11/C11</f>
        <v>1.2860512437511902</v>
      </c>
      <c r="E11" s="313">
        <v>1.1464370163872526</v>
      </c>
    </row>
    <row r="12" spans="1:7" s="297" customFormat="1" ht="35.1" customHeight="1">
      <c r="A12" s="314" t="s">
        <v>1174</v>
      </c>
      <c r="B12" s="312">
        <v>968768.89656080003</v>
      </c>
      <c r="C12" s="312">
        <v>235910.49264265</v>
      </c>
      <c r="D12" s="313">
        <f t="shared" si="0"/>
        <v>4.1065104214260684</v>
      </c>
      <c r="E12" s="313">
        <v>5.250859277770763</v>
      </c>
    </row>
    <row r="13" spans="1:7" s="297" customFormat="1" ht="35.1" customHeight="1">
      <c r="A13" s="301" t="s">
        <v>1175</v>
      </c>
      <c r="B13" s="312">
        <v>2209803.1572611001</v>
      </c>
      <c r="C13" s="312">
        <v>640149.19097660005</v>
      </c>
      <c r="D13" s="313">
        <f t="shared" si="0"/>
        <v>3.4520127314225992</v>
      </c>
      <c r="E13" s="313">
        <v>4.3228082685710669</v>
      </c>
    </row>
    <row r="14" spans="1:7" s="297" customFormat="1" ht="35.1" customHeight="1">
      <c r="A14" s="301" t="s">
        <v>1176</v>
      </c>
      <c r="B14" s="312">
        <v>1578219.9085025999</v>
      </c>
      <c r="C14" s="312">
        <v>333099.77251039998</v>
      </c>
      <c r="D14" s="313">
        <f t="shared" si="0"/>
        <v>4.7379795447123128</v>
      </c>
      <c r="E14" s="313">
        <v>4.8800728115636947</v>
      </c>
    </row>
    <row r="15" spans="1:7" s="297" customFormat="1" ht="35.1" customHeight="1">
      <c r="A15" s="315" t="s">
        <v>1177</v>
      </c>
      <c r="B15" s="312">
        <v>2055982.5066412999</v>
      </c>
      <c r="C15" s="312">
        <v>2245682.8288170001</v>
      </c>
      <c r="D15" s="313">
        <f t="shared" si="0"/>
        <v>0.91552666309710706</v>
      </c>
      <c r="E15" s="313">
        <v>1.1226305988386347</v>
      </c>
    </row>
    <row r="16" spans="1:7" s="297" customFormat="1" ht="35.1" customHeight="1">
      <c r="A16" s="301" t="s">
        <v>1178</v>
      </c>
      <c r="B16" s="312">
        <v>65686406.572896503</v>
      </c>
      <c r="C16" s="312">
        <v>15649079.957641698</v>
      </c>
      <c r="D16" s="313">
        <f t="shared" si="0"/>
        <v>4.1974612405773266</v>
      </c>
      <c r="E16" s="313">
        <v>4.6717950294053514</v>
      </c>
    </row>
    <row r="17" spans="1:5" s="297" customFormat="1" ht="35.1" customHeight="1">
      <c r="A17" s="301" t="s">
        <v>1179</v>
      </c>
      <c r="B17" s="312">
        <v>22955483.775324799</v>
      </c>
      <c r="C17" s="312">
        <v>69779567.133519799</v>
      </c>
      <c r="D17" s="313">
        <f t="shared" si="0"/>
        <v>0.32897142699954846</v>
      </c>
      <c r="E17" s="313">
        <v>0.30109304640885565</v>
      </c>
    </row>
    <row r="18" spans="1:5" s="297" customFormat="1" ht="35.1" customHeight="1">
      <c r="A18" s="315" t="s">
        <v>1180</v>
      </c>
      <c r="B18" s="312">
        <v>1489184.6294027001</v>
      </c>
      <c r="C18" s="312">
        <v>11117530.449478749</v>
      </c>
      <c r="D18" s="313">
        <f t="shared" si="0"/>
        <v>0.13394922875812959</v>
      </c>
      <c r="E18" s="313">
        <v>0.10073911252253055</v>
      </c>
    </row>
    <row r="19" spans="1:5" s="297" customFormat="1" ht="35.1" customHeight="1">
      <c r="A19" s="301" t="s">
        <v>1181</v>
      </c>
      <c r="B19" s="312">
        <v>128584195.93045899</v>
      </c>
      <c r="C19" s="312">
        <v>10184120.30627175</v>
      </c>
      <c r="D19" s="313">
        <f t="shared" si="0"/>
        <v>12.625950211062626</v>
      </c>
      <c r="E19" s="313">
        <v>14.612913047948336</v>
      </c>
    </row>
    <row r="20" spans="1:5" s="297" customFormat="1" ht="12" customHeight="1">
      <c r="A20" s="301"/>
      <c r="B20" s="312"/>
      <c r="C20" s="312"/>
      <c r="D20" s="313"/>
      <c r="E20" s="313"/>
    </row>
    <row r="21" spans="1:5" s="297" customFormat="1" ht="18.95" customHeight="1">
      <c r="A21" s="316" t="s">
        <v>92</v>
      </c>
      <c r="B21" s="317">
        <v>503195510.06430101</v>
      </c>
      <c r="C21" s="317">
        <v>160053660.8969385</v>
      </c>
      <c r="D21" s="318">
        <f t="shared" si="0"/>
        <v>3.1439175289362349</v>
      </c>
      <c r="E21" s="318">
        <v>3.0828663279934503</v>
      </c>
    </row>
    <row r="22" spans="1:5" s="931" customFormat="1" ht="11.25">
      <c r="A22" s="926" t="s">
        <v>137</v>
      </c>
      <c r="B22" s="930"/>
      <c r="C22" s="930"/>
      <c r="D22" s="930"/>
      <c r="E22" s="930"/>
    </row>
    <row r="23" spans="1:5" s="931" customFormat="1" ht="11.25">
      <c r="A23" s="301" t="s">
        <v>2055</v>
      </c>
      <c r="B23" s="301"/>
      <c r="C23" s="301"/>
      <c r="D23" s="301"/>
      <c r="E23" s="301"/>
    </row>
    <row r="24" spans="1:5" s="931" customFormat="1" ht="11.25">
      <c r="A24" s="932" t="s">
        <v>2056</v>
      </c>
      <c r="B24" s="932"/>
      <c r="C24" s="932"/>
      <c r="D24" s="932"/>
      <c r="E24" s="932"/>
    </row>
    <row r="25" spans="1:5" s="931" customFormat="1" ht="29.25" customHeight="1">
      <c r="A25" s="1073" t="s">
        <v>2057</v>
      </c>
      <c r="B25" s="1073"/>
      <c r="C25" s="1073"/>
      <c r="D25" s="1073"/>
      <c r="E25" s="1073"/>
    </row>
    <row r="26" spans="1:5" s="297" customFormat="1" ht="15">
      <c r="A26" s="319"/>
      <c r="B26" s="319"/>
      <c r="C26" s="319"/>
      <c r="D26" s="319"/>
      <c r="E26" s="319"/>
    </row>
    <row r="27" spans="1:5" s="297" customFormat="1"/>
    <row r="28" spans="1:5" s="297" customFormat="1"/>
  </sheetData>
  <mergeCells count="6">
    <mergeCell ref="A25:E25"/>
    <mergeCell ref="A1:D1"/>
    <mergeCell ref="A2:D2"/>
    <mergeCell ref="B5:E5"/>
    <mergeCell ref="B6:D6"/>
    <mergeCell ref="A7:A8"/>
  </mergeCells>
  <pageMargins left="0.7" right="0.7" top="0.75" bottom="0.75" header="0.3" footer="0.3"/>
  <pageSetup scale="99" firstPageNumber="113" pageOrder="overThenDown" orientation="portrait" useFirstPageNumber="1" r:id="rId1"/>
  <headerFooter>
    <oddFooter>&amp;C&amp;P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8.85546875" style="371" customWidth="1"/>
    <col min="2" max="2" width="8.7109375" style="371" customWidth="1"/>
    <col min="3" max="3" width="9.5703125" style="371" customWidth="1"/>
    <col min="4" max="4" width="8.7109375" style="371" customWidth="1"/>
    <col min="5" max="5" width="7.28515625" style="371" bestFit="1" customWidth="1"/>
    <col min="6" max="6" width="8.85546875" style="371" customWidth="1"/>
    <col min="7" max="7" width="9.7109375" style="371" customWidth="1"/>
    <col min="8" max="8" width="9.42578125" style="371" bestFit="1" customWidth="1"/>
    <col min="9" max="16384" width="10.28515625" style="371"/>
  </cols>
  <sheetData>
    <row r="1" spans="1:16" s="345" customFormat="1">
      <c r="A1" s="107"/>
      <c r="B1" s="107"/>
      <c r="C1" s="107"/>
      <c r="D1" s="107"/>
      <c r="E1" s="107"/>
      <c r="F1" s="107"/>
      <c r="G1" s="107"/>
      <c r="H1" s="344" t="s">
        <v>1198</v>
      </c>
    </row>
    <row r="2" spans="1:16" s="345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45" customFormat="1" ht="15" customHeight="1">
      <c r="A3" s="991" t="s">
        <v>3</v>
      </c>
      <c r="B3" s="991"/>
      <c r="C3" s="991"/>
      <c r="D3" s="991"/>
      <c r="E3" s="991"/>
      <c r="F3" s="991"/>
      <c r="G3" s="991"/>
      <c r="H3" s="991"/>
    </row>
    <row r="4" spans="1:16" s="345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45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45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45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45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45" customFormat="1" ht="24" customHeight="1">
      <c r="A9" s="353" t="s">
        <v>1201</v>
      </c>
      <c r="B9" s="70">
        <v>1348</v>
      </c>
      <c r="C9" s="70">
        <v>816336.4127322</v>
      </c>
      <c r="D9" s="71">
        <v>5.8098747674400495E-3</v>
      </c>
      <c r="E9" s="72">
        <v>605.59081063219583</v>
      </c>
      <c r="F9" s="70">
        <v>1321</v>
      </c>
      <c r="G9" s="70">
        <v>782836.2453372</v>
      </c>
      <c r="H9" s="71">
        <v>5.6412354975644121E-3</v>
      </c>
      <c r="L9" s="354"/>
      <c r="M9" s="328"/>
      <c r="N9" s="328"/>
    </row>
    <row r="10" spans="1:16" s="345" customFormat="1" ht="24" customHeight="1">
      <c r="A10" s="355" t="s">
        <v>1202</v>
      </c>
      <c r="B10" s="19">
        <v>128447</v>
      </c>
      <c r="C10" s="19">
        <v>7265952.1853225995</v>
      </c>
      <c r="D10" s="71">
        <v>5.1711857519186874E-2</v>
      </c>
      <c r="E10" s="72">
        <v>56.567706410602035</v>
      </c>
      <c r="F10" s="19">
        <v>131871</v>
      </c>
      <c r="G10" s="19">
        <v>7802797.3391752997</v>
      </c>
      <c r="H10" s="71">
        <v>5.6228128925094309E-2</v>
      </c>
      <c r="L10" s="356"/>
      <c r="M10" s="357"/>
      <c r="N10" s="357"/>
    </row>
    <row r="11" spans="1:16" s="345" customFormat="1" ht="24" customHeight="1">
      <c r="A11" s="358" t="s">
        <v>1203</v>
      </c>
      <c r="B11" s="19">
        <v>27515</v>
      </c>
      <c r="C11" s="19">
        <v>1686899.2987257</v>
      </c>
      <c r="D11" s="71">
        <v>1.2005679910904427E-2</v>
      </c>
      <c r="E11" s="72">
        <v>61.308351761791748</v>
      </c>
      <c r="F11" s="19">
        <v>30262</v>
      </c>
      <c r="G11" s="19">
        <v>1979921.7261806999</v>
      </c>
      <c r="H11" s="71">
        <v>1.426761317025955E-2</v>
      </c>
      <c r="L11" s="356"/>
      <c r="M11" s="357"/>
      <c r="N11" s="357"/>
    </row>
    <row r="12" spans="1:16" s="345" customFormat="1" ht="24" customHeight="1">
      <c r="A12" s="358" t="s">
        <v>1204</v>
      </c>
      <c r="B12" s="19">
        <v>100932</v>
      </c>
      <c r="C12" s="19">
        <v>5579052.8865968995</v>
      </c>
      <c r="D12" s="71">
        <v>3.9706177608282447E-2</v>
      </c>
      <c r="E12" s="72">
        <v>55.275362487584708</v>
      </c>
      <c r="F12" s="19">
        <v>101609</v>
      </c>
      <c r="G12" s="19">
        <v>5822875.6129946001</v>
      </c>
      <c r="H12" s="71">
        <v>4.1960515754834768E-2</v>
      </c>
      <c r="L12" s="356"/>
      <c r="M12" s="357"/>
      <c r="N12" s="357"/>
    </row>
    <row r="13" spans="1:16" s="345" customFormat="1" ht="24" customHeight="1">
      <c r="A13" s="359" t="s">
        <v>1205</v>
      </c>
      <c r="B13" s="19">
        <v>7922</v>
      </c>
      <c r="C13" s="19">
        <v>558487.19510090002</v>
      </c>
      <c r="D13" s="71">
        <v>3.9747591950422129E-3</v>
      </c>
      <c r="E13" s="72">
        <v>70.498257397235548</v>
      </c>
      <c r="F13" s="19">
        <v>7205</v>
      </c>
      <c r="G13" s="19">
        <v>547731.12011270004</v>
      </c>
      <c r="H13" s="71">
        <v>3.9470326729309025E-3</v>
      </c>
      <c r="L13" s="356"/>
      <c r="M13" s="357"/>
      <c r="N13" s="357"/>
    </row>
    <row r="14" spans="1:16" s="345" customFormat="1" ht="24" customHeight="1">
      <c r="A14" s="360" t="s">
        <v>1206</v>
      </c>
      <c r="B14" s="19">
        <v>28687</v>
      </c>
      <c r="C14" s="19">
        <v>3223608.6130205002</v>
      </c>
      <c r="D14" s="71">
        <v>2.2942456135463613E-2</v>
      </c>
      <c r="E14" s="72">
        <v>112.37175769583784</v>
      </c>
      <c r="F14" s="19">
        <v>32027</v>
      </c>
      <c r="G14" s="19">
        <v>3391316.7835749998</v>
      </c>
      <c r="H14" s="71">
        <v>2.44383378221695E-2</v>
      </c>
      <c r="L14" s="356"/>
      <c r="M14" s="357"/>
      <c r="N14" s="357"/>
    </row>
    <row r="15" spans="1:16" s="345" customFormat="1" ht="50.1" customHeight="1">
      <c r="A15" s="360" t="s">
        <v>1207</v>
      </c>
      <c r="B15" s="19">
        <v>64323</v>
      </c>
      <c r="C15" s="19">
        <v>1796957.0784755</v>
      </c>
      <c r="D15" s="71">
        <v>1.2788962277776626E-2</v>
      </c>
      <c r="E15" s="72">
        <v>27.936462516914634</v>
      </c>
      <c r="F15" s="19">
        <v>62377</v>
      </c>
      <c r="G15" s="19">
        <v>1883827.7093068999</v>
      </c>
      <c r="H15" s="71">
        <v>1.3575145259734361E-2</v>
      </c>
      <c r="L15" s="259"/>
      <c r="M15" s="259"/>
      <c r="N15" s="259"/>
    </row>
    <row r="16" spans="1:16" s="345" customFormat="1" ht="30" customHeight="1">
      <c r="A16" s="361" t="s">
        <v>1208</v>
      </c>
      <c r="B16" s="19">
        <v>12553</v>
      </c>
      <c r="C16" s="19">
        <v>1963603.6775114001</v>
      </c>
      <c r="D16" s="71">
        <v>1.3974987861981446E-2</v>
      </c>
      <c r="E16" s="72">
        <v>156.42505198051464</v>
      </c>
      <c r="F16" s="19">
        <v>15143</v>
      </c>
      <c r="G16" s="19">
        <v>2815561.3158710999</v>
      </c>
      <c r="H16" s="71">
        <v>2.0289357493685854E-2</v>
      </c>
      <c r="L16" s="362"/>
      <c r="M16" s="362"/>
      <c r="N16" s="362"/>
      <c r="P16" s="363"/>
    </row>
    <row r="17" spans="1:16" s="345" customFormat="1" ht="30" customHeight="1">
      <c r="A17" s="361" t="s">
        <v>1209</v>
      </c>
      <c r="B17" s="19">
        <v>2633115</v>
      </c>
      <c r="C17" s="19">
        <v>90277070.624424994</v>
      </c>
      <c r="D17" s="71">
        <v>0.64250285362599935</v>
      </c>
      <c r="E17" s="72">
        <v>34.285274522542693</v>
      </c>
      <c r="F17" s="19">
        <v>2642190</v>
      </c>
      <c r="G17" s="19">
        <v>87572359.412863895</v>
      </c>
      <c r="H17" s="71">
        <v>0.63105956765264937</v>
      </c>
      <c r="L17" s="362"/>
      <c r="M17" s="362"/>
      <c r="N17" s="362"/>
      <c r="P17" s="363"/>
    </row>
    <row r="18" spans="1:16" s="345" customFormat="1" ht="50.1" customHeight="1">
      <c r="A18" s="361" t="s">
        <v>1210</v>
      </c>
      <c r="B18" s="19">
        <v>937828</v>
      </c>
      <c r="C18" s="19">
        <v>10258079.6507611</v>
      </c>
      <c r="D18" s="71">
        <v>7.3006859911929942E-2</v>
      </c>
      <c r="E18" s="72">
        <v>10.938124742235356</v>
      </c>
      <c r="F18" s="19">
        <v>933761</v>
      </c>
      <c r="G18" s="19">
        <v>10677468.2740205</v>
      </c>
      <c r="H18" s="71">
        <v>7.6943439206212189E-2</v>
      </c>
      <c r="L18" s="362"/>
      <c r="M18" s="362"/>
      <c r="N18" s="362"/>
      <c r="P18" s="363"/>
    </row>
    <row r="19" spans="1:16" s="345" customFormat="1" ht="30" customHeight="1">
      <c r="A19" s="361" t="s">
        <v>1211</v>
      </c>
      <c r="B19" s="19">
        <v>3519813</v>
      </c>
      <c r="C19" s="19">
        <v>11665106.1688055</v>
      </c>
      <c r="D19" s="71">
        <v>8.3020682322405823E-2</v>
      </c>
      <c r="E19" s="72">
        <v>3.3141266791177544</v>
      </c>
      <c r="F19" s="19">
        <v>3375737</v>
      </c>
      <c r="G19" s="19">
        <v>10781535.032697501</v>
      </c>
      <c r="H19" s="71">
        <v>7.7693359890981056E-2</v>
      </c>
      <c r="L19" s="362"/>
      <c r="M19" s="362"/>
      <c r="N19" s="362"/>
      <c r="P19" s="363"/>
    </row>
    <row r="20" spans="1:16" s="345" customFormat="1" ht="30" customHeight="1">
      <c r="A20" s="353" t="s">
        <v>1212</v>
      </c>
      <c r="B20" s="19">
        <v>44589</v>
      </c>
      <c r="C20" s="19">
        <v>9715390.2464493997</v>
      </c>
      <c r="D20" s="71">
        <v>6.9144533758775786E-2</v>
      </c>
      <c r="E20" s="72">
        <v>217.88760112246069</v>
      </c>
      <c r="F20" s="19">
        <v>39222</v>
      </c>
      <c r="G20" s="19">
        <v>9328943.7674381007</v>
      </c>
      <c r="H20" s="71">
        <v>6.7225769181121095E-2</v>
      </c>
      <c r="L20" s="362"/>
      <c r="M20" s="362"/>
      <c r="N20" s="362"/>
      <c r="P20" s="363"/>
    </row>
    <row r="21" spans="1:16" s="345" customFormat="1" ht="24" customHeight="1">
      <c r="A21" s="353" t="s">
        <v>1213</v>
      </c>
      <c r="B21" s="19">
        <v>4453086</v>
      </c>
      <c r="C21" s="19">
        <v>7853182.2399840001</v>
      </c>
      <c r="D21" s="71">
        <v>5.589117994563722E-2</v>
      </c>
      <c r="E21" s="72">
        <v>1.763537070692998</v>
      </c>
      <c r="F21" s="19">
        <v>4433514</v>
      </c>
      <c r="G21" s="19">
        <v>8262678.1123228008</v>
      </c>
      <c r="H21" s="71">
        <v>5.9542098810340977E-2</v>
      </c>
      <c r="L21" s="362"/>
      <c r="M21" s="362"/>
      <c r="N21" s="362"/>
      <c r="P21" s="363"/>
    </row>
    <row r="22" spans="1:16" s="345" customFormat="1" ht="24" customHeight="1">
      <c r="A22" s="364" t="s">
        <v>1214</v>
      </c>
      <c r="B22" s="19">
        <v>10</v>
      </c>
      <c r="C22" s="19">
        <v>29.504424799999999</v>
      </c>
      <c r="D22" s="71">
        <v>2.0998329916417185E-7</v>
      </c>
      <c r="E22" s="72">
        <v>2.95044248</v>
      </c>
      <c r="F22" s="19">
        <v>13</v>
      </c>
      <c r="G22" s="19">
        <v>40.758286699999999</v>
      </c>
      <c r="H22" s="71">
        <v>2.9371033229677344E-7</v>
      </c>
      <c r="L22" s="259"/>
      <c r="M22" s="259"/>
      <c r="N22" s="259"/>
      <c r="P22" s="363"/>
    </row>
    <row r="23" spans="1:16" s="345" customFormat="1" ht="24" customHeight="1">
      <c r="A23" s="364" t="s">
        <v>1215</v>
      </c>
      <c r="B23" s="19">
        <v>46954</v>
      </c>
      <c r="C23" s="19">
        <v>1160926.22349</v>
      </c>
      <c r="D23" s="71">
        <v>8.2623240462099401E-3</v>
      </c>
      <c r="E23" s="72">
        <v>24.724756644588322</v>
      </c>
      <c r="F23" s="19">
        <v>48044</v>
      </c>
      <c r="G23" s="19">
        <v>1221733.3842698</v>
      </c>
      <c r="H23" s="71">
        <v>8.8039941647484552E-3</v>
      </c>
      <c r="L23" s="259"/>
      <c r="M23" s="259"/>
      <c r="N23" s="259"/>
    </row>
    <row r="24" spans="1:16" s="345" customFormat="1" ht="24" customHeight="1">
      <c r="A24" s="364" t="s">
        <v>1216</v>
      </c>
      <c r="B24" s="19">
        <v>4151847</v>
      </c>
      <c r="C24" s="19">
        <v>2275223.8331253999</v>
      </c>
      <c r="D24" s="71">
        <v>1.619279176107255E-2</v>
      </c>
      <c r="E24" s="72">
        <v>0.54800281251341865</v>
      </c>
      <c r="F24" s="19">
        <v>4129263</v>
      </c>
      <c r="G24" s="19">
        <v>2479537.9583530002</v>
      </c>
      <c r="H24" s="71">
        <v>1.7867922738036064E-2</v>
      </c>
      <c r="L24" s="363"/>
      <c r="M24" s="259"/>
    </row>
    <row r="25" spans="1:16" s="345" customFormat="1" ht="24" customHeight="1">
      <c r="A25" s="358" t="s">
        <v>1217</v>
      </c>
      <c r="B25" s="19">
        <v>5212</v>
      </c>
      <c r="C25" s="19">
        <v>990837.19690450002</v>
      </c>
      <c r="D25" s="71">
        <v>7.0517986692147641E-3</v>
      </c>
      <c r="E25" s="72">
        <v>190.1069065434574</v>
      </c>
      <c r="F25" s="19">
        <v>4730</v>
      </c>
      <c r="G25" s="19">
        <v>971882.92962409998</v>
      </c>
      <c r="H25" s="71">
        <v>7.0035342828445261E-3</v>
      </c>
      <c r="L25" s="363"/>
      <c r="M25" s="259"/>
    </row>
    <row r="26" spans="1:16" s="345" customFormat="1" ht="24" customHeight="1">
      <c r="A26" s="358" t="s">
        <v>1218</v>
      </c>
      <c r="B26" s="19">
        <v>6363</v>
      </c>
      <c r="C26" s="19">
        <v>2616768.9695537998</v>
      </c>
      <c r="D26" s="71">
        <v>1.8623572060870588E-2</v>
      </c>
      <c r="E26" s="72">
        <v>411.24767712616688</v>
      </c>
      <c r="F26" s="19">
        <v>6713</v>
      </c>
      <c r="G26" s="19">
        <v>2738931.8621538002</v>
      </c>
      <c r="H26" s="71">
        <v>1.9737154147144588E-2</v>
      </c>
      <c r="L26" s="363"/>
      <c r="M26" s="365"/>
    </row>
    <row r="27" spans="1:16" s="345" customFormat="1" ht="24" customHeight="1">
      <c r="A27" s="364" t="s">
        <v>1219</v>
      </c>
      <c r="B27" s="19">
        <v>242700</v>
      </c>
      <c r="C27" s="19">
        <v>809396.51248549996</v>
      </c>
      <c r="D27" s="71">
        <v>5.7604834249702129E-3</v>
      </c>
      <c r="E27" s="72">
        <v>3.3349670889390191</v>
      </c>
      <c r="F27" s="19">
        <v>244751</v>
      </c>
      <c r="G27" s="19">
        <v>850551.21963539999</v>
      </c>
      <c r="H27" s="71">
        <v>6.1291997672350456E-3</v>
      </c>
      <c r="L27" s="363"/>
      <c r="M27" s="366"/>
    </row>
    <row r="28" spans="1:16" s="345" customFormat="1" ht="24" customHeight="1">
      <c r="A28" s="361" t="s">
        <v>1220</v>
      </c>
      <c r="B28" s="19">
        <v>693061</v>
      </c>
      <c r="C28" s="19">
        <v>693714.07167570002</v>
      </c>
      <c r="D28" s="71">
        <v>4.9371702866437264E-3</v>
      </c>
      <c r="E28" s="72">
        <v>1.0009423004262252</v>
      </c>
      <c r="F28" s="19">
        <v>738118</v>
      </c>
      <c r="G28" s="19">
        <v>746174.20651179994</v>
      </c>
      <c r="H28" s="71">
        <v>5.3770433423508453E-3</v>
      </c>
      <c r="L28" s="363"/>
      <c r="M28" s="259"/>
    </row>
    <row r="29" spans="1:16" s="345" customFormat="1" ht="6.95" customHeight="1">
      <c r="A29" s="65"/>
      <c r="B29" s="84"/>
      <c r="C29" s="84"/>
      <c r="D29" s="85"/>
      <c r="E29" s="80"/>
      <c r="F29" s="84"/>
      <c r="G29" s="84"/>
      <c r="H29" s="85"/>
      <c r="L29" s="367"/>
      <c r="M29" s="259"/>
    </row>
    <row r="30" spans="1:16" s="345" customFormat="1" ht="24.95" customHeight="1">
      <c r="A30" s="86" t="s">
        <v>1221</v>
      </c>
      <c r="B30" s="58">
        <v>12423840</v>
      </c>
      <c r="C30" s="58">
        <v>140508435.27766687</v>
      </c>
      <c r="D30" s="368">
        <v>1</v>
      </c>
      <c r="E30" s="88">
        <v>11.309581842463109</v>
      </c>
      <c r="F30" s="58">
        <v>12310877</v>
      </c>
      <c r="G30" s="58">
        <v>138770353.70623818</v>
      </c>
      <c r="H30" s="368">
        <v>1</v>
      </c>
      <c r="L30" s="259"/>
      <c r="M30" s="259"/>
    </row>
    <row r="31" spans="1:16" s="933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259"/>
      <c r="M31" s="259"/>
      <c r="N31" s="259"/>
    </row>
    <row r="32" spans="1:16" s="387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387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firstPageNumber="114" orientation="portrait" useFirstPageNumber="1" r:id="rId1"/>
  <headerFooter>
    <oddFooter>&amp;C&amp;"Maiandra GD,Regular"&amp;9&amp;P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8.85546875" style="385" customWidth="1"/>
    <col min="2" max="2" width="8.7109375" style="385" customWidth="1"/>
    <col min="3" max="3" width="9.5703125" style="385" customWidth="1"/>
    <col min="4" max="4" width="8.7109375" style="385" customWidth="1"/>
    <col min="5" max="5" width="7.28515625" style="385" bestFit="1" customWidth="1"/>
    <col min="6" max="6" width="8.85546875" style="385" customWidth="1"/>
    <col min="7" max="7" width="9.7109375" style="385" customWidth="1"/>
    <col min="8" max="8" width="9.42578125" style="385" bestFit="1" customWidth="1"/>
    <col min="9" max="16384" width="10.28515625" style="385"/>
  </cols>
  <sheetData>
    <row r="1" spans="1:16" s="373" customFormat="1">
      <c r="A1" s="107"/>
      <c r="B1" s="107"/>
      <c r="C1" s="107"/>
      <c r="D1" s="107"/>
      <c r="E1" s="107"/>
      <c r="F1" s="107"/>
      <c r="G1" s="107"/>
      <c r="H1" s="344" t="s">
        <v>1224</v>
      </c>
    </row>
    <row r="2" spans="1:16" s="373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73" customFormat="1" ht="15" customHeight="1">
      <c r="A3" s="991" t="s">
        <v>141</v>
      </c>
      <c r="B3" s="991"/>
      <c r="C3" s="991"/>
      <c r="D3" s="991"/>
      <c r="E3" s="991"/>
      <c r="F3" s="991"/>
      <c r="G3" s="991"/>
      <c r="H3" s="991"/>
    </row>
    <row r="4" spans="1:16" s="37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73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73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7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73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73" customFormat="1" ht="24" customHeight="1">
      <c r="A9" s="353" t="s">
        <v>1201</v>
      </c>
      <c r="B9" s="374" t="s">
        <v>130</v>
      </c>
      <c r="C9" s="374" t="s">
        <v>130</v>
      </c>
      <c r="D9" s="79" t="s">
        <v>130</v>
      </c>
      <c r="E9" s="80" t="s">
        <v>130</v>
      </c>
      <c r="F9" s="374" t="s">
        <v>130</v>
      </c>
      <c r="G9" s="374" t="s">
        <v>130</v>
      </c>
      <c r="H9" s="79" t="s">
        <v>130</v>
      </c>
      <c r="L9" s="375"/>
      <c r="M9" s="376"/>
      <c r="N9" s="376"/>
    </row>
    <row r="10" spans="1:16" s="373" customFormat="1" ht="24" customHeight="1">
      <c r="A10" s="355" t="s">
        <v>1202</v>
      </c>
      <c r="B10" s="19">
        <v>39572</v>
      </c>
      <c r="C10" s="19">
        <v>1563359.8371557</v>
      </c>
      <c r="D10" s="71">
        <v>5.3165755303351561E-2</v>
      </c>
      <c r="E10" s="72">
        <v>39.506717809453654</v>
      </c>
      <c r="F10" s="19">
        <v>37995</v>
      </c>
      <c r="G10" s="19">
        <v>1655723.7955803</v>
      </c>
      <c r="H10" s="71">
        <v>5.8315512363639632E-2</v>
      </c>
      <c r="L10" s="377"/>
      <c r="M10" s="378"/>
      <c r="N10" s="378"/>
    </row>
    <row r="11" spans="1:16" s="373" customFormat="1" ht="24" customHeight="1">
      <c r="A11" s="358" t="s">
        <v>1203</v>
      </c>
      <c r="B11" s="19">
        <v>1500</v>
      </c>
      <c r="C11" s="19">
        <v>65489.6740804</v>
      </c>
      <c r="D11" s="71">
        <v>2.2271315306330386E-3</v>
      </c>
      <c r="E11" s="72">
        <v>43.659782720266669</v>
      </c>
      <c r="F11" s="19">
        <v>1551</v>
      </c>
      <c r="G11" s="19">
        <v>71528.441774499996</v>
      </c>
      <c r="H11" s="71">
        <v>2.5192714761889368E-3</v>
      </c>
      <c r="L11" s="377"/>
      <c r="M11" s="378"/>
      <c r="N11" s="378"/>
    </row>
    <row r="12" spans="1:16" s="373" customFormat="1" ht="24" customHeight="1">
      <c r="A12" s="358" t="s">
        <v>1204</v>
      </c>
      <c r="B12" s="19">
        <v>38072</v>
      </c>
      <c r="C12" s="19">
        <v>1497870.1630752999</v>
      </c>
      <c r="D12" s="71">
        <v>5.0938623772718523E-2</v>
      </c>
      <c r="E12" s="72">
        <v>39.343091066277054</v>
      </c>
      <c r="F12" s="19">
        <v>36444</v>
      </c>
      <c r="G12" s="19">
        <v>1584195.3538058</v>
      </c>
      <c r="H12" s="71">
        <v>5.5796240887450693E-2</v>
      </c>
      <c r="L12" s="377"/>
      <c r="M12" s="378"/>
      <c r="N12" s="378"/>
    </row>
    <row r="13" spans="1:16" s="373" customFormat="1" ht="24" customHeight="1">
      <c r="A13" s="359" t="s">
        <v>1205</v>
      </c>
      <c r="B13" s="19">
        <v>758</v>
      </c>
      <c r="C13" s="19">
        <v>107709.3098398</v>
      </c>
      <c r="D13" s="71">
        <v>3.6629102748693479E-3</v>
      </c>
      <c r="E13" s="72">
        <v>142.09671482823219</v>
      </c>
      <c r="F13" s="19">
        <v>786</v>
      </c>
      <c r="G13" s="19">
        <v>112815.9834629</v>
      </c>
      <c r="H13" s="71">
        <v>3.9734416428684116E-3</v>
      </c>
      <c r="L13" s="377"/>
      <c r="M13" s="378"/>
      <c r="N13" s="378"/>
    </row>
    <row r="14" spans="1:16" s="373" customFormat="1" ht="24" customHeight="1">
      <c r="A14" s="360" t="s">
        <v>1206</v>
      </c>
      <c r="B14" s="19">
        <v>2525</v>
      </c>
      <c r="C14" s="19">
        <v>1041842.3427167</v>
      </c>
      <c r="D14" s="71">
        <v>3.5430317282757542E-2</v>
      </c>
      <c r="E14" s="72">
        <v>412.61082879869309</v>
      </c>
      <c r="F14" s="19">
        <v>2627</v>
      </c>
      <c r="G14" s="19">
        <v>1081819.9410924001</v>
      </c>
      <c r="H14" s="71">
        <v>3.8102299621716192E-2</v>
      </c>
      <c r="L14" s="377"/>
      <c r="M14" s="378"/>
      <c r="N14" s="378"/>
    </row>
    <row r="15" spans="1:16" s="373" customFormat="1" ht="50.1" customHeight="1">
      <c r="A15" s="360" t="s">
        <v>1207</v>
      </c>
      <c r="B15" s="19">
        <v>34789</v>
      </c>
      <c r="C15" s="19">
        <v>348318.5105188</v>
      </c>
      <c r="D15" s="71">
        <v>1.1845396215091638E-2</v>
      </c>
      <c r="E15" s="72">
        <v>10.012317414090662</v>
      </c>
      <c r="F15" s="19">
        <v>33031</v>
      </c>
      <c r="G15" s="19">
        <v>389559.42925049999</v>
      </c>
      <c r="H15" s="71">
        <v>1.3720499622866098E-2</v>
      </c>
      <c r="L15" s="379"/>
      <c r="M15" s="379"/>
      <c r="N15" s="379"/>
    </row>
    <row r="16" spans="1:16" s="373" customFormat="1" ht="30" customHeight="1">
      <c r="A16" s="361" t="s">
        <v>1208</v>
      </c>
      <c r="B16" s="19">
        <v>1851</v>
      </c>
      <c r="C16" s="19">
        <v>191395.59112679999</v>
      </c>
      <c r="D16" s="71">
        <v>6.5088605464631395E-3</v>
      </c>
      <c r="E16" s="72">
        <v>103.40118375299838</v>
      </c>
      <c r="F16" s="19">
        <v>1893</v>
      </c>
      <c r="G16" s="19">
        <v>184753.3140593</v>
      </c>
      <c r="H16" s="71">
        <v>6.5071144106329804E-3</v>
      </c>
      <c r="L16" s="380"/>
      <c r="M16" s="380"/>
      <c r="N16" s="380"/>
      <c r="P16" s="381"/>
    </row>
    <row r="17" spans="1:16" s="373" customFormat="1" ht="30" customHeight="1">
      <c r="A17" s="361" t="s">
        <v>1209</v>
      </c>
      <c r="B17" s="19">
        <v>241230</v>
      </c>
      <c r="C17" s="19">
        <v>18075568.4673553</v>
      </c>
      <c r="D17" s="71">
        <v>0.61470253185778889</v>
      </c>
      <c r="E17" s="72">
        <v>74.930848017888735</v>
      </c>
      <c r="F17" s="19">
        <v>243987</v>
      </c>
      <c r="G17" s="19">
        <v>17860918.445557799</v>
      </c>
      <c r="H17" s="71">
        <v>0.62907147509638517</v>
      </c>
      <c r="L17" s="380"/>
      <c r="M17" s="380"/>
      <c r="N17" s="380"/>
      <c r="P17" s="381"/>
    </row>
    <row r="18" spans="1:16" s="373" customFormat="1" ht="50.1" customHeight="1">
      <c r="A18" s="361" t="s">
        <v>1210</v>
      </c>
      <c r="B18" s="19">
        <v>220955</v>
      </c>
      <c r="C18" s="19">
        <v>1101646.0981823001</v>
      </c>
      <c r="D18" s="71">
        <v>3.7464085679347683E-2</v>
      </c>
      <c r="E18" s="72">
        <v>4.9858391898001857</v>
      </c>
      <c r="F18" s="19">
        <v>215144</v>
      </c>
      <c r="G18" s="19">
        <v>978466.40836130001</v>
      </c>
      <c r="H18" s="71">
        <v>3.4462130753034857E-2</v>
      </c>
      <c r="L18" s="380"/>
      <c r="M18" s="380"/>
      <c r="N18" s="380"/>
      <c r="P18" s="381"/>
    </row>
    <row r="19" spans="1:16" s="373" customFormat="1" ht="30" customHeight="1">
      <c r="A19" s="361" t="s">
        <v>1211</v>
      </c>
      <c r="B19" s="19">
        <v>1354819</v>
      </c>
      <c r="C19" s="19">
        <v>3268957.2691104999</v>
      </c>
      <c r="D19" s="71">
        <v>0.11116863701886967</v>
      </c>
      <c r="E19" s="72">
        <v>2.4128368948992449</v>
      </c>
      <c r="F19" s="19">
        <v>1330043</v>
      </c>
      <c r="G19" s="19">
        <v>3114013.1483608</v>
      </c>
      <c r="H19" s="71">
        <v>0.10967727391398931</v>
      </c>
      <c r="L19" s="380"/>
      <c r="M19" s="380"/>
      <c r="N19" s="380"/>
      <c r="P19" s="381"/>
    </row>
    <row r="20" spans="1:16" s="373" customFormat="1" ht="30" customHeight="1">
      <c r="A20" s="353" t="s">
        <v>1212</v>
      </c>
      <c r="B20" s="19">
        <v>10707</v>
      </c>
      <c r="C20" s="19">
        <v>4467770.0067288997</v>
      </c>
      <c r="D20" s="71">
        <v>0.15193710448744593</v>
      </c>
      <c r="E20" s="72">
        <v>417.27561471270195</v>
      </c>
      <c r="F20" s="19">
        <v>10542</v>
      </c>
      <c r="G20" s="19">
        <v>3863316.7324812999</v>
      </c>
      <c r="H20" s="71">
        <v>0.13606816262413426</v>
      </c>
      <c r="L20" s="380"/>
      <c r="M20" s="380"/>
      <c r="N20" s="380"/>
      <c r="P20" s="381"/>
    </row>
    <row r="21" spans="1:16" s="373" customFormat="1" ht="24" customHeight="1">
      <c r="A21" s="353" t="s">
        <v>1213</v>
      </c>
      <c r="B21" s="19">
        <v>1349079</v>
      </c>
      <c r="C21" s="19">
        <v>727918.48596149986</v>
      </c>
      <c r="D21" s="71">
        <v>2.4754592759543281E-2</v>
      </c>
      <c r="E21" s="72">
        <v>0.53956698307623185</v>
      </c>
      <c r="F21" s="19">
        <v>1340052</v>
      </c>
      <c r="G21" s="19">
        <v>722239.47293119994</v>
      </c>
      <c r="H21" s="71">
        <v>2.5437675671301493E-2</v>
      </c>
      <c r="L21" s="380"/>
      <c r="M21" s="380"/>
      <c r="N21" s="380"/>
      <c r="P21" s="381"/>
    </row>
    <row r="22" spans="1:16" s="373" customFormat="1" ht="24" customHeight="1">
      <c r="A22" s="364" t="s">
        <v>1214</v>
      </c>
      <c r="B22" s="19">
        <v>3</v>
      </c>
      <c r="C22" s="19">
        <v>6.8133249999999999</v>
      </c>
      <c r="D22" s="71">
        <v>2.3170325931568087E-7</v>
      </c>
      <c r="E22" s="72">
        <v>2.2711083333333333</v>
      </c>
      <c r="F22" s="19">
        <v>3</v>
      </c>
      <c r="G22" s="19">
        <v>6.8133249999999999</v>
      </c>
      <c r="H22" s="71">
        <v>2.3996909347778078E-7</v>
      </c>
      <c r="L22" s="379"/>
      <c r="M22" s="379"/>
      <c r="N22" s="379"/>
      <c r="P22" s="381"/>
    </row>
    <row r="23" spans="1:16" s="373" customFormat="1" ht="24" customHeight="1">
      <c r="A23" s="364" t="s">
        <v>1215</v>
      </c>
      <c r="B23" s="19">
        <v>10754</v>
      </c>
      <c r="C23" s="19">
        <v>162955.29217209999</v>
      </c>
      <c r="D23" s="71">
        <v>5.5416807974101676E-3</v>
      </c>
      <c r="E23" s="72">
        <v>15.15299350679747</v>
      </c>
      <c r="F23" s="19">
        <v>10661</v>
      </c>
      <c r="G23" s="19">
        <v>162030.01260479999</v>
      </c>
      <c r="H23" s="71">
        <v>5.7067871033551531E-3</v>
      </c>
      <c r="L23" s="379"/>
      <c r="M23" s="379"/>
      <c r="N23" s="379"/>
    </row>
    <row r="24" spans="1:16" s="373" customFormat="1" ht="24" customHeight="1">
      <c r="A24" s="364" t="s">
        <v>1216</v>
      </c>
      <c r="B24" s="19">
        <v>1338067</v>
      </c>
      <c r="C24" s="19">
        <v>548764.30341239995</v>
      </c>
      <c r="D24" s="71">
        <v>1.866203031511814E-2</v>
      </c>
      <c r="E24" s="72">
        <v>0.41011720893826686</v>
      </c>
      <c r="F24" s="19">
        <v>1329047</v>
      </c>
      <c r="G24" s="19">
        <v>538324.28073270002</v>
      </c>
      <c r="H24" s="71">
        <v>1.8960080378450227E-2</v>
      </c>
      <c r="L24" s="381"/>
      <c r="M24" s="379"/>
    </row>
    <row r="25" spans="1:16" s="373" customFormat="1" ht="24" customHeight="1">
      <c r="A25" s="358" t="s">
        <v>1217</v>
      </c>
      <c r="B25" s="19">
        <v>52</v>
      </c>
      <c r="C25" s="19">
        <v>910.85817959999997</v>
      </c>
      <c r="D25" s="71">
        <v>3.097589047750809E-5</v>
      </c>
      <c r="E25" s="72">
        <v>17.516503453846152</v>
      </c>
      <c r="F25" s="19">
        <v>137</v>
      </c>
      <c r="G25" s="19">
        <v>3721.4884742999998</v>
      </c>
      <c r="H25" s="71">
        <v>1.3107289254010054E-4</v>
      </c>
      <c r="L25" s="381"/>
      <c r="M25" s="379"/>
    </row>
    <row r="26" spans="1:16" s="373" customFormat="1" ht="24" customHeight="1">
      <c r="A26" s="358" t="s">
        <v>1218</v>
      </c>
      <c r="B26" s="19">
        <v>13</v>
      </c>
      <c r="C26" s="19">
        <v>13428.6457421</v>
      </c>
      <c r="D26" s="71">
        <v>4.5667291471347839E-4</v>
      </c>
      <c r="E26" s="72">
        <v>1032.9727493923076</v>
      </c>
      <c r="F26" s="19">
        <v>12</v>
      </c>
      <c r="G26" s="19">
        <v>16946.973604300001</v>
      </c>
      <c r="H26" s="71">
        <v>5.9688182979907023E-4</v>
      </c>
      <c r="L26" s="381"/>
      <c r="M26" s="382"/>
    </row>
    <row r="27" spans="1:16" s="373" customFormat="1" ht="24" customHeight="1">
      <c r="A27" s="364" t="s">
        <v>1219</v>
      </c>
      <c r="B27" s="19">
        <v>190</v>
      </c>
      <c r="C27" s="19">
        <v>1852.5731303</v>
      </c>
      <c r="D27" s="71">
        <v>6.30011385646749E-5</v>
      </c>
      <c r="E27" s="72">
        <v>9.75038489631579</v>
      </c>
      <c r="F27" s="19">
        <v>192</v>
      </c>
      <c r="G27" s="19">
        <v>1209.9041901000001</v>
      </c>
      <c r="H27" s="71">
        <v>4.2613498063466155E-5</v>
      </c>
      <c r="L27" s="381"/>
      <c r="M27" s="383"/>
    </row>
    <row r="28" spans="1:16" s="373" customFormat="1" ht="24" customHeight="1">
      <c r="A28" s="361" t="s">
        <v>1220</v>
      </c>
      <c r="B28" s="19">
        <v>2762</v>
      </c>
      <c r="C28" s="19">
        <v>8775.5199384000007</v>
      </c>
      <c r="D28" s="71">
        <v>2.9843234718981163E-4</v>
      </c>
      <c r="E28" s="72">
        <v>3.1772338661839248</v>
      </c>
      <c r="F28" s="19">
        <v>2808</v>
      </c>
      <c r="G28" s="19">
        <v>13079.1566506</v>
      </c>
      <c r="H28" s="71">
        <v>4.6065516688230336E-4</v>
      </c>
      <c r="L28" s="381"/>
      <c r="M28" s="379"/>
    </row>
    <row r="29" spans="1:16" s="373" customFormat="1" ht="6.95" customHeight="1">
      <c r="A29" s="65"/>
      <c r="B29" s="84"/>
      <c r="C29" s="84"/>
      <c r="D29" s="85"/>
      <c r="E29" s="80"/>
      <c r="F29" s="84"/>
      <c r="G29" s="84"/>
      <c r="H29" s="85"/>
      <c r="L29" s="384"/>
      <c r="M29" s="379"/>
    </row>
    <row r="30" spans="1:16" s="373" customFormat="1" ht="24.95" customHeight="1">
      <c r="A30" s="86" t="s">
        <v>1221</v>
      </c>
      <c r="B30" s="58">
        <v>3220975</v>
      </c>
      <c r="C30" s="58">
        <v>29405391.275559399</v>
      </c>
      <c r="D30" s="368">
        <v>1</v>
      </c>
      <c r="E30" s="88">
        <v>9.1293447715550098</v>
      </c>
      <c r="F30" s="58">
        <v>3182464</v>
      </c>
      <c r="G30" s="58">
        <v>28392510.473982599</v>
      </c>
      <c r="H30" s="368">
        <v>1</v>
      </c>
      <c r="L30" s="379"/>
      <c r="M30" s="379"/>
    </row>
    <row r="31" spans="1:16" s="934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379"/>
      <c r="M31" s="379"/>
      <c r="N31" s="379"/>
    </row>
    <row r="32" spans="1:16" s="935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935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orientation="portrait" r:id="rId1"/>
  <headerFooter>
    <oddFooter>&amp;C&amp;"Maiandra GD,Regular"&amp;9&amp;P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22" zoomScale="60" workbookViewId="0">
      <selection activeCell="A99" sqref="A99:XFD101"/>
    </sheetView>
  </sheetViews>
  <sheetFormatPr defaultColWidth="10.28515625" defaultRowHeight="12.75"/>
  <cols>
    <col min="1" max="1" width="28.85546875" style="385" customWidth="1"/>
    <col min="2" max="2" width="8.7109375" style="385" customWidth="1"/>
    <col min="3" max="3" width="9.5703125" style="385" customWidth="1"/>
    <col min="4" max="4" width="8.7109375" style="385" customWidth="1"/>
    <col min="5" max="5" width="7.28515625" style="385" bestFit="1" customWidth="1"/>
    <col min="6" max="6" width="8.85546875" style="385" customWidth="1"/>
    <col min="7" max="7" width="9.7109375" style="385" customWidth="1"/>
    <col min="8" max="8" width="9.42578125" style="385" bestFit="1" customWidth="1"/>
    <col min="9" max="16384" width="10.28515625" style="385"/>
  </cols>
  <sheetData>
    <row r="1" spans="1:16" s="373" customFormat="1">
      <c r="A1" s="107"/>
      <c r="B1" s="107"/>
      <c r="C1" s="107"/>
      <c r="D1" s="107"/>
      <c r="E1" s="107"/>
      <c r="F1" s="107"/>
      <c r="G1" s="107"/>
      <c r="H1" s="344" t="s">
        <v>1225</v>
      </c>
    </row>
    <row r="2" spans="1:16" s="373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73" customFormat="1" ht="15" customHeight="1">
      <c r="A3" s="991" t="s">
        <v>143</v>
      </c>
      <c r="B3" s="991"/>
      <c r="C3" s="991"/>
      <c r="D3" s="991"/>
      <c r="E3" s="991"/>
      <c r="F3" s="991"/>
      <c r="G3" s="991"/>
      <c r="H3" s="991"/>
    </row>
    <row r="4" spans="1:16" s="37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73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73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7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73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73" customFormat="1" ht="24" customHeight="1">
      <c r="A9" s="353" t="s">
        <v>1201</v>
      </c>
      <c r="B9" s="374" t="s">
        <v>130</v>
      </c>
      <c r="C9" s="374" t="s">
        <v>130</v>
      </c>
      <c r="D9" s="79" t="s">
        <v>130</v>
      </c>
      <c r="E9" s="80" t="s">
        <v>130</v>
      </c>
      <c r="F9" s="374" t="s">
        <v>130</v>
      </c>
      <c r="G9" s="374" t="s">
        <v>130</v>
      </c>
      <c r="H9" s="79" t="s">
        <v>130</v>
      </c>
      <c r="L9" s="375"/>
      <c r="M9" s="376"/>
      <c r="N9" s="376"/>
    </row>
    <row r="10" spans="1:16" s="373" customFormat="1" ht="24" customHeight="1">
      <c r="A10" s="355" t="s">
        <v>1202</v>
      </c>
      <c r="B10" s="19">
        <v>31</v>
      </c>
      <c r="C10" s="19">
        <v>4354.8944824999999</v>
      </c>
      <c r="D10" s="71">
        <v>1.1144977028856712E-3</v>
      </c>
      <c r="E10" s="72">
        <v>140.48046717741934</v>
      </c>
      <c r="F10" s="19">
        <v>33</v>
      </c>
      <c r="G10" s="19">
        <v>4375.9130924999999</v>
      </c>
      <c r="H10" s="71">
        <v>1.1324090704985911E-3</v>
      </c>
      <c r="L10" s="377"/>
      <c r="M10" s="378"/>
      <c r="N10" s="378"/>
    </row>
    <row r="11" spans="1:16" s="373" customFormat="1" ht="24" customHeight="1">
      <c r="A11" s="358" t="s">
        <v>1203</v>
      </c>
      <c r="B11" s="19">
        <v>13</v>
      </c>
      <c r="C11" s="19">
        <v>3068.0976599999999</v>
      </c>
      <c r="D11" s="71">
        <v>7.8518269685743259E-4</v>
      </c>
      <c r="E11" s="72">
        <v>236.00751230769231</v>
      </c>
      <c r="F11" s="19">
        <v>15</v>
      </c>
      <c r="G11" s="19">
        <v>3069.2744600000001</v>
      </c>
      <c r="H11" s="71">
        <v>7.9427405546758244E-4</v>
      </c>
      <c r="L11" s="377"/>
      <c r="M11" s="378"/>
      <c r="N11" s="378"/>
    </row>
    <row r="12" spans="1:16" s="373" customFormat="1" ht="24" customHeight="1">
      <c r="A12" s="358" t="s">
        <v>1204</v>
      </c>
      <c r="B12" s="19">
        <v>18</v>
      </c>
      <c r="C12" s="19">
        <v>1286.7968225</v>
      </c>
      <c r="D12" s="71">
        <v>3.2931500602823867E-4</v>
      </c>
      <c r="E12" s="72">
        <v>71.488712361111112</v>
      </c>
      <c r="F12" s="19">
        <v>18</v>
      </c>
      <c r="G12" s="19">
        <v>1306.6386324999999</v>
      </c>
      <c r="H12" s="71">
        <v>3.3813501503100865E-4</v>
      </c>
      <c r="L12" s="377"/>
      <c r="M12" s="378"/>
      <c r="N12" s="378"/>
    </row>
    <row r="13" spans="1:16" s="373" customFormat="1" ht="24" customHeight="1">
      <c r="A13" s="359" t="s">
        <v>1205</v>
      </c>
      <c r="B13" s="19">
        <v>1</v>
      </c>
      <c r="C13" s="19">
        <v>4.4999999999999997E-3</v>
      </c>
      <c r="D13" s="71">
        <v>1.151632877246302E-9</v>
      </c>
      <c r="E13" s="72">
        <v>4.4999999999999997E-3</v>
      </c>
      <c r="F13" s="19">
        <v>1</v>
      </c>
      <c r="G13" s="19">
        <v>4.4999999999999997E-3</v>
      </c>
      <c r="H13" s="71">
        <v>1.1645205719413312E-9</v>
      </c>
      <c r="L13" s="377"/>
      <c r="M13" s="378"/>
      <c r="N13" s="378"/>
    </row>
    <row r="14" spans="1:16" s="373" customFormat="1" ht="24" customHeight="1">
      <c r="A14" s="360" t="s">
        <v>1206</v>
      </c>
      <c r="B14" s="19">
        <v>13</v>
      </c>
      <c r="C14" s="19">
        <v>955.12076750000006</v>
      </c>
      <c r="D14" s="71">
        <v>2.4443299502082701E-4</v>
      </c>
      <c r="E14" s="72">
        <v>73.470828269230779</v>
      </c>
      <c r="F14" s="19">
        <v>13</v>
      </c>
      <c r="G14" s="19">
        <v>974.96257749999995</v>
      </c>
      <c r="H14" s="71">
        <v>2.5230310630482101E-4</v>
      </c>
      <c r="L14" s="377"/>
      <c r="M14" s="378"/>
      <c r="N14" s="378"/>
    </row>
    <row r="15" spans="1:16" s="373" customFormat="1" ht="50.1" customHeight="1">
      <c r="A15" s="360" t="s">
        <v>1207</v>
      </c>
      <c r="B15" s="19">
        <v>4</v>
      </c>
      <c r="C15" s="19">
        <v>331.67155500000001</v>
      </c>
      <c r="D15" s="71">
        <v>8.488085937453448E-5</v>
      </c>
      <c r="E15" s="72">
        <v>82.917888750000003</v>
      </c>
      <c r="F15" s="19">
        <v>4</v>
      </c>
      <c r="G15" s="19">
        <v>331.67155500000001</v>
      </c>
      <c r="H15" s="71">
        <v>8.5830744205615722E-5</v>
      </c>
      <c r="L15" s="379"/>
      <c r="M15" s="379"/>
      <c r="N15" s="379"/>
    </row>
    <row r="16" spans="1:16" s="373" customFormat="1" ht="30" customHeight="1">
      <c r="A16" s="361" t="s">
        <v>1208</v>
      </c>
      <c r="B16" s="19">
        <v>1</v>
      </c>
      <c r="C16" s="19">
        <v>78.610529999999997</v>
      </c>
      <c r="D16" s="71">
        <v>2.0117882410168166E-5</v>
      </c>
      <c r="E16" s="72">
        <v>78.610529999999997</v>
      </c>
      <c r="F16" s="19">
        <v>2</v>
      </c>
      <c r="G16" s="19">
        <v>78.670529999999999</v>
      </c>
      <c r="H16" s="71">
        <v>2.0358544575672812E-5</v>
      </c>
      <c r="L16" s="380"/>
      <c r="M16" s="380"/>
      <c r="N16" s="380"/>
      <c r="P16" s="381"/>
    </row>
    <row r="17" spans="1:16" s="373" customFormat="1" ht="30" customHeight="1">
      <c r="A17" s="361" t="s">
        <v>1209</v>
      </c>
      <c r="B17" s="19">
        <v>1328125</v>
      </c>
      <c r="C17" s="19">
        <v>1939885.1354354999</v>
      </c>
      <c r="D17" s="71">
        <v>0.49645233334420386</v>
      </c>
      <c r="E17" s="72">
        <v>1.4606193960926117</v>
      </c>
      <c r="F17" s="19">
        <v>1323566</v>
      </c>
      <c r="G17" s="19">
        <v>1701026.8154875999</v>
      </c>
      <c r="H17" s="71">
        <v>0.44019571556870252</v>
      </c>
      <c r="L17" s="380"/>
      <c r="M17" s="380"/>
      <c r="N17" s="380"/>
      <c r="P17" s="381"/>
    </row>
    <row r="18" spans="1:16" s="373" customFormat="1" ht="50.1" customHeight="1">
      <c r="A18" s="361" t="s">
        <v>1210</v>
      </c>
      <c r="B18" s="19">
        <v>82954</v>
      </c>
      <c r="C18" s="19">
        <v>52824.418662999997</v>
      </c>
      <c r="D18" s="71">
        <v>1.3518741611940877E-2</v>
      </c>
      <c r="E18" s="72">
        <v>0.63679169977336836</v>
      </c>
      <c r="F18" s="19">
        <v>83659</v>
      </c>
      <c r="G18" s="19">
        <v>56812.730076500004</v>
      </c>
      <c r="H18" s="71">
        <v>1.4702131760496503E-2</v>
      </c>
      <c r="L18" s="380"/>
      <c r="M18" s="380"/>
      <c r="N18" s="380"/>
      <c r="P18" s="381"/>
    </row>
    <row r="19" spans="1:16" s="373" customFormat="1" ht="30" customHeight="1">
      <c r="A19" s="361" t="s">
        <v>1211</v>
      </c>
      <c r="B19" s="19">
        <v>91234</v>
      </c>
      <c r="C19" s="19">
        <v>170027.6898924</v>
      </c>
      <c r="D19" s="71">
        <v>4.3513217271628137E-2</v>
      </c>
      <c r="E19" s="72">
        <v>1.8636439254269241</v>
      </c>
      <c r="F19" s="19">
        <v>80067</v>
      </c>
      <c r="G19" s="19">
        <v>147024.77310339999</v>
      </c>
      <c r="H19" s="71">
        <v>3.8047416191981293E-2</v>
      </c>
      <c r="L19" s="380"/>
      <c r="M19" s="380"/>
      <c r="N19" s="380"/>
      <c r="P19" s="381"/>
    </row>
    <row r="20" spans="1:16" s="373" customFormat="1" ht="30" customHeight="1">
      <c r="A20" s="353" t="s">
        <v>1212</v>
      </c>
      <c r="B20" s="19">
        <v>1</v>
      </c>
      <c r="C20" s="19">
        <v>5.5442200000000001</v>
      </c>
      <c r="D20" s="71">
        <v>1.4188680068192207E-6</v>
      </c>
      <c r="E20" s="72">
        <v>5.5442200000000001</v>
      </c>
      <c r="F20" s="19">
        <v>1</v>
      </c>
      <c r="G20" s="19">
        <v>5.5442200000000001</v>
      </c>
      <c r="H20" s="71">
        <v>1.4347462767485706E-6</v>
      </c>
      <c r="L20" s="380"/>
      <c r="M20" s="380"/>
      <c r="N20" s="380"/>
      <c r="P20" s="381"/>
    </row>
    <row r="21" spans="1:16" s="373" customFormat="1" ht="24" customHeight="1">
      <c r="A21" s="353" t="s">
        <v>1213</v>
      </c>
      <c r="B21" s="19">
        <v>2814925</v>
      </c>
      <c r="C21" s="19">
        <v>1728805.0910149999</v>
      </c>
      <c r="D21" s="71">
        <v>0.44243306248081327</v>
      </c>
      <c r="E21" s="72">
        <v>0.61415671501549773</v>
      </c>
      <c r="F21" s="19">
        <v>2802508</v>
      </c>
      <c r="G21" s="19">
        <v>1945238.6470564001</v>
      </c>
      <c r="H21" s="71">
        <v>0.50339342707388901</v>
      </c>
      <c r="L21" s="380"/>
      <c r="M21" s="380"/>
      <c r="N21" s="380"/>
      <c r="P21" s="381"/>
    </row>
    <row r="22" spans="1:16" s="373" customFormat="1" ht="24" customHeight="1">
      <c r="A22" s="364" t="s">
        <v>1214</v>
      </c>
      <c r="B22" s="19" t="s">
        <v>130</v>
      </c>
      <c r="C22" s="19" t="s">
        <v>130</v>
      </c>
      <c r="D22" s="79" t="s">
        <v>130</v>
      </c>
      <c r="E22" s="80" t="s">
        <v>130</v>
      </c>
      <c r="F22" s="19" t="s">
        <v>130</v>
      </c>
      <c r="G22" s="19" t="s">
        <v>130</v>
      </c>
      <c r="H22" s="79" t="s">
        <v>130</v>
      </c>
      <c r="L22" s="379"/>
      <c r="M22" s="379"/>
      <c r="N22" s="379"/>
      <c r="P22" s="381"/>
    </row>
    <row r="23" spans="1:16" s="373" customFormat="1" ht="24" customHeight="1">
      <c r="A23" s="364" t="s">
        <v>1215</v>
      </c>
      <c r="B23" s="19">
        <v>4542</v>
      </c>
      <c r="C23" s="19">
        <v>7324.9336765999997</v>
      </c>
      <c r="D23" s="71">
        <v>1.874585432360265E-3</v>
      </c>
      <c r="E23" s="72">
        <v>1.6127110692646411</v>
      </c>
      <c r="F23" s="19">
        <v>4560</v>
      </c>
      <c r="G23" s="19">
        <v>7473.6114232</v>
      </c>
      <c r="H23" s="71">
        <v>1.9340387220026958E-3</v>
      </c>
      <c r="L23" s="379"/>
      <c r="M23" s="379"/>
      <c r="N23" s="379"/>
    </row>
    <row r="24" spans="1:16" s="373" customFormat="1" ht="24" customHeight="1">
      <c r="A24" s="364" t="s">
        <v>1216</v>
      </c>
      <c r="B24" s="19">
        <v>2810348</v>
      </c>
      <c r="C24" s="19">
        <v>1721423.8931022</v>
      </c>
      <c r="D24" s="71">
        <v>0.44054407799418166</v>
      </c>
      <c r="E24" s="72">
        <v>0.61253050978106627</v>
      </c>
      <c r="F24" s="19">
        <v>2797913</v>
      </c>
      <c r="G24" s="19">
        <v>1937708.880165</v>
      </c>
      <c r="H24" s="71">
        <v>0.50144485630789826</v>
      </c>
      <c r="L24" s="381"/>
      <c r="M24" s="379"/>
    </row>
    <row r="25" spans="1:16" s="373" customFormat="1" ht="24" customHeight="1">
      <c r="A25" s="358" t="s">
        <v>1217</v>
      </c>
      <c r="B25" s="19" t="s">
        <v>130</v>
      </c>
      <c r="C25" s="19" t="s">
        <v>130</v>
      </c>
      <c r="D25" s="79" t="s">
        <v>130</v>
      </c>
      <c r="E25" s="80" t="s">
        <v>130</v>
      </c>
      <c r="F25" s="19" t="s">
        <v>130</v>
      </c>
      <c r="G25" s="19" t="s">
        <v>130</v>
      </c>
      <c r="H25" s="79" t="s">
        <v>130</v>
      </c>
      <c r="L25" s="381"/>
      <c r="M25" s="379"/>
    </row>
    <row r="26" spans="1:16" s="373" customFormat="1" ht="24" customHeight="1">
      <c r="A26" s="358" t="s">
        <v>1218</v>
      </c>
      <c r="B26" s="19" t="s">
        <v>130</v>
      </c>
      <c r="C26" s="19" t="s">
        <v>130</v>
      </c>
      <c r="D26" s="79" t="s">
        <v>130</v>
      </c>
      <c r="E26" s="80" t="s">
        <v>130</v>
      </c>
      <c r="F26" s="19" t="s">
        <v>130</v>
      </c>
      <c r="G26" s="19" t="s">
        <v>130</v>
      </c>
      <c r="H26" s="79" t="s">
        <v>130</v>
      </c>
      <c r="L26" s="381"/>
      <c r="M26" s="382"/>
    </row>
    <row r="27" spans="1:16" s="373" customFormat="1" ht="24" customHeight="1">
      <c r="A27" s="364" t="s">
        <v>1219</v>
      </c>
      <c r="B27" s="19">
        <v>35</v>
      </c>
      <c r="C27" s="19">
        <v>56.264236199999999</v>
      </c>
      <c r="D27" s="71">
        <v>1.4399054271349234E-5</v>
      </c>
      <c r="E27" s="72">
        <v>1.6075496057142857</v>
      </c>
      <c r="F27" s="19">
        <v>35</v>
      </c>
      <c r="G27" s="19">
        <v>56.155468200000001</v>
      </c>
      <c r="H27" s="71">
        <v>1.4532043987977165E-5</v>
      </c>
      <c r="L27" s="381"/>
      <c r="M27" s="383"/>
    </row>
    <row r="28" spans="1:16" s="373" customFormat="1" ht="24" customHeight="1">
      <c r="A28" s="361" t="s">
        <v>1220</v>
      </c>
      <c r="B28" s="19">
        <v>31655</v>
      </c>
      <c r="C28" s="19">
        <v>11513.8678597</v>
      </c>
      <c r="D28" s="71">
        <v>2.9466108381111184E-3</v>
      </c>
      <c r="E28" s="72">
        <v>0.36372983287632282</v>
      </c>
      <c r="F28" s="19">
        <v>28548</v>
      </c>
      <c r="G28" s="19">
        <v>9688.0913638999991</v>
      </c>
      <c r="H28" s="71">
        <v>2.5071070435797112E-3</v>
      </c>
      <c r="L28" s="381"/>
      <c r="M28" s="379"/>
    </row>
    <row r="29" spans="1:16" s="373" customFormat="1" ht="6.95" customHeight="1">
      <c r="A29" s="65"/>
      <c r="B29" s="84"/>
      <c r="C29" s="84"/>
      <c r="D29" s="85"/>
      <c r="E29" s="80"/>
      <c r="F29" s="84"/>
      <c r="G29" s="84"/>
      <c r="H29" s="85"/>
      <c r="L29" s="384"/>
      <c r="M29" s="379"/>
    </row>
    <row r="30" spans="1:16" s="373" customFormat="1" ht="24.95" customHeight="1">
      <c r="A30" s="86" t="s">
        <v>1221</v>
      </c>
      <c r="B30" s="58">
        <v>4348926</v>
      </c>
      <c r="C30" s="58">
        <v>3907495.2520981003</v>
      </c>
      <c r="D30" s="368">
        <v>0.99999999999999989</v>
      </c>
      <c r="E30" s="88">
        <v>0.89849660631109851</v>
      </c>
      <c r="F30" s="58">
        <v>4318384</v>
      </c>
      <c r="G30" s="58">
        <v>3864251.1849302999</v>
      </c>
      <c r="H30" s="368">
        <v>1.0000000000000002</v>
      </c>
      <c r="L30" s="379"/>
      <c r="M30" s="379"/>
    </row>
    <row r="31" spans="1:16" s="934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379"/>
      <c r="M31" s="379"/>
      <c r="N31" s="379"/>
    </row>
    <row r="32" spans="1:16" s="935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935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orientation="portrait" r:id="rId1"/>
  <headerFooter>
    <oddFooter>&amp;C&amp;"Maiandra GD,Regular"&amp;9&amp;P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6" zoomScale="60" workbookViewId="0">
      <selection activeCell="A99" sqref="A99:XFD101"/>
    </sheetView>
  </sheetViews>
  <sheetFormatPr defaultColWidth="10.28515625" defaultRowHeight="12.75"/>
  <cols>
    <col min="1" max="1" width="28.85546875" style="385" customWidth="1"/>
    <col min="2" max="2" width="8.7109375" style="385" customWidth="1"/>
    <col min="3" max="3" width="9.5703125" style="385" customWidth="1"/>
    <col min="4" max="4" width="8.7109375" style="385" customWidth="1"/>
    <col min="5" max="5" width="7.28515625" style="385" bestFit="1" customWidth="1"/>
    <col min="6" max="6" width="8.85546875" style="385" customWidth="1"/>
    <col min="7" max="7" width="9.7109375" style="385" customWidth="1"/>
    <col min="8" max="8" width="9.42578125" style="385" bestFit="1" customWidth="1"/>
    <col min="9" max="16384" width="10.28515625" style="385"/>
  </cols>
  <sheetData>
    <row r="1" spans="1:16" s="373" customFormat="1">
      <c r="A1" s="107"/>
      <c r="B1" s="107"/>
      <c r="C1" s="107"/>
      <c r="D1" s="107"/>
      <c r="E1" s="107"/>
      <c r="F1" s="107"/>
      <c r="G1" s="107"/>
      <c r="H1" s="344" t="s">
        <v>1226</v>
      </c>
    </row>
    <row r="2" spans="1:16" s="373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73" customFormat="1" ht="15" customHeight="1">
      <c r="A3" s="991" t="s">
        <v>145</v>
      </c>
      <c r="B3" s="991"/>
      <c r="C3" s="991"/>
      <c r="D3" s="991"/>
      <c r="E3" s="991"/>
      <c r="F3" s="991"/>
      <c r="G3" s="991"/>
      <c r="H3" s="991"/>
    </row>
    <row r="4" spans="1:16" s="37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73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73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7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73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73" customFormat="1" ht="24" customHeight="1">
      <c r="A9" s="353" t="s">
        <v>1201</v>
      </c>
      <c r="B9" s="70">
        <v>3</v>
      </c>
      <c r="C9" s="70">
        <v>2781.6863752999998</v>
      </c>
      <c r="D9" s="71">
        <v>7.4310120199246607E-4</v>
      </c>
      <c r="E9" s="72">
        <v>927.22879176666663</v>
      </c>
      <c r="F9" s="70">
        <v>18</v>
      </c>
      <c r="G9" s="70">
        <v>22343.366072199999</v>
      </c>
      <c r="H9" s="71">
        <v>5.7096452468762696E-3</v>
      </c>
      <c r="L9" s="375"/>
      <c r="M9" s="376"/>
      <c r="N9" s="376"/>
    </row>
    <row r="10" spans="1:16" s="373" customFormat="1" ht="24" customHeight="1">
      <c r="A10" s="355" t="s">
        <v>1202</v>
      </c>
      <c r="B10" s="19">
        <v>388</v>
      </c>
      <c r="C10" s="19">
        <v>134388.38400429999</v>
      </c>
      <c r="D10" s="71">
        <v>3.5900585549170784E-2</v>
      </c>
      <c r="E10" s="72">
        <v>346.36181444407214</v>
      </c>
      <c r="F10" s="19">
        <v>335</v>
      </c>
      <c r="G10" s="19">
        <v>116720.6740076</v>
      </c>
      <c r="H10" s="71">
        <v>2.9826913250500606E-2</v>
      </c>
      <c r="L10" s="377"/>
      <c r="M10" s="378"/>
      <c r="N10" s="378"/>
    </row>
    <row r="11" spans="1:16" s="373" customFormat="1" ht="24" customHeight="1">
      <c r="A11" s="358" t="s">
        <v>1203</v>
      </c>
      <c r="B11" s="19" t="s">
        <v>130</v>
      </c>
      <c r="C11" s="19" t="s">
        <v>130</v>
      </c>
      <c r="D11" s="79" t="s">
        <v>130</v>
      </c>
      <c r="E11" s="80" t="s">
        <v>130</v>
      </c>
      <c r="F11" s="19" t="s">
        <v>130</v>
      </c>
      <c r="G11" s="19" t="s">
        <v>130</v>
      </c>
      <c r="H11" s="79" t="s">
        <v>130</v>
      </c>
      <c r="L11" s="377"/>
      <c r="M11" s="378"/>
      <c r="N11" s="378"/>
    </row>
    <row r="12" spans="1:16" s="373" customFormat="1" ht="24" customHeight="1">
      <c r="A12" s="358" t="s">
        <v>1204</v>
      </c>
      <c r="B12" s="19">
        <v>388</v>
      </c>
      <c r="C12" s="19">
        <v>134388.38400429999</v>
      </c>
      <c r="D12" s="71">
        <v>3.5900585549170784E-2</v>
      </c>
      <c r="E12" s="72">
        <v>346.36181444407214</v>
      </c>
      <c r="F12" s="19">
        <v>335</v>
      </c>
      <c r="G12" s="19">
        <v>116720.6740076</v>
      </c>
      <c r="H12" s="71">
        <v>2.9826913250500606E-2</v>
      </c>
      <c r="L12" s="377"/>
      <c r="M12" s="378"/>
      <c r="N12" s="378"/>
    </row>
    <row r="13" spans="1:16" s="373" customFormat="1" ht="24" customHeight="1">
      <c r="A13" s="359" t="s">
        <v>1205</v>
      </c>
      <c r="B13" s="19">
        <v>73</v>
      </c>
      <c r="C13" s="19">
        <v>5786.0184402000004</v>
      </c>
      <c r="D13" s="71">
        <v>1.5456800938601464E-3</v>
      </c>
      <c r="E13" s="72">
        <v>79.260526578082192</v>
      </c>
      <c r="F13" s="19">
        <v>42</v>
      </c>
      <c r="G13" s="19">
        <v>3369.8162815000001</v>
      </c>
      <c r="H13" s="71">
        <v>8.6112609229690095E-4</v>
      </c>
      <c r="L13" s="377"/>
      <c r="M13" s="378"/>
      <c r="N13" s="378"/>
    </row>
    <row r="14" spans="1:16" s="373" customFormat="1" ht="24" customHeight="1">
      <c r="A14" s="360" t="s">
        <v>1206</v>
      </c>
      <c r="B14" s="19">
        <v>81</v>
      </c>
      <c r="C14" s="19">
        <v>28996.880554700001</v>
      </c>
      <c r="D14" s="71">
        <v>7.7462423462118972E-3</v>
      </c>
      <c r="E14" s="72">
        <v>357.98617968765433</v>
      </c>
      <c r="F14" s="19">
        <v>78</v>
      </c>
      <c r="G14" s="19">
        <v>7448.8907201000002</v>
      </c>
      <c r="H14" s="71">
        <v>1.9034966959359328E-3</v>
      </c>
      <c r="L14" s="377"/>
      <c r="M14" s="378"/>
      <c r="N14" s="378"/>
    </row>
    <row r="15" spans="1:16" s="373" customFormat="1" ht="50.1" customHeight="1">
      <c r="A15" s="360" t="s">
        <v>1207</v>
      </c>
      <c r="B15" s="19">
        <v>234</v>
      </c>
      <c r="C15" s="19">
        <v>99605.485009399999</v>
      </c>
      <c r="D15" s="71">
        <v>2.6608663109098742E-2</v>
      </c>
      <c r="E15" s="72">
        <v>425.66446585213674</v>
      </c>
      <c r="F15" s="19">
        <v>215</v>
      </c>
      <c r="G15" s="19">
        <v>105901.96700600001</v>
      </c>
      <c r="H15" s="71">
        <v>2.7062290462267775E-2</v>
      </c>
      <c r="L15" s="379"/>
      <c r="M15" s="379"/>
      <c r="N15" s="379"/>
    </row>
    <row r="16" spans="1:16" s="373" customFormat="1" ht="30" customHeight="1">
      <c r="A16" s="361" t="s">
        <v>1208</v>
      </c>
      <c r="B16" s="19">
        <v>106</v>
      </c>
      <c r="C16" s="19">
        <v>60430.515283300003</v>
      </c>
      <c r="D16" s="71">
        <v>1.6143440519674434E-2</v>
      </c>
      <c r="E16" s="72">
        <v>570.09920078584912</v>
      </c>
      <c r="F16" s="19">
        <v>122</v>
      </c>
      <c r="G16" s="19">
        <v>56451.879120099999</v>
      </c>
      <c r="H16" s="71">
        <v>1.4425767462868947E-2</v>
      </c>
      <c r="L16" s="380"/>
      <c r="M16" s="380"/>
      <c r="N16" s="380"/>
      <c r="P16" s="381"/>
    </row>
    <row r="17" spans="1:16" s="373" customFormat="1" ht="30" customHeight="1">
      <c r="A17" s="361" t="s">
        <v>1209</v>
      </c>
      <c r="B17" s="19">
        <v>7355</v>
      </c>
      <c r="C17" s="19">
        <v>815295.26110300003</v>
      </c>
      <c r="D17" s="71">
        <v>0.21779841677481032</v>
      </c>
      <c r="E17" s="72">
        <v>110.84911775703603</v>
      </c>
      <c r="F17" s="19">
        <v>7084</v>
      </c>
      <c r="G17" s="19">
        <v>780016.643132</v>
      </c>
      <c r="H17" s="71">
        <v>0.19932620288955816</v>
      </c>
      <c r="L17" s="380"/>
      <c r="M17" s="380"/>
      <c r="N17" s="380"/>
      <c r="P17" s="381"/>
    </row>
    <row r="18" spans="1:16" s="373" customFormat="1" ht="50.1" customHeight="1">
      <c r="A18" s="361" t="s">
        <v>1210</v>
      </c>
      <c r="B18" s="19">
        <v>7597</v>
      </c>
      <c r="C18" s="19">
        <v>363993.0820386</v>
      </c>
      <c r="D18" s="71">
        <v>9.7237308699351419E-2</v>
      </c>
      <c r="E18" s="72">
        <v>47.912739507516122</v>
      </c>
      <c r="F18" s="19">
        <v>9893</v>
      </c>
      <c r="G18" s="19">
        <v>567599.08153269999</v>
      </c>
      <c r="H18" s="71">
        <v>0.14504481498142585</v>
      </c>
      <c r="L18" s="380"/>
      <c r="M18" s="380"/>
      <c r="N18" s="380"/>
      <c r="P18" s="381"/>
    </row>
    <row r="19" spans="1:16" s="373" customFormat="1" ht="30" customHeight="1">
      <c r="A19" s="361" t="s">
        <v>1211</v>
      </c>
      <c r="B19" s="19">
        <v>32440</v>
      </c>
      <c r="C19" s="19">
        <v>275461.27090469998</v>
      </c>
      <c r="D19" s="71">
        <v>7.358687281544414E-2</v>
      </c>
      <c r="E19" s="72">
        <v>8.4914078577281131</v>
      </c>
      <c r="F19" s="19">
        <v>31932</v>
      </c>
      <c r="G19" s="19">
        <v>258676.43500989999</v>
      </c>
      <c r="H19" s="71">
        <v>6.6102424892497333E-2</v>
      </c>
      <c r="L19" s="380"/>
      <c r="M19" s="380"/>
      <c r="N19" s="380"/>
      <c r="P19" s="381"/>
    </row>
    <row r="20" spans="1:16" s="373" customFormat="1" ht="30" customHeight="1">
      <c r="A20" s="353" t="s">
        <v>1212</v>
      </c>
      <c r="B20" s="19">
        <v>2645</v>
      </c>
      <c r="C20" s="19">
        <v>513443.12191300001</v>
      </c>
      <c r="D20" s="71">
        <v>0.13716147313953256</v>
      </c>
      <c r="E20" s="72">
        <v>194.11838257580339</v>
      </c>
      <c r="F20" s="19">
        <v>1376</v>
      </c>
      <c r="G20" s="19">
        <v>403196.24105489999</v>
      </c>
      <c r="H20" s="71">
        <v>0.1030331550697641</v>
      </c>
      <c r="L20" s="380"/>
      <c r="M20" s="380"/>
      <c r="N20" s="380"/>
      <c r="P20" s="381"/>
    </row>
    <row r="21" spans="1:16" s="373" customFormat="1" ht="24" customHeight="1">
      <c r="A21" s="353" t="s">
        <v>1213</v>
      </c>
      <c r="B21" s="19">
        <v>5239</v>
      </c>
      <c r="C21" s="19">
        <v>1303094.9674078</v>
      </c>
      <c r="D21" s="71">
        <v>0.34810949400671987</v>
      </c>
      <c r="E21" s="72">
        <v>248.72971319102882</v>
      </c>
      <c r="F21" s="19">
        <v>5500</v>
      </c>
      <c r="G21" s="19">
        <v>1410905.5417626</v>
      </c>
      <c r="H21" s="71">
        <v>0.36054415857865502</v>
      </c>
      <c r="L21" s="380"/>
      <c r="M21" s="380"/>
      <c r="N21" s="380"/>
      <c r="P21" s="381"/>
    </row>
    <row r="22" spans="1:16" s="373" customFormat="1" ht="24" customHeight="1">
      <c r="A22" s="364" t="s">
        <v>1214</v>
      </c>
      <c r="B22" s="19" t="s">
        <v>130</v>
      </c>
      <c r="C22" s="19" t="s">
        <v>130</v>
      </c>
      <c r="D22" s="79" t="s">
        <v>130</v>
      </c>
      <c r="E22" s="80" t="s">
        <v>130</v>
      </c>
      <c r="F22" s="19" t="s">
        <v>130</v>
      </c>
      <c r="G22" s="19" t="s">
        <v>130</v>
      </c>
      <c r="H22" s="79" t="s">
        <v>130</v>
      </c>
      <c r="L22" s="379"/>
      <c r="M22" s="379"/>
      <c r="N22" s="379"/>
      <c r="P22" s="381"/>
    </row>
    <row r="23" spans="1:16" s="373" customFormat="1" ht="24" customHeight="1">
      <c r="A23" s="364" t="s">
        <v>1215</v>
      </c>
      <c r="B23" s="19">
        <v>1456</v>
      </c>
      <c r="C23" s="19">
        <v>36810.334869999999</v>
      </c>
      <c r="D23" s="71">
        <v>9.8335327557162629E-3</v>
      </c>
      <c r="E23" s="72">
        <v>25.281823399725273</v>
      </c>
      <c r="F23" s="19">
        <v>1566</v>
      </c>
      <c r="G23" s="19">
        <v>39201.414522699997</v>
      </c>
      <c r="H23" s="71">
        <v>1.0017567155149858E-2</v>
      </c>
      <c r="L23" s="379"/>
      <c r="M23" s="379"/>
      <c r="N23" s="379"/>
    </row>
    <row r="24" spans="1:16" s="373" customFormat="1" ht="24" customHeight="1">
      <c r="A24" s="364" t="s">
        <v>1216</v>
      </c>
      <c r="B24" s="19">
        <v>7</v>
      </c>
      <c r="C24" s="19">
        <v>3.3986556999999999</v>
      </c>
      <c r="D24" s="71">
        <v>9.0791872090762593E-7</v>
      </c>
      <c r="E24" s="72">
        <v>0.48552224285714285</v>
      </c>
      <c r="F24" s="19">
        <v>1</v>
      </c>
      <c r="G24" s="19">
        <v>0.4000879</v>
      </c>
      <c r="H24" s="71">
        <v>1.0223884660825337E-7</v>
      </c>
      <c r="L24" s="381"/>
      <c r="M24" s="379"/>
    </row>
    <row r="25" spans="1:16" s="373" customFormat="1" ht="24" customHeight="1">
      <c r="A25" s="358" t="s">
        <v>1217</v>
      </c>
      <c r="B25" s="19">
        <v>109</v>
      </c>
      <c r="C25" s="19">
        <v>173259.12002939999</v>
      </c>
      <c r="D25" s="71">
        <v>4.628453498325049E-2</v>
      </c>
      <c r="E25" s="72">
        <v>1589.533211278899</v>
      </c>
      <c r="F25" s="19">
        <v>99</v>
      </c>
      <c r="G25" s="19">
        <v>167153.49696809999</v>
      </c>
      <c r="H25" s="71">
        <v>4.2714565315658683E-2</v>
      </c>
      <c r="L25" s="381"/>
      <c r="M25" s="379"/>
    </row>
    <row r="26" spans="1:16" s="373" customFormat="1" ht="24" customHeight="1">
      <c r="A26" s="358" t="s">
        <v>1218</v>
      </c>
      <c r="B26" s="19">
        <v>2641</v>
      </c>
      <c r="C26" s="19">
        <v>840992.18882589997</v>
      </c>
      <c r="D26" s="71">
        <v>0.22466310793768129</v>
      </c>
      <c r="E26" s="72">
        <v>318.4370271964786</v>
      </c>
      <c r="F26" s="19">
        <v>2790</v>
      </c>
      <c r="G26" s="19">
        <v>932832.06265149999</v>
      </c>
      <c r="H26" s="71">
        <v>0.23837680210945469</v>
      </c>
      <c r="L26" s="381"/>
      <c r="M26" s="382"/>
    </row>
    <row r="27" spans="1:16" s="373" customFormat="1" ht="24" customHeight="1">
      <c r="A27" s="364" t="s">
        <v>1219</v>
      </c>
      <c r="B27" s="19">
        <v>1026</v>
      </c>
      <c r="C27" s="19">
        <v>252029.92502679999</v>
      </c>
      <c r="D27" s="71">
        <v>6.7327410411350916E-2</v>
      </c>
      <c r="E27" s="72">
        <v>245.64320178050681</v>
      </c>
      <c r="F27" s="19">
        <v>1044</v>
      </c>
      <c r="G27" s="19">
        <v>271718.1675324</v>
      </c>
      <c r="H27" s="71">
        <v>6.9435121759545179E-2</v>
      </c>
      <c r="L27" s="381"/>
      <c r="M27" s="383"/>
    </row>
    <row r="28" spans="1:16" s="373" customFormat="1" ht="24" customHeight="1">
      <c r="A28" s="361" t="s">
        <v>1220</v>
      </c>
      <c r="B28" s="19">
        <v>165264</v>
      </c>
      <c r="C28" s="19">
        <v>274459.68005079997</v>
      </c>
      <c r="D28" s="71">
        <v>7.3319307293303812E-2</v>
      </c>
      <c r="E28" s="72">
        <v>1.6607348245885369</v>
      </c>
      <c r="F28" s="19">
        <v>162805</v>
      </c>
      <c r="G28" s="19">
        <v>297357.093803</v>
      </c>
      <c r="H28" s="71">
        <v>7.598691762785359E-2</v>
      </c>
      <c r="L28" s="381"/>
      <c r="M28" s="379"/>
    </row>
    <row r="29" spans="1:16" s="373" customFormat="1" ht="6.95" customHeight="1">
      <c r="A29" s="65"/>
      <c r="B29" s="84"/>
      <c r="C29" s="84"/>
      <c r="D29" s="85"/>
      <c r="E29" s="80"/>
      <c r="F29" s="84"/>
      <c r="G29" s="84"/>
      <c r="H29" s="85"/>
      <c r="L29" s="384"/>
      <c r="M29" s="379"/>
    </row>
    <row r="30" spans="1:16" s="373" customFormat="1" ht="24.95" customHeight="1">
      <c r="A30" s="86" t="s">
        <v>1221</v>
      </c>
      <c r="B30" s="58">
        <v>221037</v>
      </c>
      <c r="C30" s="58">
        <v>3743347.9690808007</v>
      </c>
      <c r="D30" s="368">
        <v>0.99999999999999978</v>
      </c>
      <c r="E30" s="88">
        <v>16.935390767522183</v>
      </c>
      <c r="F30" s="58">
        <v>219065</v>
      </c>
      <c r="G30" s="58">
        <v>3913266.9554950004</v>
      </c>
      <c r="H30" s="368">
        <v>1</v>
      </c>
      <c r="L30" s="379"/>
      <c r="M30" s="379"/>
    </row>
    <row r="31" spans="1:16" s="934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379"/>
      <c r="M31" s="379"/>
      <c r="N31" s="379"/>
    </row>
    <row r="32" spans="1:16" s="935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935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orientation="portrait" r:id="rId1"/>
  <headerFooter>
    <oddFooter>&amp;C&amp;"Maiandra GD,Regular"&amp;9&amp;P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9" zoomScale="60" workbookViewId="0">
      <selection activeCell="A99" sqref="A99:XFD101"/>
    </sheetView>
  </sheetViews>
  <sheetFormatPr defaultColWidth="10.28515625" defaultRowHeight="12.75"/>
  <cols>
    <col min="1" max="1" width="28.85546875" style="385" customWidth="1"/>
    <col min="2" max="2" width="8.7109375" style="385" customWidth="1"/>
    <col min="3" max="3" width="9.5703125" style="385" customWidth="1"/>
    <col min="4" max="4" width="8.7109375" style="385" customWidth="1"/>
    <col min="5" max="5" width="7.5703125" style="385" bestFit="1" customWidth="1"/>
    <col min="6" max="6" width="8.85546875" style="385" customWidth="1"/>
    <col min="7" max="7" width="9.7109375" style="385" customWidth="1"/>
    <col min="8" max="8" width="9.5703125" style="385" bestFit="1" customWidth="1"/>
    <col min="9" max="16384" width="10.28515625" style="385"/>
  </cols>
  <sheetData>
    <row r="1" spans="1:16" s="373" customFormat="1">
      <c r="A1" s="107"/>
      <c r="B1" s="107"/>
      <c r="C1" s="107"/>
      <c r="D1" s="107"/>
      <c r="E1" s="107"/>
      <c r="F1" s="107"/>
      <c r="G1" s="107"/>
      <c r="H1" s="344" t="s">
        <v>1227</v>
      </c>
    </row>
    <row r="2" spans="1:16" s="373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73" customFormat="1" ht="15" customHeight="1">
      <c r="A3" s="991" t="s">
        <v>147</v>
      </c>
      <c r="B3" s="991"/>
      <c r="C3" s="991"/>
      <c r="D3" s="991"/>
      <c r="E3" s="991"/>
      <c r="F3" s="991"/>
      <c r="G3" s="991"/>
      <c r="H3" s="991"/>
    </row>
    <row r="4" spans="1:16" s="37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73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73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7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73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73" customFormat="1" ht="24" customHeight="1">
      <c r="A9" s="353" t="s">
        <v>1201</v>
      </c>
      <c r="B9" s="70">
        <v>1345</v>
      </c>
      <c r="C9" s="70">
        <v>813554.72635689995</v>
      </c>
      <c r="D9" s="71">
        <v>7.864063985257224E-3</v>
      </c>
      <c r="E9" s="72">
        <v>604.87340249583644</v>
      </c>
      <c r="F9" s="70">
        <v>1303</v>
      </c>
      <c r="G9" s="70">
        <v>760492.879265</v>
      </c>
      <c r="H9" s="71">
        <v>7.4121878130925679E-3</v>
      </c>
      <c r="L9" s="375"/>
      <c r="M9" s="376"/>
      <c r="N9" s="376"/>
    </row>
    <row r="10" spans="1:16" s="373" customFormat="1" ht="24" customHeight="1">
      <c r="A10" s="355" t="s">
        <v>1202</v>
      </c>
      <c r="B10" s="19">
        <v>88456</v>
      </c>
      <c r="C10" s="19">
        <v>5563849.0696801003</v>
      </c>
      <c r="D10" s="71">
        <v>5.3781833810013974E-2</v>
      </c>
      <c r="E10" s="72">
        <v>62.899623198879674</v>
      </c>
      <c r="F10" s="19">
        <v>93508</v>
      </c>
      <c r="G10" s="19">
        <v>6025976.9564948995</v>
      </c>
      <c r="H10" s="71">
        <v>5.8732532778053813E-2</v>
      </c>
      <c r="L10" s="377"/>
      <c r="M10" s="378"/>
      <c r="N10" s="378"/>
    </row>
    <row r="11" spans="1:16" s="373" customFormat="1" ht="24" customHeight="1">
      <c r="A11" s="358" t="s">
        <v>1203</v>
      </c>
      <c r="B11" s="19">
        <v>26002</v>
      </c>
      <c r="C11" s="19">
        <v>1618341.5269853</v>
      </c>
      <c r="D11" s="71">
        <v>1.5643374570757713E-2</v>
      </c>
      <c r="E11" s="72">
        <v>62.239117259645411</v>
      </c>
      <c r="F11" s="19">
        <v>28696</v>
      </c>
      <c r="G11" s="19">
        <v>1905324.0099462001</v>
      </c>
      <c r="H11" s="71">
        <v>1.8570350612835577E-2</v>
      </c>
      <c r="L11" s="377"/>
      <c r="M11" s="378"/>
      <c r="N11" s="378"/>
    </row>
    <row r="12" spans="1:16" s="373" customFormat="1" ht="24" customHeight="1">
      <c r="A12" s="358" t="s">
        <v>1204</v>
      </c>
      <c r="B12" s="19">
        <v>62454</v>
      </c>
      <c r="C12" s="19">
        <v>3945507.5426948001</v>
      </c>
      <c r="D12" s="71">
        <v>3.8138459239256253E-2</v>
      </c>
      <c r="E12" s="72">
        <v>63.174617201377018</v>
      </c>
      <c r="F12" s="19">
        <v>64812</v>
      </c>
      <c r="G12" s="19">
        <v>4120652.9465486999</v>
      </c>
      <c r="H12" s="71">
        <v>4.016218216521824E-2</v>
      </c>
      <c r="L12" s="377"/>
      <c r="M12" s="378"/>
      <c r="N12" s="378"/>
    </row>
    <row r="13" spans="1:16" s="373" customFormat="1" ht="24" customHeight="1">
      <c r="A13" s="359" t="s">
        <v>1205</v>
      </c>
      <c r="B13" s="19">
        <v>7090</v>
      </c>
      <c r="C13" s="19">
        <v>444991.86232090002</v>
      </c>
      <c r="D13" s="71">
        <v>4.3014248025831673E-3</v>
      </c>
      <c r="E13" s="72">
        <v>62.763309213102964</v>
      </c>
      <c r="F13" s="19">
        <v>6376</v>
      </c>
      <c r="G13" s="19">
        <v>431545.31586829998</v>
      </c>
      <c r="H13" s="71">
        <v>4.206081369450383E-3</v>
      </c>
      <c r="L13" s="377"/>
      <c r="M13" s="378"/>
      <c r="N13" s="378"/>
    </row>
    <row r="14" spans="1:16" s="373" customFormat="1" ht="24" customHeight="1">
      <c r="A14" s="360" t="s">
        <v>1206</v>
      </c>
      <c r="B14" s="19">
        <v>26068</v>
      </c>
      <c r="C14" s="19">
        <v>2151814.2689816002</v>
      </c>
      <c r="D14" s="71">
        <v>2.0800082093355394E-2</v>
      </c>
      <c r="E14" s="72">
        <v>82.546197214270379</v>
      </c>
      <c r="F14" s="19">
        <v>29309</v>
      </c>
      <c r="G14" s="19">
        <v>2301072.9891849998</v>
      </c>
      <c r="H14" s="71">
        <v>2.2427540917881815E-2</v>
      </c>
      <c r="L14" s="377"/>
      <c r="M14" s="378"/>
      <c r="N14" s="378"/>
    </row>
    <row r="15" spans="1:16" s="373" customFormat="1" ht="50.1" customHeight="1">
      <c r="A15" s="360" t="s">
        <v>1207</v>
      </c>
      <c r="B15" s="19">
        <v>29296</v>
      </c>
      <c r="C15" s="19">
        <v>1348701.4113922999</v>
      </c>
      <c r="D15" s="71">
        <v>1.3036952343317695E-2</v>
      </c>
      <c r="E15" s="72">
        <v>46.037049815411656</v>
      </c>
      <c r="F15" s="19">
        <v>29127</v>
      </c>
      <c r="G15" s="19">
        <v>1388034.6414954001</v>
      </c>
      <c r="H15" s="71">
        <v>1.3528559877886046E-2</v>
      </c>
      <c r="L15" s="379"/>
      <c r="M15" s="379"/>
      <c r="N15" s="379"/>
    </row>
    <row r="16" spans="1:16" s="373" customFormat="1" ht="30" customHeight="1">
      <c r="A16" s="361" t="s">
        <v>1208</v>
      </c>
      <c r="B16" s="19">
        <v>10595</v>
      </c>
      <c r="C16" s="19">
        <v>1711698.9605713</v>
      </c>
      <c r="D16" s="71">
        <v>1.6545795523441889E-2</v>
      </c>
      <c r="E16" s="72">
        <v>161.55724026156679</v>
      </c>
      <c r="F16" s="19">
        <v>13126</v>
      </c>
      <c r="G16" s="19">
        <v>2574277.4521617</v>
      </c>
      <c r="H16" s="71">
        <v>2.5090344010680731E-2</v>
      </c>
      <c r="L16" s="380"/>
      <c r="M16" s="380"/>
      <c r="N16" s="380"/>
      <c r="P16" s="381"/>
    </row>
    <row r="17" spans="1:16" s="373" customFormat="1" ht="30" customHeight="1">
      <c r="A17" s="361" t="s">
        <v>1209</v>
      </c>
      <c r="B17" s="19">
        <v>1056405</v>
      </c>
      <c r="C17" s="19">
        <v>69446321.760531202</v>
      </c>
      <c r="D17" s="71">
        <v>0.67128897438916169</v>
      </c>
      <c r="E17" s="72">
        <v>65.738350121905142</v>
      </c>
      <c r="F17" s="19">
        <v>1067553</v>
      </c>
      <c r="G17" s="19">
        <v>67230397.508686498</v>
      </c>
      <c r="H17" s="71">
        <v>0.6552649560175694</v>
      </c>
      <c r="L17" s="380"/>
      <c r="M17" s="380"/>
      <c r="N17" s="380"/>
      <c r="P17" s="381"/>
    </row>
    <row r="18" spans="1:16" s="373" customFormat="1" ht="50.1" customHeight="1">
      <c r="A18" s="361" t="s">
        <v>1210</v>
      </c>
      <c r="B18" s="19">
        <v>626322</v>
      </c>
      <c r="C18" s="19">
        <v>8739616.0518772006</v>
      </c>
      <c r="D18" s="71">
        <v>8.4479749931896539E-2</v>
      </c>
      <c r="E18" s="72">
        <v>13.953870456214537</v>
      </c>
      <c r="F18" s="19">
        <v>625065</v>
      </c>
      <c r="G18" s="19">
        <v>9074590.0540500004</v>
      </c>
      <c r="H18" s="71">
        <v>8.8446016578680203E-2</v>
      </c>
      <c r="L18" s="380"/>
      <c r="M18" s="380"/>
      <c r="N18" s="380"/>
      <c r="P18" s="381"/>
    </row>
    <row r="19" spans="1:16" s="373" customFormat="1" ht="30" customHeight="1">
      <c r="A19" s="361" t="s">
        <v>1211</v>
      </c>
      <c r="B19" s="19">
        <v>2041320</v>
      </c>
      <c r="C19" s="19">
        <v>7950659.9388979003</v>
      </c>
      <c r="D19" s="71">
        <v>7.6853463521131801E-2</v>
      </c>
      <c r="E19" s="72">
        <v>3.8948621180892267</v>
      </c>
      <c r="F19" s="19">
        <v>1933695</v>
      </c>
      <c r="G19" s="19">
        <v>7261820.6762234</v>
      </c>
      <c r="H19" s="71">
        <v>7.0777755038532855E-2</v>
      </c>
      <c r="L19" s="380"/>
      <c r="M19" s="380"/>
      <c r="N19" s="380"/>
      <c r="P19" s="381"/>
    </row>
    <row r="20" spans="1:16" s="373" customFormat="1" ht="30" customHeight="1">
      <c r="A20" s="353" t="s">
        <v>1212</v>
      </c>
      <c r="B20" s="19">
        <v>31236</v>
      </c>
      <c r="C20" s="19">
        <v>4734171.5735874996</v>
      </c>
      <c r="D20" s="71">
        <v>4.5761922296971021E-2</v>
      </c>
      <c r="E20" s="72">
        <v>151.56138985745613</v>
      </c>
      <c r="F20" s="19">
        <v>27303</v>
      </c>
      <c r="G20" s="19">
        <v>5062425.2496819003</v>
      </c>
      <c r="H20" s="71">
        <v>4.9341220363101991E-2</v>
      </c>
      <c r="L20" s="380"/>
      <c r="M20" s="380"/>
      <c r="N20" s="380"/>
      <c r="P20" s="381"/>
    </row>
    <row r="21" spans="1:16" s="373" customFormat="1" ht="24" customHeight="1">
      <c r="A21" s="353" t="s">
        <v>1213</v>
      </c>
      <c r="B21" s="19">
        <v>283843</v>
      </c>
      <c r="C21" s="19">
        <v>4093363.6955996999</v>
      </c>
      <c r="D21" s="71">
        <v>3.9567681158063008E-2</v>
      </c>
      <c r="E21" s="72">
        <v>14.421224746073356</v>
      </c>
      <c r="F21" s="19">
        <v>285454</v>
      </c>
      <c r="G21" s="19">
        <v>4184294.4505726001</v>
      </c>
      <c r="H21" s="71">
        <v>4.0782467763406542E-2</v>
      </c>
      <c r="L21" s="380"/>
      <c r="M21" s="380"/>
      <c r="N21" s="380"/>
      <c r="P21" s="381"/>
    </row>
    <row r="22" spans="1:16" s="373" customFormat="1" ht="24" customHeight="1">
      <c r="A22" s="364" t="s">
        <v>1214</v>
      </c>
      <c r="B22" s="19">
        <v>7</v>
      </c>
      <c r="C22" s="19">
        <v>22.6910998</v>
      </c>
      <c r="D22" s="71">
        <v>2.1933897615238649E-7</v>
      </c>
      <c r="E22" s="72">
        <v>3.2415856857142855</v>
      </c>
      <c r="F22" s="19">
        <v>10</v>
      </c>
      <c r="G22" s="19">
        <v>33.9449617</v>
      </c>
      <c r="H22" s="71">
        <v>3.3084653162276307E-7</v>
      </c>
      <c r="L22" s="379"/>
      <c r="M22" s="379"/>
      <c r="N22" s="379"/>
      <c r="P22" s="381"/>
    </row>
    <row r="23" spans="1:16" s="373" customFormat="1" ht="24" customHeight="1">
      <c r="A23" s="364" t="s">
        <v>1215</v>
      </c>
      <c r="B23" s="19">
        <v>30202</v>
      </c>
      <c r="C23" s="19">
        <v>953835.66277129995</v>
      </c>
      <c r="D23" s="71">
        <v>9.2200615895175753E-3</v>
      </c>
      <c r="E23" s="72">
        <v>31.581870828796106</v>
      </c>
      <c r="F23" s="19">
        <v>31257</v>
      </c>
      <c r="G23" s="19">
        <v>1013028.3457191</v>
      </c>
      <c r="H23" s="71">
        <v>9.8735393363754941E-3</v>
      </c>
      <c r="L23" s="379"/>
      <c r="M23" s="379"/>
      <c r="N23" s="379"/>
    </row>
    <row r="24" spans="1:16" s="373" customFormat="1" ht="24" customHeight="1">
      <c r="A24" s="364" t="s">
        <v>1216</v>
      </c>
      <c r="B24" s="19">
        <v>3425</v>
      </c>
      <c r="C24" s="19">
        <v>5032.2379551000004</v>
      </c>
      <c r="D24" s="71">
        <v>4.8643121336358192E-5</v>
      </c>
      <c r="E24" s="72">
        <v>1.4692665562335767</v>
      </c>
      <c r="F24" s="19">
        <v>2302</v>
      </c>
      <c r="G24" s="19">
        <v>3504.3973673999999</v>
      </c>
      <c r="H24" s="71">
        <v>3.415581153630324E-5</v>
      </c>
      <c r="L24" s="381"/>
      <c r="M24" s="379"/>
    </row>
    <row r="25" spans="1:16" s="373" customFormat="1" ht="24" customHeight="1">
      <c r="A25" s="358" t="s">
        <v>1217</v>
      </c>
      <c r="B25" s="19">
        <v>5051</v>
      </c>
      <c r="C25" s="19">
        <v>816667.21869550005</v>
      </c>
      <c r="D25" s="71">
        <v>7.8941502696968473E-3</v>
      </c>
      <c r="E25" s="72">
        <v>161.68426424381312</v>
      </c>
      <c r="F25" s="19">
        <v>4494</v>
      </c>
      <c r="G25" s="19">
        <v>801007.9441817</v>
      </c>
      <c r="H25" s="71">
        <v>7.8070702355453022E-3</v>
      </c>
      <c r="L25" s="381"/>
      <c r="M25" s="379"/>
    </row>
    <row r="26" spans="1:16" s="373" customFormat="1" ht="24" customHeight="1">
      <c r="A26" s="358" t="s">
        <v>1218</v>
      </c>
      <c r="B26" s="19">
        <v>3709</v>
      </c>
      <c r="C26" s="19">
        <v>1762348.1349857999</v>
      </c>
      <c r="D26" s="71">
        <v>1.7035385633967958E-2</v>
      </c>
      <c r="E26" s="72">
        <v>475.15452547473711</v>
      </c>
      <c r="F26" s="19">
        <v>3911</v>
      </c>
      <c r="G26" s="19">
        <v>1789152.825898</v>
      </c>
      <c r="H26" s="71">
        <v>1.7438081451463784E-2</v>
      </c>
      <c r="L26" s="381"/>
      <c r="M26" s="382"/>
    </row>
    <row r="27" spans="1:16" s="373" customFormat="1" ht="24" customHeight="1">
      <c r="A27" s="364" t="s">
        <v>1219</v>
      </c>
      <c r="B27" s="19">
        <v>241449</v>
      </c>
      <c r="C27" s="19">
        <v>555457.7500922</v>
      </c>
      <c r="D27" s="71">
        <v>5.3692212045681146E-3</v>
      </c>
      <c r="E27" s="72">
        <v>2.3005179151381867</v>
      </c>
      <c r="F27" s="19">
        <v>243480</v>
      </c>
      <c r="G27" s="19">
        <v>577566.99244469998</v>
      </c>
      <c r="H27" s="71">
        <v>5.6292900819540359E-3</v>
      </c>
      <c r="L27" s="381"/>
      <c r="M27" s="383"/>
    </row>
    <row r="28" spans="1:16" s="373" customFormat="1" ht="24" customHeight="1">
      <c r="A28" s="361" t="s">
        <v>1220</v>
      </c>
      <c r="B28" s="19">
        <v>493380</v>
      </c>
      <c r="C28" s="19">
        <v>398965.00382679998</v>
      </c>
      <c r="D28" s="71">
        <v>3.8565153840627534E-3</v>
      </c>
      <c r="E28" s="72">
        <v>0.80863635296688141</v>
      </c>
      <c r="F28" s="19">
        <v>543957</v>
      </c>
      <c r="G28" s="19">
        <v>426049.86469429999</v>
      </c>
      <c r="H28" s="71">
        <v>4.1525196368819781E-3</v>
      </c>
      <c r="L28" s="381"/>
      <c r="M28" s="379"/>
    </row>
    <row r="29" spans="1:16" s="373" customFormat="1" ht="6.95" customHeight="1">
      <c r="A29" s="65"/>
      <c r="B29" s="84"/>
      <c r="C29" s="84"/>
      <c r="D29" s="85"/>
      <c r="E29" s="80"/>
      <c r="F29" s="84"/>
      <c r="G29" s="84"/>
      <c r="H29" s="85"/>
      <c r="L29" s="384"/>
      <c r="M29" s="379"/>
    </row>
    <row r="30" spans="1:16" s="373" customFormat="1" ht="24.95" customHeight="1">
      <c r="A30" s="86" t="s">
        <v>1221</v>
      </c>
      <c r="B30" s="58">
        <v>4632902</v>
      </c>
      <c r="C30" s="58">
        <v>103452200.78092861</v>
      </c>
      <c r="D30" s="368">
        <v>0.99999999999999989</v>
      </c>
      <c r="E30" s="88">
        <v>22.329891886538633</v>
      </c>
      <c r="F30" s="58">
        <v>4590964</v>
      </c>
      <c r="G30" s="58">
        <v>102600325.09183028</v>
      </c>
      <c r="H30" s="368">
        <v>1.0000000000000002</v>
      </c>
      <c r="L30" s="379"/>
      <c r="M30" s="379"/>
    </row>
    <row r="31" spans="1:16" s="934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379"/>
      <c r="M31" s="379"/>
      <c r="N31" s="379"/>
    </row>
    <row r="32" spans="1:16" s="935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935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orientation="portrait" r:id="rId1"/>
  <headerFooter>
    <oddFooter>&amp;C&amp;"Maiandra GD,Regular"&amp;9&amp;P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22" zoomScale="60" workbookViewId="0">
      <selection activeCell="A99" sqref="A99:XFD101"/>
    </sheetView>
  </sheetViews>
  <sheetFormatPr defaultColWidth="10.28515625" defaultRowHeight="12.75"/>
  <cols>
    <col min="1" max="1" width="28.85546875" style="385" customWidth="1"/>
    <col min="2" max="2" width="8.7109375" style="385" customWidth="1"/>
    <col min="3" max="3" width="9.5703125" style="385" customWidth="1"/>
    <col min="4" max="4" width="8.7109375" style="385" customWidth="1"/>
    <col min="5" max="5" width="7.28515625" style="385" bestFit="1" customWidth="1"/>
    <col min="6" max="6" width="8.85546875" style="385" customWidth="1"/>
    <col min="7" max="7" width="9.7109375" style="385" customWidth="1"/>
    <col min="8" max="8" width="9.42578125" style="385" bestFit="1" customWidth="1"/>
    <col min="9" max="16384" width="10.28515625" style="385"/>
  </cols>
  <sheetData>
    <row r="1" spans="1:16" s="373" customFormat="1">
      <c r="A1" s="107"/>
      <c r="B1" s="107"/>
      <c r="C1" s="107"/>
      <c r="D1" s="107"/>
      <c r="E1" s="107"/>
      <c r="F1" s="107"/>
      <c r="G1" s="107"/>
      <c r="H1" s="344" t="s">
        <v>1228</v>
      </c>
    </row>
    <row r="2" spans="1:16" s="373" customFormat="1" ht="15" customHeight="1">
      <c r="A2" s="991" t="s">
        <v>1199</v>
      </c>
      <c r="B2" s="991"/>
      <c r="C2" s="991"/>
      <c r="D2" s="991"/>
      <c r="E2" s="991"/>
      <c r="F2" s="991"/>
      <c r="G2" s="991"/>
      <c r="H2" s="991"/>
    </row>
    <row r="3" spans="1:16" s="373" customFormat="1" ht="15" customHeight="1">
      <c r="A3" s="991" t="s">
        <v>149</v>
      </c>
      <c r="B3" s="991"/>
      <c r="C3" s="991"/>
      <c r="D3" s="991"/>
      <c r="E3" s="991"/>
      <c r="F3" s="991"/>
      <c r="G3" s="991"/>
      <c r="H3" s="991"/>
    </row>
    <row r="4" spans="1:16" s="373" customFormat="1" ht="15" customHeight="1">
      <c r="A4" s="64"/>
      <c r="B4" s="65"/>
      <c r="C4" s="65"/>
      <c r="D4" s="65"/>
      <c r="E4" s="65"/>
      <c r="F4" s="992" t="s">
        <v>102</v>
      </c>
      <c r="G4" s="992"/>
      <c r="H4" s="992"/>
    </row>
    <row r="5" spans="1:16" s="373" customFormat="1" ht="17.100000000000001" customHeight="1">
      <c r="A5" s="346"/>
      <c r="B5" s="999" t="s">
        <v>103</v>
      </c>
      <c r="C5" s="1000"/>
      <c r="D5" s="1000"/>
      <c r="E5" s="1001"/>
      <c r="F5" s="1081" t="s">
        <v>104</v>
      </c>
      <c r="G5" s="1082"/>
      <c r="H5" s="1083"/>
    </row>
    <row r="6" spans="1:16" s="373" customFormat="1" ht="47.25" customHeight="1">
      <c r="A6" s="347" t="s">
        <v>1200</v>
      </c>
      <c r="B6" s="348" t="s">
        <v>106</v>
      </c>
      <c r="C6" s="349" t="s">
        <v>107</v>
      </c>
      <c r="D6" s="350" t="s">
        <v>108</v>
      </c>
      <c r="E6" s="351" t="s">
        <v>109</v>
      </c>
      <c r="F6" s="348" t="s">
        <v>106</v>
      </c>
      <c r="G6" s="349" t="s">
        <v>107</v>
      </c>
      <c r="H6" s="352" t="s">
        <v>108</v>
      </c>
    </row>
    <row r="7" spans="1:16" s="373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</row>
    <row r="8" spans="1:16" s="373" customFormat="1" ht="6.95" customHeight="1">
      <c r="A8" s="65"/>
      <c r="B8" s="65"/>
      <c r="C8" s="65"/>
      <c r="D8" s="65"/>
      <c r="E8" s="65"/>
      <c r="F8" s="65"/>
      <c r="G8" s="65"/>
      <c r="H8" s="65"/>
    </row>
    <row r="9" spans="1:16" s="373" customFormat="1" ht="24" customHeight="1">
      <c r="A9" s="353" t="s">
        <v>1201</v>
      </c>
      <c r="B9" s="70">
        <v>845</v>
      </c>
      <c r="C9" s="70">
        <v>289003.80025580002</v>
      </c>
      <c r="D9" s="71">
        <v>7.6886295074973963E-3</v>
      </c>
      <c r="E9" s="72">
        <v>342.01633166366867</v>
      </c>
      <c r="F9" s="70">
        <v>851</v>
      </c>
      <c r="G9" s="70">
        <v>261722.65752830001</v>
      </c>
      <c r="H9" s="71">
        <v>7.0245247063847951E-3</v>
      </c>
      <c r="L9" s="375"/>
      <c r="M9" s="376"/>
      <c r="N9" s="376"/>
    </row>
    <row r="10" spans="1:16" s="373" customFormat="1" ht="24" customHeight="1">
      <c r="A10" s="355" t="s">
        <v>1202</v>
      </c>
      <c r="B10" s="19">
        <v>15307</v>
      </c>
      <c r="C10" s="19">
        <v>1440822.8699828</v>
      </c>
      <c r="D10" s="71">
        <v>3.8331514061135663E-2</v>
      </c>
      <c r="E10" s="72">
        <v>94.12836414599856</v>
      </c>
      <c r="F10" s="19">
        <v>16916</v>
      </c>
      <c r="G10" s="19">
        <v>1594401.2994126</v>
      </c>
      <c r="H10" s="71">
        <v>4.2793052100981305E-2</v>
      </c>
      <c r="L10" s="377"/>
      <c r="M10" s="378"/>
      <c r="N10" s="378"/>
    </row>
    <row r="11" spans="1:16" s="373" customFormat="1" ht="24" customHeight="1">
      <c r="A11" s="358" t="s">
        <v>1203</v>
      </c>
      <c r="B11" s="19">
        <v>8784</v>
      </c>
      <c r="C11" s="19">
        <v>587274.41567949997</v>
      </c>
      <c r="D11" s="71">
        <v>1.562379248091246E-2</v>
      </c>
      <c r="E11" s="72">
        <v>66.857287759505923</v>
      </c>
      <c r="F11" s="19">
        <v>9607</v>
      </c>
      <c r="G11" s="19">
        <v>663017.19668249995</v>
      </c>
      <c r="H11" s="71">
        <v>1.7795099296478014E-2</v>
      </c>
      <c r="L11" s="377"/>
      <c r="M11" s="378"/>
      <c r="N11" s="378"/>
    </row>
    <row r="12" spans="1:16" s="373" customFormat="1" ht="24" customHeight="1">
      <c r="A12" s="358" t="s">
        <v>1204</v>
      </c>
      <c r="B12" s="19">
        <v>6523</v>
      </c>
      <c r="C12" s="19">
        <v>853548.45430330001</v>
      </c>
      <c r="D12" s="71">
        <v>2.27077215802232E-2</v>
      </c>
      <c r="E12" s="72">
        <v>130.852131581067</v>
      </c>
      <c r="F12" s="19">
        <v>7309</v>
      </c>
      <c r="G12" s="19">
        <v>931384.10273010004</v>
      </c>
      <c r="H12" s="71">
        <v>2.4997952804503291E-2</v>
      </c>
      <c r="L12" s="377"/>
      <c r="M12" s="378"/>
      <c r="N12" s="378"/>
    </row>
    <row r="13" spans="1:16" s="373" customFormat="1" ht="24" customHeight="1">
      <c r="A13" s="359" t="s">
        <v>1205</v>
      </c>
      <c r="B13" s="19">
        <v>1910</v>
      </c>
      <c r="C13" s="19">
        <v>150051.53044589999</v>
      </c>
      <c r="D13" s="71">
        <v>3.9919565888419046E-3</v>
      </c>
      <c r="E13" s="72">
        <v>78.56101070465968</v>
      </c>
      <c r="F13" s="19">
        <v>1941</v>
      </c>
      <c r="G13" s="19">
        <v>152112.0004631</v>
      </c>
      <c r="H13" s="71">
        <v>4.0826213346665374E-3</v>
      </c>
      <c r="L13" s="377"/>
      <c r="M13" s="378"/>
      <c r="N13" s="378"/>
    </row>
    <row r="14" spans="1:16" s="373" customFormat="1" ht="24" customHeight="1">
      <c r="A14" s="360" t="s">
        <v>1206</v>
      </c>
      <c r="B14" s="19">
        <v>4236</v>
      </c>
      <c r="C14" s="19">
        <v>527339.90136410005</v>
      </c>
      <c r="D14" s="71">
        <v>1.4029300384701139E-2</v>
      </c>
      <c r="E14" s="72">
        <v>124.49006170068462</v>
      </c>
      <c r="F14" s="19">
        <v>4916</v>
      </c>
      <c r="G14" s="19">
        <v>633386.20549620001</v>
      </c>
      <c r="H14" s="71">
        <v>1.6999816107668396E-2</v>
      </c>
      <c r="L14" s="377"/>
      <c r="M14" s="378"/>
      <c r="N14" s="378"/>
    </row>
    <row r="15" spans="1:16" s="373" customFormat="1" ht="50.1" customHeight="1">
      <c r="A15" s="360" t="s">
        <v>1207</v>
      </c>
      <c r="B15" s="19">
        <v>377</v>
      </c>
      <c r="C15" s="19">
        <v>176157.0224933</v>
      </c>
      <c r="D15" s="71">
        <v>4.6864646066801588E-3</v>
      </c>
      <c r="E15" s="72">
        <v>467.26000661352782</v>
      </c>
      <c r="F15" s="19">
        <v>452</v>
      </c>
      <c r="G15" s="19">
        <v>145885.8967708</v>
      </c>
      <c r="H15" s="71">
        <v>3.9155153621683566E-3</v>
      </c>
      <c r="L15" s="379"/>
      <c r="M15" s="379"/>
      <c r="N15" s="379"/>
    </row>
    <row r="16" spans="1:16" s="373" customFormat="1" ht="30" customHeight="1">
      <c r="A16" s="361" t="s">
        <v>1208</v>
      </c>
      <c r="B16" s="19">
        <v>6955</v>
      </c>
      <c r="C16" s="19">
        <v>996538.09532229998</v>
      </c>
      <c r="D16" s="71">
        <v>2.6511804337031448E-2</v>
      </c>
      <c r="E16" s="72">
        <v>143.28369451075486</v>
      </c>
      <c r="F16" s="19">
        <v>6960</v>
      </c>
      <c r="G16" s="19">
        <v>952254.84984399995</v>
      </c>
      <c r="H16" s="71">
        <v>2.5558114771857786E-2</v>
      </c>
      <c r="L16" s="380"/>
      <c r="M16" s="380"/>
      <c r="N16" s="380"/>
      <c r="P16" s="381"/>
    </row>
    <row r="17" spans="1:16" s="373" customFormat="1" ht="30" customHeight="1">
      <c r="A17" s="361" t="s">
        <v>1209</v>
      </c>
      <c r="B17" s="19">
        <v>665879</v>
      </c>
      <c r="C17" s="19">
        <v>28435446.0127469</v>
      </c>
      <c r="D17" s="71">
        <v>0.75649389066491113</v>
      </c>
      <c r="E17" s="72">
        <v>42.703623350108501</v>
      </c>
      <c r="F17" s="19">
        <v>660234</v>
      </c>
      <c r="G17" s="19">
        <v>27707660.6997789</v>
      </c>
      <c r="H17" s="71">
        <v>0.74366181735976855</v>
      </c>
      <c r="L17" s="380"/>
      <c r="M17" s="380"/>
      <c r="N17" s="380"/>
      <c r="P17" s="381"/>
    </row>
    <row r="18" spans="1:16" s="373" customFormat="1" ht="50.1" customHeight="1">
      <c r="A18" s="361" t="s">
        <v>1210</v>
      </c>
      <c r="B18" s="19">
        <v>162615</v>
      </c>
      <c r="C18" s="19">
        <v>2954117.1966702999</v>
      </c>
      <c r="D18" s="71">
        <v>7.8591051836761877E-2</v>
      </c>
      <c r="E18" s="72">
        <v>18.166326579161208</v>
      </c>
      <c r="F18" s="19">
        <v>156911</v>
      </c>
      <c r="G18" s="19">
        <v>3164700.1532027</v>
      </c>
      <c r="H18" s="71">
        <v>8.4939204822449627E-2</v>
      </c>
      <c r="L18" s="380"/>
      <c r="M18" s="380"/>
      <c r="N18" s="380"/>
      <c r="P18" s="381"/>
    </row>
    <row r="19" spans="1:16" s="373" customFormat="1" ht="30" customHeight="1">
      <c r="A19" s="361" t="s">
        <v>1211</v>
      </c>
      <c r="B19" s="19">
        <v>782389</v>
      </c>
      <c r="C19" s="19">
        <v>2056682.7088701001</v>
      </c>
      <c r="D19" s="71">
        <v>5.4715790411690189E-2</v>
      </c>
      <c r="E19" s="72">
        <v>2.6287214018475464</v>
      </c>
      <c r="F19" s="19">
        <v>777496</v>
      </c>
      <c r="G19" s="19">
        <v>1939183.21909</v>
      </c>
      <c r="H19" s="71">
        <v>5.2046852043108181E-2</v>
      </c>
      <c r="L19" s="380"/>
      <c r="M19" s="380"/>
      <c r="N19" s="380"/>
      <c r="P19" s="381"/>
    </row>
    <row r="20" spans="1:16" s="373" customFormat="1" ht="30" customHeight="1">
      <c r="A20" s="353" t="s">
        <v>1212</v>
      </c>
      <c r="B20" s="19">
        <v>2663</v>
      </c>
      <c r="C20" s="19">
        <v>686843.03510019998</v>
      </c>
      <c r="D20" s="71">
        <v>1.8272706525022539E-2</v>
      </c>
      <c r="E20" s="72">
        <v>257.92077923402178</v>
      </c>
      <c r="F20" s="19">
        <v>2802</v>
      </c>
      <c r="G20" s="19">
        <v>845640.43291480001</v>
      </c>
      <c r="H20" s="71">
        <v>2.269662920981777E-2</v>
      </c>
      <c r="L20" s="380"/>
      <c r="M20" s="380"/>
      <c r="N20" s="380"/>
      <c r="P20" s="381"/>
    </row>
    <row r="21" spans="1:16" s="373" customFormat="1" ht="24" customHeight="1">
      <c r="A21" s="353" t="s">
        <v>1213</v>
      </c>
      <c r="B21" s="19">
        <v>236243</v>
      </c>
      <c r="C21" s="19">
        <v>709222.0423162001</v>
      </c>
      <c r="D21" s="71">
        <v>1.8868075496216483E-2</v>
      </c>
      <c r="E21" s="72">
        <v>3.0020870134403985</v>
      </c>
      <c r="F21" s="19">
        <v>237615</v>
      </c>
      <c r="G21" s="19">
        <v>774193.05775290006</v>
      </c>
      <c r="H21" s="71">
        <v>2.0779012077350584E-2</v>
      </c>
      <c r="L21" s="380"/>
      <c r="M21" s="380"/>
      <c r="N21" s="380"/>
      <c r="P21" s="381"/>
    </row>
    <row r="22" spans="1:16" s="373" customFormat="1" ht="24" customHeight="1">
      <c r="A22" s="364" t="s">
        <v>1214</v>
      </c>
      <c r="B22" s="19" t="s">
        <v>130</v>
      </c>
      <c r="C22" s="19" t="s">
        <v>130</v>
      </c>
      <c r="D22" s="79" t="s">
        <v>130</v>
      </c>
      <c r="E22" s="80" t="s">
        <v>130</v>
      </c>
      <c r="F22" s="19" t="s">
        <v>130</v>
      </c>
      <c r="G22" s="19" t="s">
        <v>130</v>
      </c>
      <c r="H22" s="79" t="s">
        <v>130</v>
      </c>
      <c r="L22" s="379"/>
      <c r="M22" s="379"/>
      <c r="N22" s="379"/>
      <c r="P22" s="381"/>
    </row>
    <row r="23" spans="1:16" s="373" customFormat="1" ht="24" customHeight="1">
      <c r="A23" s="364" t="s">
        <v>1215</v>
      </c>
      <c r="B23" s="19">
        <v>7282</v>
      </c>
      <c r="C23" s="19">
        <v>295924.46814120002</v>
      </c>
      <c r="D23" s="71">
        <v>7.8727462951250302E-3</v>
      </c>
      <c r="E23" s="72">
        <v>40.637801172919531</v>
      </c>
      <c r="F23" s="19">
        <v>7429</v>
      </c>
      <c r="G23" s="19">
        <v>366928.19838710001</v>
      </c>
      <c r="H23" s="71">
        <v>9.8481966344879466E-3</v>
      </c>
      <c r="L23" s="379"/>
      <c r="M23" s="379"/>
      <c r="N23" s="379"/>
    </row>
    <row r="24" spans="1:16" s="373" customFormat="1" ht="24" customHeight="1">
      <c r="A24" s="364" t="s">
        <v>1216</v>
      </c>
      <c r="B24" s="19">
        <v>345</v>
      </c>
      <c r="C24" s="19">
        <v>290.62935829999998</v>
      </c>
      <c r="D24" s="71">
        <v>7.73187569849462E-6</v>
      </c>
      <c r="E24" s="72">
        <v>0.84240393710144923</v>
      </c>
      <c r="F24" s="19">
        <v>348</v>
      </c>
      <c r="G24" s="19">
        <v>292.47948270000001</v>
      </c>
      <c r="H24" s="71">
        <v>7.850024800067752E-6</v>
      </c>
      <c r="L24" s="381"/>
      <c r="M24" s="379"/>
    </row>
    <row r="25" spans="1:16" s="373" customFormat="1" ht="24" customHeight="1">
      <c r="A25" s="358" t="s">
        <v>1217</v>
      </c>
      <c r="B25" s="19">
        <v>1035</v>
      </c>
      <c r="C25" s="19">
        <v>63208.458325400003</v>
      </c>
      <c r="D25" s="71">
        <v>1.6815917900523754E-3</v>
      </c>
      <c r="E25" s="72">
        <v>61.070974227439613</v>
      </c>
      <c r="F25" s="19">
        <v>730</v>
      </c>
      <c r="G25" s="19">
        <v>54781.270160699998</v>
      </c>
      <c r="H25" s="71">
        <v>1.4703059693995642E-3</v>
      </c>
      <c r="L25" s="381"/>
      <c r="M25" s="379"/>
    </row>
    <row r="26" spans="1:16" s="373" customFormat="1" ht="24" customHeight="1">
      <c r="A26" s="358" t="s">
        <v>1218</v>
      </c>
      <c r="B26" s="19">
        <v>355</v>
      </c>
      <c r="C26" s="19">
        <v>203728.04261199999</v>
      </c>
      <c r="D26" s="71">
        <v>5.4199613933965012E-3</v>
      </c>
      <c r="E26" s="72">
        <v>573.88181017464785</v>
      </c>
      <c r="F26" s="19">
        <v>351</v>
      </c>
      <c r="G26" s="19">
        <v>178451.81794040001</v>
      </c>
      <c r="H26" s="71">
        <v>4.7895708222589648E-3</v>
      </c>
      <c r="L26" s="381"/>
      <c r="M26" s="382"/>
    </row>
    <row r="27" spans="1:16" s="373" customFormat="1" ht="24" customHeight="1">
      <c r="A27" s="364" t="s">
        <v>1219</v>
      </c>
      <c r="B27" s="19">
        <v>227226</v>
      </c>
      <c r="C27" s="19">
        <v>146070.4438793</v>
      </c>
      <c r="D27" s="71">
        <v>3.8860441419440793E-3</v>
      </c>
      <c r="E27" s="72">
        <v>0.6428421214090817</v>
      </c>
      <c r="F27" s="19">
        <v>228757</v>
      </c>
      <c r="G27" s="19">
        <v>173739.29178199999</v>
      </c>
      <c r="H27" s="71">
        <v>4.6630886264040407E-3</v>
      </c>
      <c r="L27" s="381"/>
      <c r="M27" s="383"/>
    </row>
    <row r="28" spans="1:16" s="373" customFormat="1" ht="24" customHeight="1">
      <c r="A28" s="361" t="s">
        <v>1220</v>
      </c>
      <c r="B28" s="19">
        <v>5584</v>
      </c>
      <c r="C28" s="19">
        <v>19791.7249089</v>
      </c>
      <c r="D28" s="71">
        <v>5.2653715973337214E-4</v>
      </c>
      <c r="E28" s="72">
        <v>3.5443633432843837</v>
      </c>
      <c r="F28" s="19">
        <v>6284</v>
      </c>
      <c r="G28" s="19">
        <v>18658.750065699998</v>
      </c>
      <c r="H28" s="71">
        <v>5.0079290828153127E-4</v>
      </c>
      <c r="L28" s="381"/>
      <c r="M28" s="379"/>
    </row>
    <row r="29" spans="1:16" s="373" customFormat="1" ht="6.95" customHeight="1">
      <c r="A29" s="65"/>
      <c r="B29" s="84"/>
      <c r="C29" s="84"/>
      <c r="D29" s="85"/>
      <c r="E29" s="80"/>
      <c r="F29" s="84"/>
      <c r="G29" s="84"/>
      <c r="H29" s="85"/>
      <c r="L29" s="384"/>
      <c r="M29" s="379"/>
    </row>
    <row r="30" spans="1:16" s="373" customFormat="1" ht="24.95" customHeight="1">
      <c r="A30" s="86" t="s">
        <v>1221</v>
      </c>
      <c r="B30" s="58">
        <v>1878480</v>
      </c>
      <c r="C30" s="58">
        <v>37588467.486173496</v>
      </c>
      <c r="D30" s="368">
        <v>1</v>
      </c>
      <c r="E30" s="88">
        <v>20.010044017595874</v>
      </c>
      <c r="F30" s="58">
        <v>1866069</v>
      </c>
      <c r="G30" s="58">
        <v>37258415.119589895</v>
      </c>
      <c r="H30" s="368">
        <v>1</v>
      </c>
      <c r="L30" s="379"/>
      <c r="M30" s="379"/>
    </row>
    <row r="31" spans="1:16" s="934" customFormat="1" ht="11.25">
      <c r="A31" s="369" t="s">
        <v>137</v>
      </c>
      <c r="B31" s="927"/>
      <c r="C31" s="927"/>
      <c r="D31" s="927"/>
      <c r="E31" s="927"/>
      <c r="F31" s="927"/>
      <c r="G31" s="927"/>
      <c r="H31" s="927"/>
      <c r="L31" s="379"/>
      <c r="M31" s="379"/>
      <c r="N31" s="379"/>
    </row>
    <row r="32" spans="1:16" s="935" customFormat="1" ht="11.25">
      <c r="A32" s="370" t="s">
        <v>1222</v>
      </c>
      <c r="B32" s="927"/>
      <c r="C32" s="927"/>
      <c r="D32" s="927"/>
      <c r="E32" s="927"/>
      <c r="F32" s="927"/>
      <c r="G32" s="927"/>
      <c r="H32" s="927"/>
    </row>
    <row r="33" spans="1:8" s="935" customFormat="1" ht="11.25">
      <c r="A33" s="372" t="s">
        <v>1223</v>
      </c>
      <c r="B33" s="927"/>
      <c r="C33" s="927"/>
      <c r="D33" s="927"/>
      <c r="E33" s="927"/>
      <c r="F33" s="927"/>
      <c r="G33" s="927"/>
      <c r="H33" s="927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9" orientation="portrait" r:id="rId1"/>
  <headerFooter>
    <oddFooter>&amp;C&amp;"Maiandra GD,Regular"&amp;9&amp;P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A99" sqref="A99:XFD101"/>
    </sheetView>
  </sheetViews>
  <sheetFormatPr defaultColWidth="10.28515625" defaultRowHeight="11.25"/>
  <cols>
    <col min="1" max="1" width="31" style="422" customWidth="1"/>
    <col min="2" max="2" width="11.28515625" style="422" bestFit="1" customWidth="1"/>
    <col min="3" max="3" width="12.28515625" style="422" bestFit="1" customWidth="1"/>
    <col min="4" max="4" width="9" style="422" bestFit="1" customWidth="1"/>
    <col min="5" max="5" width="8.42578125" style="422" bestFit="1" customWidth="1"/>
    <col min="6" max="6" width="11.5703125" style="422" bestFit="1" customWidth="1"/>
    <col min="7" max="7" width="12.7109375" style="422" bestFit="1" customWidth="1"/>
    <col min="8" max="8" width="8.85546875" style="422" bestFit="1" customWidth="1"/>
    <col min="9" max="9" width="5.5703125" style="422" customWidth="1"/>
    <col min="10" max="16384" width="10.28515625" style="422"/>
  </cols>
  <sheetData>
    <row r="1" spans="1:13" s="387" customFormat="1" ht="12">
      <c r="A1" s="386"/>
      <c r="B1" s="386"/>
      <c r="C1" s="386"/>
      <c r="D1" s="386"/>
      <c r="E1" s="386"/>
      <c r="F1" s="386"/>
      <c r="G1" s="386"/>
      <c r="H1" s="95" t="s">
        <v>1229</v>
      </c>
      <c r="I1" s="386"/>
    </row>
    <row r="2" spans="1:13" s="387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387" customFormat="1" ht="15" customHeight="1">
      <c r="A3" s="1085" t="s">
        <v>3</v>
      </c>
      <c r="B3" s="1085"/>
      <c r="C3" s="1085"/>
      <c r="D3" s="1085"/>
      <c r="E3" s="1085"/>
      <c r="F3" s="1085"/>
      <c r="G3" s="1085"/>
      <c r="H3" s="1085"/>
      <c r="I3" s="386"/>
    </row>
    <row r="4" spans="1:13" s="387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387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387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387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354"/>
      <c r="L7" s="393"/>
      <c r="M7" s="393"/>
    </row>
    <row r="8" spans="1:13" s="387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354"/>
      <c r="L8" s="393"/>
      <c r="M8" s="393"/>
    </row>
    <row r="9" spans="1:13" s="387" customFormat="1" ht="20.100000000000001" customHeight="1">
      <c r="A9" s="394" t="s">
        <v>1236</v>
      </c>
      <c r="B9" s="395">
        <v>6613410</v>
      </c>
      <c r="C9" s="395">
        <v>6870325.9195075007</v>
      </c>
      <c r="D9" s="396">
        <v>4.8896181257236618E-2</v>
      </c>
      <c r="E9" s="397">
        <v>1.0388477229609991</v>
      </c>
      <c r="F9" s="395">
        <v>6563150</v>
      </c>
      <c r="G9" s="395">
        <v>6696672.5620238995</v>
      </c>
      <c r="H9" s="396">
        <v>4.8257227737561505E-2</v>
      </c>
      <c r="I9" s="386"/>
      <c r="K9" s="398"/>
      <c r="L9" s="399"/>
      <c r="M9" s="399"/>
    </row>
    <row r="10" spans="1:13" s="387" customFormat="1" ht="18" customHeight="1">
      <c r="A10" s="400" t="s">
        <v>1237</v>
      </c>
      <c r="B10" s="401">
        <v>6381880</v>
      </c>
      <c r="C10" s="401">
        <v>6298318.0097392006</v>
      </c>
      <c r="D10" s="402">
        <v>4.4825194994825242E-2</v>
      </c>
      <c r="E10" s="403">
        <v>0.98690636767523054</v>
      </c>
      <c r="F10" s="401">
        <v>6360093</v>
      </c>
      <c r="G10" s="401">
        <v>6177908.3740360998</v>
      </c>
      <c r="H10" s="402">
        <v>4.4518935125827101E-2</v>
      </c>
      <c r="I10" s="386"/>
      <c r="K10" s="398"/>
      <c r="L10" s="399"/>
      <c r="M10" s="399"/>
    </row>
    <row r="11" spans="1:13" s="387" customFormat="1" ht="18" customHeight="1">
      <c r="A11" s="404" t="s">
        <v>1238</v>
      </c>
      <c r="B11" s="401">
        <v>4780631</v>
      </c>
      <c r="C11" s="401">
        <v>2880082.8559940001</v>
      </c>
      <c r="D11" s="402">
        <v>2.0497579738202199E-2</v>
      </c>
      <c r="E11" s="403">
        <v>0.60244826592849354</v>
      </c>
      <c r="F11" s="401">
        <v>4771977</v>
      </c>
      <c r="G11" s="401">
        <v>3152012.2072962001</v>
      </c>
      <c r="H11" s="402">
        <v>2.2713873122847752E-2</v>
      </c>
      <c r="I11" s="386"/>
      <c r="K11" s="356"/>
      <c r="L11" s="357"/>
      <c r="M11" s="357"/>
    </row>
    <row r="12" spans="1:13" s="387" customFormat="1" ht="18" customHeight="1">
      <c r="A12" s="404" t="s">
        <v>1239</v>
      </c>
      <c r="B12" s="401">
        <v>1060245</v>
      </c>
      <c r="C12" s="401">
        <v>1021768.7621867</v>
      </c>
      <c r="D12" s="402">
        <v>7.2719389420821835E-3</v>
      </c>
      <c r="E12" s="403">
        <v>0.96371005021169631</v>
      </c>
      <c r="F12" s="401">
        <v>1060022</v>
      </c>
      <c r="G12" s="401">
        <v>776571.48908470001</v>
      </c>
      <c r="H12" s="402">
        <v>5.5960907235894034E-3</v>
      </c>
      <c r="I12" s="386"/>
      <c r="K12" s="356"/>
      <c r="L12" s="357"/>
      <c r="M12" s="357"/>
    </row>
    <row r="13" spans="1:13" s="387" customFormat="1" ht="30" customHeight="1">
      <c r="A13" s="404" t="s">
        <v>1240</v>
      </c>
      <c r="B13" s="401">
        <v>56498</v>
      </c>
      <c r="C13" s="401">
        <v>36270.937262400003</v>
      </c>
      <c r="D13" s="402">
        <v>2.5814063896393761E-4</v>
      </c>
      <c r="E13" s="403">
        <v>0.64198621654571852</v>
      </c>
      <c r="F13" s="401">
        <v>55931</v>
      </c>
      <c r="G13" s="401">
        <v>35709.268015900001</v>
      </c>
      <c r="H13" s="402">
        <v>2.5732634573730819E-4</v>
      </c>
      <c r="I13" s="386"/>
      <c r="K13" s="356"/>
      <c r="L13" s="357"/>
      <c r="M13" s="357"/>
    </row>
    <row r="14" spans="1:13" s="387" customFormat="1" ht="30" customHeight="1">
      <c r="A14" s="404" t="s">
        <v>1241</v>
      </c>
      <c r="B14" s="401">
        <v>8157</v>
      </c>
      <c r="C14" s="401">
        <v>9186.5697732000008</v>
      </c>
      <c r="D14" s="402">
        <v>6.5380912932706754E-5</v>
      </c>
      <c r="E14" s="403">
        <v>1.1262191704303053</v>
      </c>
      <c r="F14" s="401">
        <v>8094</v>
      </c>
      <c r="G14" s="401">
        <v>16388.435074000001</v>
      </c>
      <c r="H14" s="402">
        <v>1.1809752325552575E-4</v>
      </c>
      <c r="I14" s="386"/>
      <c r="K14" s="356"/>
      <c r="L14" s="357"/>
      <c r="M14" s="357"/>
    </row>
    <row r="15" spans="1:13" s="387" customFormat="1" ht="18" customHeight="1">
      <c r="A15" s="404" t="s">
        <v>1242</v>
      </c>
      <c r="B15" s="401">
        <v>472543</v>
      </c>
      <c r="C15" s="401">
        <v>1128311.2164727999</v>
      </c>
      <c r="D15" s="402">
        <v>8.0302027009487246E-3</v>
      </c>
      <c r="E15" s="403">
        <v>2.3877429492613369</v>
      </c>
      <c r="F15" s="401">
        <v>461043</v>
      </c>
      <c r="G15" s="401">
        <v>1042157.2780741</v>
      </c>
      <c r="H15" s="402">
        <v>7.5099417868476001E-3</v>
      </c>
      <c r="I15" s="386"/>
      <c r="K15" s="405"/>
      <c r="L15" s="405"/>
      <c r="M15" s="405"/>
    </row>
    <row r="16" spans="1:13" s="387" customFormat="1" ht="30" customHeight="1">
      <c r="A16" s="404" t="s">
        <v>1243</v>
      </c>
      <c r="B16" s="401">
        <v>1673</v>
      </c>
      <c r="C16" s="401">
        <v>4404.0481940999998</v>
      </c>
      <c r="D16" s="402">
        <v>3.1343656951249254E-5</v>
      </c>
      <c r="E16" s="403">
        <v>2.6324256988045427</v>
      </c>
      <c r="F16" s="401">
        <v>946</v>
      </c>
      <c r="G16" s="401">
        <v>4020.4254206999999</v>
      </c>
      <c r="H16" s="402">
        <v>2.8971789098490046E-5</v>
      </c>
      <c r="I16" s="386"/>
      <c r="K16" s="405"/>
      <c r="L16" s="405"/>
      <c r="M16" s="405"/>
    </row>
    <row r="17" spans="1:16" s="387" customFormat="1" ht="30" customHeight="1">
      <c r="A17" s="404" t="s">
        <v>1244</v>
      </c>
      <c r="B17" s="401">
        <v>2133</v>
      </c>
      <c r="C17" s="401">
        <v>1218293.6198559999</v>
      </c>
      <c r="D17" s="402">
        <v>8.6706084047442344E-3</v>
      </c>
      <c r="E17" s="403">
        <v>571.16437874167832</v>
      </c>
      <c r="F17" s="401">
        <v>2080</v>
      </c>
      <c r="G17" s="401">
        <v>1151049.2710704999</v>
      </c>
      <c r="H17" s="402">
        <v>8.2946338344510265E-3</v>
      </c>
      <c r="I17" s="386"/>
      <c r="K17" s="406"/>
      <c r="L17" s="406"/>
      <c r="M17" s="406"/>
      <c r="N17" s="407"/>
      <c r="P17" s="408"/>
    </row>
    <row r="18" spans="1:16" s="387" customFormat="1" ht="18" customHeight="1">
      <c r="A18" s="400" t="s">
        <v>1245</v>
      </c>
      <c r="B18" s="401">
        <v>231133</v>
      </c>
      <c r="C18" s="401">
        <v>571774.10776449996</v>
      </c>
      <c r="D18" s="402">
        <v>4.0693222911107356E-3</v>
      </c>
      <c r="E18" s="403">
        <v>2.4737882853789808</v>
      </c>
      <c r="F18" s="401">
        <v>202656</v>
      </c>
      <c r="G18" s="401">
        <v>518509.2598616</v>
      </c>
      <c r="H18" s="402">
        <v>3.7364555613890547E-3</v>
      </c>
      <c r="I18" s="386"/>
      <c r="K18" s="406"/>
      <c r="L18" s="406"/>
      <c r="M18" s="406"/>
      <c r="N18" s="407"/>
      <c r="P18" s="408"/>
    </row>
    <row r="19" spans="1:16" s="387" customFormat="1" ht="18" customHeight="1">
      <c r="A19" s="400" t="s">
        <v>1246</v>
      </c>
      <c r="B19" s="401">
        <v>397</v>
      </c>
      <c r="C19" s="401">
        <v>233.80200379999999</v>
      </c>
      <c r="D19" s="402">
        <v>1.6639713006409205E-6</v>
      </c>
      <c r="E19" s="403">
        <v>0.58892192392947107</v>
      </c>
      <c r="F19" s="401">
        <v>401</v>
      </c>
      <c r="G19" s="401">
        <v>254.92812620000001</v>
      </c>
      <c r="H19" s="402">
        <v>1.8370503453472144E-6</v>
      </c>
      <c r="I19" s="386"/>
      <c r="K19" s="406"/>
      <c r="L19" s="406"/>
      <c r="M19" s="406"/>
      <c r="N19" s="407"/>
      <c r="P19" s="408"/>
    </row>
    <row r="20" spans="1:16" s="387" customFormat="1" ht="20.100000000000001" customHeight="1">
      <c r="A20" s="394" t="s">
        <v>1247</v>
      </c>
      <c r="B20" s="395">
        <v>294986</v>
      </c>
      <c r="C20" s="395">
        <v>55817114.059615999</v>
      </c>
      <c r="D20" s="396">
        <v>0.39725098318341212</v>
      </c>
      <c r="E20" s="397">
        <v>189.21953604447668</v>
      </c>
      <c r="F20" s="395">
        <v>293245</v>
      </c>
      <c r="G20" s="395">
        <v>54315739.756676599</v>
      </c>
      <c r="H20" s="396">
        <v>0.39140737416910482</v>
      </c>
      <c r="I20" s="386"/>
      <c r="K20" s="406"/>
      <c r="L20" s="406"/>
      <c r="M20" s="406"/>
      <c r="N20" s="407"/>
      <c r="P20" s="408"/>
    </row>
    <row r="21" spans="1:16" s="387" customFormat="1" ht="30" customHeight="1">
      <c r="A21" s="400" t="s">
        <v>1248</v>
      </c>
      <c r="B21" s="401">
        <v>107610</v>
      </c>
      <c r="C21" s="401">
        <v>28277930.6565906</v>
      </c>
      <c r="D21" s="402">
        <v>0.20125432754773004</v>
      </c>
      <c r="E21" s="403">
        <v>262.78162491023699</v>
      </c>
      <c r="F21" s="401">
        <v>106589</v>
      </c>
      <c r="G21" s="401">
        <v>27294218.720172599</v>
      </c>
      <c r="H21" s="402">
        <v>0.19668623730650353</v>
      </c>
      <c r="I21" s="386"/>
      <c r="K21" s="406"/>
      <c r="L21" s="406"/>
      <c r="M21" s="406"/>
      <c r="N21" s="407"/>
      <c r="P21" s="408"/>
    </row>
    <row r="22" spans="1:16" s="387" customFormat="1" ht="18" customHeight="1">
      <c r="A22" s="404" t="s">
        <v>1249</v>
      </c>
      <c r="B22" s="401">
        <v>27733</v>
      </c>
      <c r="C22" s="401">
        <v>19341193.0228891</v>
      </c>
      <c r="D22" s="402">
        <v>0.13765147255869617</v>
      </c>
      <c r="E22" s="403">
        <v>697.4071691807269</v>
      </c>
      <c r="F22" s="401">
        <v>28759</v>
      </c>
      <c r="G22" s="401">
        <v>18650575.343263101</v>
      </c>
      <c r="H22" s="402">
        <v>0.13439884561182533</v>
      </c>
      <c r="I22" s="386"/>
      <c r="K22" s="406"/>
      <c r="L22" s="406"/>
      <c r="M22" s="406"/>
      <c r="N22" s="407"/>
      <c r="P22" s="408"/>
    </row>
    <row r="23" spans="1:16" s="387" customFormat="1" ht="18" customHeight="1">
      <c r="A23" s="404" t="s">
        <v>1250</v>
      </c>
      <c r="B23" s="401">
        <v>31037</v>
      </c>
      <c r="C23" s="401">
        <v>4192047.0354749002</v>
      </c>
      <c r="D23" s="402">
        <v>2.9834842493198021E-2</v>
      </c>
      <c r="E23" s="403">
        <v>135.06611578035572</v>
      </c>
      <c r="F23" s="401">
        <v>34136</v>
      </c>
      <c r="G23" s="401">
        <v>4279381.1597191002</v>
      </c>
      <c r="H23" s="402">
        <v>3.0837863026407543E-2</v>
      </c>
      <c r="I23" s="386"/>
      <c r="P23" s="408"/>
    </row>
    <row r="24" spans="1:16" s="387" customFormat="1" ht="30" customHeight="1">
      <c r="A24" s="404" t="s">
        <v>1251</v>
      </c>
      <c r="B24" s="401">
        <v>13875</v>
      </c>
      <c r="C24" s="401">
        <v>126417.3678488</v>
      </c>
      <c r="D24" s="402">
        <v>8.9971372607615537E-4</v>
      </c>
      <c r="E24" s="403">
        <v>9.11116164676036</v>
      </c>
      <c r="F24" s="401">
        <v>11659</v>
      </c>
      <c r="G24" s="401">
        <v>112425.6106789</v>
      </c>
      <c r="H24" s="402">
        <v>8.1015582706442347E-4</v>
      </c>
      <c r="I24" s="386"/>
      <c r="P24" s="408"/>
    </row>
    <row r="25" spans="1:16" s="387" customFormat="1" ht="18" customHeight="1">
      <c r="A25" s="404" t="s">
        <v>1252</v>
      </c>
      <c r="B25" s="401">
        <v>34965</v>
      </c>
      <c r="C25" s="401">
        <v>4618273.2303777998</v>
      </c>
      <c r="D25" s="402">
        <v>3.2868298769759705E-2</v>
      </c>
      <c r="E25" s="403">
        <v>132.08274647155156</v>
      </c>
      <c r="F25" s="401">
        <v>32035</v>
      </c>
      <c r="G25" s="401">
        <v>4251836.6065114997</v>
      </c>
      <c r="H25" s="402">
        <v>3.0639372841206249E-2</v>
      </c>
      <c r="I25" s="386"/>
      <c r="K25" s="408"/>
    </row>
    <row r="26" spans="1:16" s="387" customFormat="1" ht="39.950000000000003" customHeight="1">
      <c r="A26" s="400" t="s">
        <v>1253</v>
      </c>
      <c r="B26" s="401">
        <v>187376</v>
      </c>
      <c r="C26" s="401">
        <v>27539183.403025404</v>
      </c>
      <c r="D26" s="402">
        <v>0.19599665563568208</v>
      </c>
      <c r="E26" s="403">
        <v>146.97284285621106</v>
      </c>
      <c r="F26" s="401">
        <v>186656</v>
      </c>
      <c r="G26" s="401">
        <v>27021521.036504</v>
      </c>
      <c r="H26" s="402">
        <v>0.19472113686260129</v>
      </c>
      <c r="I26" s="386"/>
      <c r="K26" s="408"/>
    </row>
    <row r="27" spans="1:16" s="387" customFormat="1" ht="18" customHeight="1">
      <c r="A27" s="404" t="s">
        <v>1249</v>
      </c>
      <c r="B27" s="401">
        <v>49929</v>
      </c>
      <c r="C27" s="401">
        <v>18701762.635595899</v>
      </c>
      <c r="D27" s="402">
        <v>0.1331006398202233</v>
      </c>
      <c r="E27" s="403">
        <v>374.56713804794606</v>
      </c>
      <c r="F27" s="401">
        <v>48331</v>
      </c>
      <c r="G27" s="401">
        <v>18050940.819326401</v>
      </c>
      <c r="H27" s="402">
        <v>0.13007778921957844</v>
      </c>
      <c r="I27" s="386"/>
      <c r="K27" s="408"/>
    </row>
    <row r="28" spans="1:16" s="387" customFormat="1" ht="18" customHeight="1">
      <c r="A28" s="404" t="s">
        <v>1250</v>
      </c>
      <c r="B28" s="401">
        <v>91453</v>
      </c>
      <c r="C28" s="401">
        <v>4604054.5476332</v>
      </c>
      <c r="D28" s="402">
        <v>3.2767104256302193E-2</v>
      </c>
      <c r="E28" s="403">
        <v>50.343395488755974</v>
      </c>
      <c r="F28" s="401">
        <v>91145</v>
      </c>
      <c r="G28" s="401">
        <v>4630385.2791574001</v>
      </c>
      <c r="H28" s="402">
        <v>3.3367251401256952E-2</v>
      </c>
      <c r="I28" s="386"/>
      <c r="K28" s="408"/>
    </row>
    <row r="29" spans="1:16" s="387" customFormat="1" ht="30" customHeight="1">
      <c r="A29" s="404" t="s">
        <v>1251</v>
      </c>
      <c r="B29" s="401">
        <v>4749</v>
      </c>
      <c r="C29" s="401">
        <v>45944.520353200001</v>
      </c>
      <c r="D29" s="402">
        <v>3.2698763075972173E-4</v>
      </c>
      <c r="E29" s="403">
        <v>9.6745673516950941</v>
      </c>
      <c r="F29" s="401">
        <v>4726</v>
      </c>
      <c r="G29" s="401">
        <v>42357.358522000002</v>
      </c>
      <c r="H29" s="402">
        <v>3.0523348388709838E-4</v>
      </c>
      <c r="I29" s="386"/>
      <c r="K29" s="408"/>
    </row>
    <row r="30" spans="1:16" s="387" customFormat="1" ht="18" customHeight="1">
      <c r="A30" s="404" t="s">
        <v>1252</v>
      </c>
      <c r="B30" s="401">
        <v>41245</v>
      </c>
      <c r="C30" s="401">
        <v>4187421.6994431</v>
      </c>
      <c r="D30" s="402">
        <v>2.9801923928396843E-2</v>
      </c>
      <c r="E30" s="403">
        <v>101.5255594482507</v>
      </c>
      <c r="F30" s="401">
        <v>42454</v>
      </c>
      <c r="G30" s="401">
        <v>4297837.5794981997</v>
      </c>
      <c r="H30" s="402">
        <v>3.0970862757878789E-2</v>
      </c>
      <c r="I30" s="386"/>
    </row>
    <row r="31" spans="1:16" s="387" customFormat="1" ht="20.100000000000001" customHeight="1">
      <c r="A31" s="394" t="s">
        <v>1254</v>
      </c>
      <c r="B31" s="395">
        <v>392474</v>
      </c>
      <c r="C31" s="395">
        <v>11742591.220379498</v>
      </c>
      <c r="D31" s="396">
        <v>8.3572144242972171E-2</v>
      </c>
      <c r="E31" s="397">
        <v>29.919411783658276</v>
      </c>
      <c r="F31" s="395">
        <v>388556</v>
      </c>
      <c r="G31" s="395">
        <v>11116245.716949102</v>
      </c>
      <c r="H31" s="396">
        <v>8.0105335326023513E-2</v>
      </c>
      <c r="I31" s="386"/>
    </row>
    <row r="32" spans="1:16" s="387" customFormat="1" ht="30" customHeight="1">
      <c r="A32" s="400" t="s">
        <v>1255</v>
      </c>
      <c r="B32" s="401">
        <v>5603</v>
      </c>
      <c r="C32" s="401">
        <v>2977982.9025237001</v>
      </c>
      <c r="D32" s="402">
        <v>2.1194335390887636E-2</v>
      </c>
      <c r="E32" s="403">
        <v>531.49793013094768</v>
      </c>
      <c r="F32" s="401">
        <v>4591</v>
      </c>
      <c r="G32" s="401">
        <v>2571231.5649116999</v>
      </c>
      <c r="H32" s="402">
        <v>1.8528680631273147E-2</v>
      </c>
      <c r="I32" s="386"/>
    </row>
    <row r="33" spans="1:9" s="387" customFormat="1" ht="30" customHeight="1">
      <c r="A33" s="400" t="s">
        <v>1256</v>
      </c>
      <c r="B33" s="401">
        <v>100655</v>
      </c>
      <c r="C33" s="401">
        <v>3554115.4757754998</v>
      </c>
      <c r="D33" s="402">
        <v>2.529467692634969E-2</v>
      </c>
      <c r="E33" s="403">
        <v>35.309875076007152</v>
      </c>
      <c r="F33" s="401">
        <v>97878</v>
      </c>
      <c r="G33" s="401">
        <v>3335570.2004542998</v>
      </c>
      <c r="H33" s="402">
        <v>2.4036619575931471E-2</v>
      </c>
      <c r="I33" s="386"/>
    </row>
    <row r="34" spans="1:9" s="387" customFormat="1" ht="30" customHeight="1">
      <c r="A34" s="400" t="s">
        <v>1257</v>
      </c>
      <c r="B34" s="401">
        <v>39390</v>
      </c>
      <c r="C34" s="401">
        <v>372932.03947279998</v>
      </c>
      <c r="D34" s="402">
        <v>2.6541612162702352E-3</v>
      </c>
      <c r="E34" s="403">
        <v>9.4676831549327236</v>
      </c>
      <c r="F34" s="401">
        <v>37936</v>
      </c>
      <c r="G34" s="401">
        <v>360563.63981319999</v>
      </c>
      <c r="H34" s="402">
        <v>2.5982757136763816E-3</v>
      </c>
      <c r="I34" s="386"/>
    </row>
    <row r="35" spans="1:9" s="387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387" customFormat="1" ht="12">
      <c r="A36" s="400"/>
      <c r="B36" s="401"/>
      <c r="C36" s="401"/>
      <c r="D36" s="402"/>
      <c r="E36" s="403"/>
      <c r="F36" s="401"/>
      <c r="G36" s="401"/>
      <c r="H36" s="413" t="s">
        <v>1229</v>
      </c>
      <c r="I36" s="386"/>
    </row>
    <row r="37" spans="1:9" s="387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387" customFormat="1" ht="15" customHeight="1">
      <c r="A38" s="1085" t="s">
        <v>3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387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387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387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387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387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387" customFormat="1" ht="27.95" customHeight="1">
      <c r="A44" s="400" t="s">
        <v>1258</v>
      </c>
      <c r="B44" s="401">
        <v>5537</v>
      </c>
      <c r="C44" s="401">
        <v>1017331.3745008</v>
      </c>
      <c r="D44" s="402">
        <v>7.2403580076199148E-3</v>
      </c>
      <c r="E44" s="403">
        <v>183.73331668788154</v>
      </c>
      <c r="F44" s="401">
        <v>4843</v>
      </c>
      <c r="G44" s="401">
        <v>949820.59905419999</v>
      </c>
      <c r="H44" s="402">
        <v>6.8445498169217552E-3</v>
      </c>
      <c r="I44" s="386"/>
    </row>
    <row r="45" spans="1:9" s="387" customFormat="1" ht="27.95" customHeight="1">
      <c r="A45" s="400" t="s">
        <v>1259</v>
      </c>
      <c r="B45" s="401">
        <v>199309</v>
      </c>
      <c r="C45" s="401">
        <v>859230.21829049999</v>
      </c>
      <c r="D45" s="402">
        <v>6.1151504291719226E-3</v>
      </c>
      <c r="E45" s="403">
        <v>4.3110457545344163</v>
      </c>
      <c r="F45" s="401">
        <v>202691</v>
      </c>
      <c r="G45" s="401">
        <v>867332.49299269996</v>
      </c>
      <c r="H45" s="402">
        <v>6.2501281421300462E-3</v>
      </c>
      <c r="I45" s="386"/>
    </row>
    <row r="46" spans="1:9" s="387" customFormat="1" ht="38.1" customHeight="1">
      <c r="A46" s="400" t="s">
        <v>1260</v>
      </c>
      <c r="B46" s="401">
        <v>5722</v>
      </c>
      <c r="C46" s="401">
        <v>1422807.3059165</v>
      </c>
      <c r="D46" s="402">
        <v>1.0126134442425522E-2</v>
      </c>
      <c r="E46" s="403">
        <v>248.65559348418387</v>
      </c>
      <c r="F46" s="401">
        <v>5529</v>
      </c>
      <c r="G46" s="401">
        <v>1343904.4909281</v>
      </c>
      <c r="H46" s="402">
        <v>9.6843774987631723E-3</v>
      </c>
      <c r="I46" s="386"/>
    </row>
    <row r="47" spans="1:9" s="387" customFormat="1" ht="18" customHeight="1">
      <c r="A47" s="400" t="s">
        <v>1261</v>
      </c>
      <c r="B47" s="401">
        <v>2655</v>
      </c>
      <c r="C47" s="401">
        <v>21608.300993100002</v>
      </c>
      <c r="D47" s="402">
        <v>1.5378650363872162E-4</v>
      </c>
      <c r="E47" s="403">
        <v>8.1387197714124291</v>
      </c>
      <c r="F47" s="401">
        <v>2716</v>
      </c>
      <c r="G47" s="401">
        <v>21054.5537391</v>
      </c>
      <c r="H47" s="402">
        <v>1.517222747999202E-4</v>
      </c>
      <c r="I47" s="386"/>
    </row>
    <row r="48" spans="1:9" s="387" customFormat="1" ht="18" customHeight="1">
      <c r="A48" s="400" t="s">
        <v>1262</v>
      </c>
      <c r="B48" s="401">
        <v>5</v>
      </c>
      <c r="C48" s="401">
        <v>539.91050140000004</v>
      </c>
      <c r="D48" s="402">
        <v>3.8425486721352453E-6</v>
      </c>
      <c r="E48" s="403">
        <v>107.98210028000001</v>
      </c>
      <c r="F48" s="401">
        <v>6</v>
      </c>
      <c r="G48" s="401">
        <v>810.86219719999997</v>
      </c>
      <c r="H48" s="402">
        <v>5.8431947137391269E-6</v>
      </c>
      <c r="I48" s="386"/>
    </row>
    <row r="49" spans="1:9" s="387" customFormat="1" ht="27.95" customHeight="1">
      <c r="A49" s="400" t="s">
        <v>1263</v>
      </c>
      <c r="B49" s="401">
        <v>33543</v>
      </c>
      <c r="C49" s="401">
        <v>1511216.1431113</v>
      </c>
      <c r="D49" s="402">
        <v>1.0755341059238883E-2</v>
      </c>
      <c r="E49" s="403">
        <v>45.053100292499181</v>
      </c>
      <c r="F49" s="401">
        <v>32317</v>
      </c>
      <c r="G49" s="401">
        <v>1661444.6260287999</v>
      </c>
      <c r="H49" s="402">
        <v>1.1972619379106708E-2</v>
      </c>
      <c r="I49" s="386"/>
    </row>
    <row r="50" spans="1:9" s="387" customFormat="1" ht="18" customHeight="1">
      <c r="A50" s="400" t="s">
        <v>1264</v>
      </c>
      <c r="B50" s="401">
        <v>32</v>
      </c>
      <c r="C50" s="401">
        <v>3432.9093828</v>
      </c>
      <c r="D50" s="402">
        <v>2.4432051897923624E-5</v>
      </c>
      <c r="E50" s="403">
        <v>107.2784182125</v>
      </c>
      <c r="F50" s="401">
        <v>27</v>
      </c>
      <c r="G50" s="401">
        <v>3313.1979495</v>
      </c>
      <c r="H50" s="402">
        <v>2.3875401777195733E-5</v>
      </c>
      <c r="I50" s="386"/>
    </row>
    <row r="51" spans="1:9" s="387" customFormat="1" ht="18" customHeight="1">
      <c r="A51" s="400" t="s">
        <v>1265</v>
      </c>
      <c r="B51" s="401">
        <v>23</v>
      </c>
      <c r="C51" s="401">
        <v>1394.6399111000001</v>
      </c>
      <c r="D51" s="402">
        <v>9.9256667996050984E-6</v>
      </c>
      <c r="E51" s="403">
        <v>60.636517873913043</v>
      </c>
      <c r="F51" s="401">
        <v>22</v>
      </c>
      <c r="G51" s="401">
        <v>1199.4888802999999</v>
      </c>
      <c r="H51" s="402">
        <v>8.6436969299594623E-6</v>
      </c>
      <c r="I51" s="386"/>
    </row>
    <row r="52" spans="1:9" s="387" customFormat="1" ht="20.100000000000001" customHeight="1">
      <c r="A52" s="394" t="s">
        <v>1266</v>
      </c>
      <c r="B52" s="395">
        <v>5649</v>
      </c>
      <c r="C52" s="395">
        <v>1167311.3950483999</v>
      </c>
      <c r="D52" s="396">
        <v>8.3077673788168518E-3</v>
      </c>
      <c r="E52" s="397">
        <v>206.64036024931846</v>
      </c>
      <c r="F52" s="395">
        <v>5401</v>
      </c>
      <c r="G52" s="395">
        <v>1170285.1205437998</v>
      </c>
      <c r="H52" s="396">
        <v>8.4332502533009789E-3</v>
      </c>
      <c r="I52" s="386"/>
    </row>
    <row r="53" spans="1:9" s="387" customFormat="1" ht="27.95" customHeight="1">
      <c r="A53" s="400" t="s">
        <v>1267</v>
      </c>
      <c r="B53" s="401">
        <v>5271</v>
      </c>
      <c r="C53" s="401">
        <v>422132.06340320001</v>
      </c>
      <c r="D53" s="402">
        <v>3.0043182999582928E-3</v>
      </c>
      <c r="E53" s="403">
        <v>80.085764257863786</v>
      </c>
      <c r="F53" s="401">
        <v>5012</v>
      </c>
      <c r="G53" s="401">
        <v>436304.62729839998</v>
      </c>
      <c r="H53" s="402">
        <v>3.1440766391790682E-3</v>
      </c>
      <c r="I53" s="386"/>
    </row>
    <row r="54" spans="1:9" s="387" customFormat="1" ht="27.95" customHeight="1">
      <c r="A54" s="400" t="s">
        <v>1268</v>
      </c>
      <c r="B54" s="401">
        <v>322</v>
      </c>
      <c r="C54" s="401">
        <v>193322.209776</v>
      </c>
      <c r="D54" s="402">
        <v>1.3758761841875524E-3</v>
      </c>
      <c r="E54" s="403">
        <v>600.37953346583856</v>
      </c>
      <c r="F54" s="401">
        <v>330</v>
      </c>
      <c r="G54" s="401">
        <v>191907.08349059999</v>
      </c>
      <c r="H54" s="402">
        <v>1.3829112513242309E-3</v>
      </c>
      <c r="I54" s="386"/>
    </row>
    <row r="55" spans="1:9" s="387" customFormat="1" ht="18" customHeight="1">
      <c r="A55" s="400" t="s">
        <v>1269</v>
      </c>
      <c r="B55" s="401">
        <v>56</v>
      </c>
      <c r="C55" s="401">
        <v>551857.12186920003</v>
      </c>
      <c r="D55" s="402">
        <v>3.9275728946710073E-3</v>
      </c>
      <c r="E55" s="403">
        <v>9854.5914619499999</v>
      </c>
      <c r="F55" s="401">
        <v>59</v>
      </c>
      <c r="G55" s="401">
        <v>542073.40975480003</v>
      </c>
      <c r="H55" s="402">
        <v>3.9062623627976814E-3</v>
      </c>
      <c r="I55" s="386"/>
    </row>
    <row r="56" spans="1:9" s="387" customFormat="1" ht="20.100000000000001" customHeight="1">
      <c r="A56" s="394" t="s">
        <v>1270</v>
      </c>
      <c r="B56" s="395">
        <v>1344809</v>
      </c>
      <c r="C56" s="395">
        <v>48150716.564488292</v>
      </c>
      <c r="D56" s="396">
        <v>0.34268915221591401</v>
      </c>
      <c r="E56" s="397">
        <v>35.804873825568009</v>
      </c>
      <c r="F56" s="395">
        <v>1341831</v>
      </c>
      <c r="G56" s="395">
        <v>48440591.079861708</v>
      </c>
      <c r="H56" s="396">
        <v>0.34907017086953013</v>
      </c>
      <c r="I56" s="386"/>
    </row>
    <row r="57" spans="1:9" s="387" customFormat="1" ht="27.95" customHeight="1">
      <c r="A57" s="400" t="s">
        <v>1271</v>
      </c>
      <c r="B57" s="401">
        <v>1164739</v>
      </c>
      <c r="C57" s="401">
        <v>25979850.872623999</v>
      </c>
      <c r="D57" s="402">
        <v>0.18489886974603129</v>
      </c>
      <c r="E57" s="403">
        <v>22.305298330891297</v>
      </c>
      <c r="F57" s="401">
        <v>1149808</v>
      </c>
      <c r="G57" s="401">
        <v>25309670.3931165</v>
      </c>
      <c r="H57" s="402">
        <v>0.18238528415582428</v>
      </c>
      <c r="I57" s="386"/>
    </row>
    <row r="58" spans="1:9" s="387" customFormat="1" ht="18" customHeight="1">
      <c r="A58" s="404" t="s">
        <v>1272</v>
      </c>
      <c r="B58" s="401">
        <v>288197</v>
      </c>
      <c r="C58" s="401">
        <v>16257811.01008</v>
      </c>
      <c r="D58" s="402">
        <v>0.11570701060012514</v>
      </c>
      <c r="E58" s="403">
        <v>56.41214519956835</v>
      </c>
      <c r="F58" s="401">
        <v>287262</v>
      </c>
      <c r="G58" s="401">
        <v>15351968.7467435</v>
      </c>
      <c r="H58" s="402">
        <v>0.11062859131455378</v>
      </c>
      <c r="I58" s="386"/>
    </row>
    <row r="59" spans="1:9" s="387" customFormat="1" ht="18" customHeight="1">
      <c r="A59" s="404" t="s">
        <v>1273</v>
      </c>
      <c r="B59" s="401">
        <v>868145</v>
      </c>
      <c r="C59" s="401">
        <v>8966348.3136324994</v>
      </c>
      <c r="D59" s="402">
        <v>6.3813594507074092E-2</v>
      </c>
      <c r="E59" s="403">
        <v>10.328169042766472</v>
      </c>
      <c r="F59" s="401">
        <v>852997</v>
      </c>
      <c r="G59" s="401">
        <v>9230154.2577346005</v>
      </c>
      <c r="H59" s="402">
        <v>6.6513877144637357E-2</v>
      </c>
      <c r="I59" s="386"/>
    </row>
    <row r="60" spans="1:9" s="387" customFormat="1" ht="18" customHeight="1">
      <c r="A60" s="404" t="s">
        <v>1274</v>
      </c>
      <c r="B60" s="401">
        <v>8397</v>
      </c>
      <c r="C60" s="401">
        <v>755691.54891150002</v>
      </c>
      <c r="D60" s="402">
        <v>5.3782646388320669E-3</v>
      </c>
      <c r="E60" s="403">
        <v>89.995420854055027</v>
      </c>
      <c r="F60" s="401">
        <v>9549</v>
      </c>
      <c r="G60" s="401">
        <v>727547.38863840001</v>
      </c>
      <c r="H60" s="402">
        <v>5.242815696633151E-3</v>
      </c>
      <c r="I60" s="386"/>
    </row>
    <row r="61" spans="1:9" s="387" customFormat="1" ht="18" customHeight="1">
      <c r="A61" s="400" t="s">
        <v>1275</v>
      </c>
      <c r="B61" s="401">
        <v>343</v>
      </c>
      <c r="C61" s="401">
        <v>146989.61126900002</v>
      </c>
      <c r="D61" s="402">
        <v>1.0461265971578523E-3</v>
      </c>
      <c r="E61" s="403">
        <v>428.54114072594757</v>
      </c>
      <c r="F61" s="401">
        <v>301</v>
      </c>
      <c r="G61" s="401">
        <v>144655.9970754</v>
      </c>
      <c r="H61" s="402">
        <v>1.0424128296280129E-3</v>
      </c>
      <c r="I61" s="386"/>
    </row>
    <row r="62" spans="1:9" s="387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387" customFormat="1" ht="18" customHeight="1">
      <c r="A63" s="404" t="s">
        <v>1277</v>
      </c>
      <c r="B63" s="401">
        <v>340</v>
      </c>
      <c r="C63" s="401">
        <v>56007.531603000003</v>
      </c>
      <c r="D63" s="402">
        <v>3.9860618682657919E-4</v>
      </c>
      <c r="E63" s="403">
        <v>164.72803412647059</v>
      </c>
      <c r="F63" s="401">
        <v>300</v>
      </c>
      <c r="G63" s="401">
        <v>53894.461042900002</v>
      </c>
      <c r="H63" s="402">
        <v>3.8837157651834433E-4</v>
      </c>
      <c r="I63" s="386"/>
    </row>
    <row r="64" spans="1:9" s="387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387" customFormat="1" ht="18" customHeight="1">
      <c r="A65" s="404" t="s">
        <v>1279</v>
      </c>
      <c r="B65" s="401">
        <v>3</v>
      </c>
      <c r="C65" s="401">
        <v>90982.079666000005</v>
      </c>
      <c r="D65" s="402">
        <v>6.4752041033127314E-4</v>
      </c>
      <c r="E65" s="403">
        <v>30327.35988866667</v>
      </c>
      <c r="F65" s="401">
        <v>1</v>
      </c>
      <c r="G65" s="401">
        <v>90761.536032499993</v>
      </c>
      <c r="H65" s="402">
        <v>6.540412531096687E-4</v>
      </c>
      <c r="I65" s="386"/>
    </row>
    <row r="66" spans="1:9" s="387" customFormat="1" ht="18" customHeight="1">
      <c r="A66" s="400" t="s">
        <v>1280</v>
      </c>
      <c r="B66" s="401">
        <v>85130</v>
      </c>
      <c r="C66" s="401">
        <v>7185811.0554123996</v>
      </c>
      <c r="D66" s="402">
        <v>5.1141492261387013E-2</v>
      </c>
      <c r="E66" s="403">
        <v>84.409856166009632</v>
      </c>
      <c r="F66" s="401">
        <v>95689</v>
      </c>
      <c r="G66" s="401">
        <v>8322757.6089218007</v>
      </c>
      <c r="H66" s="402">
        <v>5.9975040681528966E-2</v>
      </c>
      <c r="I66" s="386"/>
    </row>
    <row r="67" spans="1:9" s="387" customFormat="1" ht="18" customHeight="1">
      <c r="A67" s="404" t="s">
        <v>1281</v>
      </c>
      <c r="B67" s="401">
        <v>178</v>
      </c>
      <c r="C67" s="401">
        <v>43204.691581999999</v>
      </c>
      <c r="D67" s="402">
        <v>3.0748824080647325E-4</v>
      </c>
      <c r="E67" s="403">
        <v>242.72298641573033</v>
      </c>
      <c r="F67" s="401">
        <v>209</v>
      </c>
      <c r="G67" s="401">
        <v>47299.509591900001</v>
      </c>
      <c r="H67" s="402">
        <v>3.4084736637645193E-4</v>
      </c>
      <c r="I67" s="386"/>
    </row>
    <row r="68" spans="1:9" s="387" customFormat="1" ht="18" customHeight="1">
      <c r="A68" s="404" t="s">
        <v>1282</v>
      </c>
      <c r="B68" s="401">
        <v>10</v>
      </c>
      <c r="C68" s="401">
        <v>3763.3490164999998</v>
      </c>
      <c r="D68" s="402">
        <v>2.6783794218923773E-5</v>
      </c>
      <c r="E68" s="403">
        <v>376.33490165000001</v>
      </c>
      <c r="F68" s="401">
        <v>11</v>
      </c>
      <c r="G68" s="401">
        <v>748.32462769999995</v>
      </c>
      <c r="H68" s="402">
        <v>5.39253960023855E-6</v>
      </c>
      <c r="I68" s="386"/>
    </row>
    <row r="69" spans="1:9" s="387" customFormat="1" ht="18" customHeight="1">
      <c r="A69" s="404" t="s">
        <v>1283</v>
      </c>
      <c r="B69" s="401">
        <v>485</v>
      </c>
      <c r="C69" s="401">
        <v>89722.737712799993</v>
      </c>
      <c r="D69" s="402">
        <v>6.3855766050980266E-4</v>
      </c>
      <c r="E69" s="403">
        <v>184.99533549030926</v>
      </c>
      <c r="F69" s="401">
        <v>324</v>
      </c>
      <c r="G69" s="401">
        <v>121718.5897705</v>
      </c>
      <c r="H69" s="402">
        <v>8.7712242939270047E-4</v>
      </c>
      <c r="I69" s="386"/>
    </row>
    <row r="70" spans="1:9" s="387" customFormat="1" ht="18" customHeight="1">
      <c r="A70" s="404" t="s">
        <v>1284</v>
      </c>
      <c r="B70" s="401">
        <v>78271</v>
      </c>
      <c r="C70" s="401">
        <v>6252262.5360361002</v>
      </c>
      <c r="D70" s="402">
        <v>4.4497417707916542E-2</v>
      </c>
      <c r="E70" s="403">
        <v>79.879681312824673</v>
      </c>
      <c r="F70" s="401">
        <v>88231</v>
      </c>
      <c r="G70" s="401">
        <v>7239244.9845208004</v>
      </c>
      <c r="H70" s="402">
        <v>5.2167086061086915E-2</v>
      </c>
      <c r="I70" s="386"/>
    </row>
    <row r="71" spans="1:9" s="387" customFormat="1" ht="18" customHeight="1">
      <c r="A71" s="404" t="s">
        <v>1285</v>
      </c>
      <c r="B71" s="401">
        <v>872</v>
      </c>
      <c r="C71" s="401">
        <v>111355.7207371</v>
      </c>
      <c r="D71" s="402">
        <v>7.9251982642211823E-4</v>
      </c>
      <c r="E71" s="403">
        <v>127.70151460676605</v>
      </c>
      <c r="F71" s="401">
        <v>972</v>
      </c>
      <c r="G71" s="401">
        <v>115732.5585879</v>
      </c>
      <c r="H71" s="402">
        <v>8.339861901115657E-4</v>
      </c>
      <c r="I71" s="386"/>
    </row>
    <row r="72" spans="1:9" s="387" customFormat="1" ht="18" customHeight="1">
      <c r="A72" s="404" t="s">
        <v>1286</v>
      </c>
      <c r="B72" s="401">
        <v>5314</v>
      </c>
      <c r="C72" s="401">
        <v>685502.02032789995</v>
      </c>
      <c r="D72" s="402">
        <v>4.878725031513158E-3</v>
      </c>
      <c r="E72" s="403">
        <v>128.99925109670681</v>
      </c>
      <c r="F72" s="401">
        <v>5942</v>
      </c>
      <c r="G72" s="401">
        <v>798013.64182300004</v>
      </c>
      <c r="H72" s="402">
        <v>5.7506060949610921E-3</v>
      </c>
      <c r="I72" s="386"/>
    </row>
    <row r="73" spans="1:9" s="387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387" customFormat="1" ht="15" customHeight="1">
      <c r="A74" s="386"/>
      <c r="B74" s="416"/>
      <c r="C74" s="416"/>
      <c r="D74" s="416"/>
      <c r="E74" s="416"/>
      <c r="F74" s="416"/>
      <c r="G74" s="1087" t="s">
        <v>1229</v>
      </c>
      <c r="H74" s="1087"/>
      <c r="I74" s="386"/>
    </row>
    <row r="75" spans="1:9" s="387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387" customFormat="1" ht="15" customHeight="1">
      <c r="A76" s="1085" t="s">
        <v>3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387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387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387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387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387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387" customFormat="1" ht="30" customHeight="1">
      <c r="A82" s="400" t="s">
        <v>1287</v>
      </c>
      <c r="B82" s="401">
        <v>84009</v>
      </c>
      <c r="C82" s="401">
        <v>14235615.263391696</v>
      </c>
      <c r="D82" s="402">
        <v>0.1013150223704354</v>
      </c>
      <c r="E82" s="403">
        <v>169.45345455119923</v>
      </c>
      <c r="F82" s="401">
        <v>84625</v>
      </c>
      <c r="G82" s="401">
        <v>14031546.9614617</v>
      </c>
      <c r="H82" s="402">
        <v>0.10111343371773025</v>
      </c>
      <c r="I82" s="386"/>
    </row>
    <row r="83" spans="1:9" s="387" customFormat="1" ht="18" customHeight="1">
      <c r="A83" s="404" t="s">
        <v>1288</v>
      </c>
      <c r="B83" s="401">
        <v>4164</v>
      </c>
      <c r="C83" s="401">
        <v>1423841.9599045001</v>
      </c>
      <c r="D83" s="402">
        <v>1.0133498085654167E-2</v>
      </c>
      <c r="E83" s="403">
        <v>341.94091256111915</v>
      </c>
      <c r="F83" s="401">
        <v>4032</v>
      </c>
      <c r="G83" s="401">
        <v>1323332.3193562001</v>
      </c>
      <c r="H83" s="402">
        <v>9.5361313422717871E-3</v>
      </c>
      <c r="I83" s="386"/>
    </row>
    <row r="84" spans="1:9" s="387" customFormat="1" ht="30" customHeight="1">
      <c r="A84" s="404" t="s">
        <v>1289</v>
      </c>
      <c r="B84" s="401">
        <v>441</v>
      </c>
      <c r="C84" s="401">
        <v>174336.09972130001</v>
      </c>
      <c r="D84" s="402">
        <v>1.2407518408185552E-3</v>
      </c>
      <c r="E84" s="403">
        <v>395.31995401655331</v>
      </c>
      <c r="F84" s="401">
        <v>474</v>
      </c>
      <c r="G84" s="401">
        <v>160221.3950735</v>
      </c>
      <c r="H84" s="402">
        <v>1.1545794241662835E-3</v>
      </c>
      <c r="I84" s="386"/>
    </row>
    <row r="85" spans="1:9" s="387" customFormat="1" ht="18" customHeight="1">
      <c r="A85" s="404" t="s">
        <v>1290</v>
      </c>
      <c r="B85" s="401">
        <v>15861</v>
      </c>
      <c r="C85" s="401">
        <v>1452361.8631024</v>
      </c>
      <c r="D85" s="402">
        <v>1.0336474534303247E-2</v>
      </c>
      <c r="E85" s="403">
        <v>91.568114438080826</v>
      </c>
      <c r="F85" s="401">
        <v>11890</v>
      </c>
      <c r="G85" s="401">
        <v>1187843.7314623999</v>
      </c>
      <c r="H85" s="402">
        <v>8.5597802393509517E-3</v>
      </c>
      <c r="I85" s="386"/>
    </row>
    <row r="86" spans="1:9" s="387" customFormat="1" ht="18" customHeight="1">
      <c r="A86" s="404" t="s">
        <v>1291</v>
      </c>
      <c r="B86" s="401">
        <v>23191</v>
      </c>
      <c r="C86" s="401">
        <v>3820228.9862663001</v>
      </c>
      <c r="D86" s="402">
        <v>2.7188609557261975E-2</v>
      </c>
      <c r="E86" s="403">
        <v>164.72894598190246</v>
      </c>
      <c r="F86" s="401">
        <v>23297</v>
      </c>
      <c r="G86" s="401">
        <v>3834868.4306636001</v>
      </c>
      <c r="H86" s="402">
        <v>2.7634637573826473E-2</v>
      </c>
      <c r="I86" s="386"/>
    </row>
    <row r="87" spans="1:9" s="387" customFormat="1" ht="30" customHeight="1">
      <c r="A87" s="404" t="s">
        <v>1292</v>
      </c>
      <c r="B87" s="401">
        <v>3597</v>
      </c>
      <c r="C87" s="401">
        <v>419949.07620489999</v>
      </c>
      <c r="D87" s="402">
        <v>2.9887819572897113E-3</v>
      </c>
      <c r="E87" s="403">
        <v>116.74981267859327</v>
      </c>
      <c r="F87" s="401">
        <v>3755</v>
      </c>
      <c r="G87" s="401">
        <v>410491.80235040002</v>
      </c>
      <c r="H87" s="402">
        <v>2.9580655477708636E-3</v>
      </c>
      <c r="I87" s="386"/>
    </row>
    <row r="88" spans="1:9" s="387" customFormat="1" ht="30" customHeight="1">
      <c r="A88" s="404" t="s">
        <v>1293</v>
      </c>
      <c r="B88" s="401">
        <v>1852</v>
      </c>
      <c r="C88" s="401">
        <v>188403.1037869</v>
      </c>
      <c r="D88" s="402">
        <v>1.3408668555349411E-3</v>
      </c>
      <c r="E88" s="403">
        <v>101.72953768191145</v>
      </c>
      <c r="F88" s="401">
        <v>1993</v>
      </c>
      <c r="G88" s="401">
        <v>169173.55538450001</v>
      </c>
      <c r="H88" s="402">
        <v>1.2190900352003287E-3</v>
      </c>
      <c r="I88" s="386"/>
    </row>
    <row r="89" spans="1:9" s="387" customFormat="1" ht="18" customHeight="1">
      <c r="A89" s="404" t="s">
        <v>1294</v>
      </c>
      <c r="B89" s="401">
        <v>216</v>
      </c>
      <c r="C89" s="401">
        <v>44170.888177499997</v>
      </c>
      <c r="D89" s="402">
        <v>3.1436467205838093E-4</v>
      </c>
      <c r="E89" s="403">
        <v>204.49485267361109</v>
      </c>
      <c r="F89" s="401">
        <v>240</v>
      </c>
      <c r="G89" s="401">
        <v>45492.681215899996</v>
      </c>
      <c r="H89" s="402">
        <v>3.2782708987110512E-4</v>
      </c>
      <c r="I89" s="386"/>
    </row>
    <row r="90" spans="1:9" s="387" customFormat="1" ht="30" customHeight="1">
      <c r="A90" s="404" t="s">
        <v>1295</v>
      </c>
      <c r="B90" s="401">
        <v>3236</v>
      </c>
      <c r="C90" s="401">
        <v>181666.31542669999</v>
      </c>
      <c r="D90" s="402">
        <v>1.2929210624806876E-3</v>
      </c>
      <c r="E90" s="403">
        <v>56.139158042861553</v>
      </c>
      <c r="F90" s="401">
        <v>3792</v>
      </c>
      <c r="G90" s="401">
        <v>212611.25925830001</v>
      </c>
      <c r="H90" s="402">
        <v>1.5321086498660584E-3</v>
      </c>
      <c r="I90" s="386"/>
    </row>
    <row r="91" spans="1:9" s="387" customFormat="1" ht="18" customHeight="1">
      <c r="A91" s="404" t="s">
        <v>1296</v>
      </c>
      <c r="B91" s="401">
        <v>1267</v>
      </c>
      <c r="C91" s="401">
        <v>214981.43098850001</v>
      </c>
      <c r="D91" s="402">
        <v>1.5300250875590685E-3</v>
      </c>
      <c r="E91" s="403">
        <v>169.67753037766377</v>
      </c>
      <c r="F91" s="401">
        <v>1514</v>
      </c>
      <c r="G91" s="401">
        <v>228813.84777940001</v>
      </c>
      <c r="H91" s="402">
        <v>1.6488669349634586E-3</v>
      </c>
      <c r="I91" s="386"/>
    </row>
    <row r="92" spans="1:9" s="387" customFormat="1" ht="18" customHeight="1">
      <c r="A92" s="404" t="s">
        <v>1297</v>
      </c>
      <c r="B92" s="401">
        <v>1904</v>
      </c>
      <c r="C92" s="401">
        <v>277060.32932880003</v>
      </c>
      <c r="D92" s="402">
        <v>1.9718412548064106E-3</v>
      </c>
      <c r="E92" s="403">
        <v>145.51487884915969</v>
      </c>
      <c r="F92" s="401">
        <v>2230</v>
      </c>
      <c r="G92" s="401">
        <v>317477.12616360001</v>
      </c>
      <c r="H92" s="402">
        <v>2.2877878284843509E-3</v>
      </c>
      <c r="I92" s="386"/>
    </row>
    <row r="93" spans="1:9" s="387" customFormat="1" ht="18" customHeight="1">
      <c r="A93" s="404" t="s">
        <v>1298</v>
      </c>
      <c r="B93" s="401">
        <v>5356</v>
      </c>
      <c r="C93" s="401">
        <v>1382820.9432000001</v>
      </c>
      <c r="D93" s="402">
        <v>9.8415510817363178E-3</v>
      </c>
      <c r="E93" s="403">
        <v>258.18165481702766</v>
      </c>
      <c r="F93" s="401">
        <v>6191</v>
      </c>
      <c r="G93" s="401">
        <v>1285215.5509053001</v>
      </c>
      <c r="H93" s="402">
        <v>9.2614561870034712E-3</v>
      </c>
      <c r="I93" s="386"/>
    </row>
    <row r="94" spans="1:9" s="387" customFormat="1" ht="18" customHeight="1">
      <c r="A94" s="404" t="s">
        <v>1299</v>
      </c>
      <c r="B94" s="401">
        <v>3371</v>
      </c>
      <c r="C94" s="401">
        <v>677537.69530859997</v>
      </c>
      <c r="D94" s="402">
        <v>4.8220428472474149E-3</v>
      </c>
      <c r="E94" s="403">
        <v>200.99012023393652</v>
      </c>
      <c r="F94" s="401">
        <v>3524</v>
      </c>
      <c r="G94" s="401">
        <v>744023.65565239999</v>
      </c>
      <c r="H94" s="402">
        <v>5.361546150033006E-3</v>
      </c>
      <c r="I94" s="386"/>
    </row>
    <row r="95" spans="1:9" s="387" customFormat="1" ht="18" customHeight="1">
      <c r="A95" s="404" t="s">
        <v>1300</v>
      </c>
      <c r="B95" s="401">
        <v>1866</v>
      </c>
      <c r="C95" s="401">
        <v>320281.70388460002</v>
      </c>
      <c r="D95" s="402">
        <v>2.2794482285114961E-3</v>
      </c>
      <c r="E95" s="403">
        <v>171.64078450407288</v>
      </c>
      <c r="F95" s="401">
        <v>2086</v>
      </c>
      <c r="G95" s="401">
        <v>372962.57839019998</v>
      </c>
      <c r="H95" s="402">
        <v>2.6876243263004237E-3</v>
      </c>
      <c r="I95" s="386"/>
    </row>
    <row r="96" spans="1:9" s="387" customFormat="1" ht="18" customHeight="1">
      <c r="A96" s="404" t="s">
        <v>1301</v>
      </c>
      <c r="B96" s="401">
        <v>529</v>
      </c>
      <c r="C96" s="401">
        <v>72974.222295300002</v>
      </c>
      <c r="D96" s="402">
        <v>5.1935830152183672E-4</v>
      </c>
      <c r="E96" s="403">
        <v>137.94749016124763</v>
      </c>
      <c r="F96" s="401">
        <v>609</v>
      </c>
      <c r="G96" s="401">
        <v>78829.538757000002</v>
      </c>
      <c r="H96" s="402">
        <v>5.6805748959805628E-4</v>
      </c>
      <c r="I96" s="386"/>
    </row>
    <row r="97" spans="1:9" s="387" customFormat="1" ht="18" customHeight="1">
      <c r="A97" s="404" t="s">
        <v>1302</v>
      </c>
      <c r="B97" s="401">
        <v>418</v>
      </c>
      <c r="C97" s="401">
        <v>41332.199710499997</v>
      </c>
      <c r="D97" s="402">
        <v>2.9416169661857687E-4</v>
      </c>
      <c r="E97" s="403">
        <v>98.880860551435404</v>
      </c>
      <c r="F97" s="401">
        <v>475</v>
      </c>
      <c r="G97" s="401">
        <v>48316.779267500002</v>
      </c>
      <c r="H97" s="402">
        <v>3.4817796436392592E-4</v>
      </c>
      <c r="I97" s="386"/>
    </row>
    <row r="98" spans="1:9" s="387" customFormat="1" ht="30" customHeight="1">
      <c r="A98" s="404" t="s">
        <v>1303</v>
      </c>
      <c r="B98" s="401">
        <v>2267</v>
      </c>
      <c r="C98" s="401">
        <v>201420.0425098</v>
      </c>
      <c r="D98" s="402">
        <v>1.4335085442504724E-3</v>
      </c>
      <c r="E98" s="403">
        <v>88.848717472342301</v>
      </c>
      <c r="F98" s="401">
        <v>2247</v>
      </c>
      <c r="G98" s="401">
        <v>194147.6368711</v>
      </c>
      <c r="H98" s="402">
        <v>1.3990570153196373E-3</v>
      </c>
      <c r="I98" s="386"/>
    </row>
    <row r="99" spans="1:9" s="387" customFormat="1" ht="18" customHeight="1">
      <c r="A99" s="404" t="s">
        <v>1304</v>
      </c>
      <c r="B99" s="401">
        <v>1126</v>
      </c>
      <c r="C99" s="401">
        <v>45466.766092700003</v>
      </c>
      <c r="D99" s="402">
        <v>3.2358744870263827E-4</v>
      </c>
      <c r="E99" s="403">
        <v>40.379010739520432</v>
      </c>
      <c r="F99" s="401">
        <v>1077</v>
      </c>
      <c r="G99" s="401">
        <v>49332.885982200001</v>
      </c>
      <c r="H99" s="402">
        <v>3.5550018188057925E-4</v>
      </c>
      <c r="I99" s="386"/>
    </row>
    <row r="100" spans="1:9" s="387" customFormat="1" ht="18" customHeight="1">
      <c r="A100" s="404" t="s">
        <v>1305</v>
      </c>
      <c r="B100" s="401">
        <v>911</v>
      </c>
      <c r="C100" s="401">
        <v>165003.76662469999</v>
      </c>
      <c r="D100" s="402">
        <v>1.1743335287922496E-3</v>
      </c>
      <c r="E100" s="403">
        <v>181.12378334215146</v>
      </c>
      <c r="F100" s="401">
        <v>764</v>
      </c>
      <c r="G100" s="401">
        <v>106997.9704189</v>
      </c>
      <c r="H100" s="402">
        <v>7.7104343659311486E-4</v>
      </c>
      <c r="I100" s="386"/>
    </row>
    <row r="101" spans="1:9" s="387" customFormat="1" ht="18" customHeight="1">
      <c r="A101" s="404" t="s">
        <v>1306</v>
      </c>
      <c r="B101" s="401">
        <v>434</v>
      </c>
      <c r="C101" s="401">
        <v>10843.598690299999</v>
      </c>
      <c r="D101" s="402">
        <v>7.717400502589992E-5</v>
      </c>
      <c r="E101" s="403">
        <v>24.985250438479262</v>
      </c>
      <c r="F101" s="401">
        <v>402</v>
      </c>
      <c r="G101" s="401">
        <v>10245.384954900001</v>
      </c>
      <c r="H101" s="402">
        <v>7.3829781947435039E-5</v>
      </c>
      <c r="I101" s="386"/>
    </row>
    <row r="102" spans="1:9" s="387" customFormat="1" ht="18" customHeight="1">
      <c r="A102" s="404" t="s">
        <v>1307</v>
      </c>
      <c r="B102" s="401">
        <v>399</v>
      </c>
      <c r="C102" s="401">
        <v>58308.721319099997</v>
      </c>
      <c r="D102" s="402">
        <v>4.1498377804772174E-4</v>
      </c>
      <c r="E102" s="403">
        <v>146.13714616315789</v>
      </c>
      <c r="F102" s="401">
        <v>483</v>
      </c>
      <c r="G102" s="401">
        <v>52479.531372199999</v>
      </c>
      <c r="H102" s="402">
        <v>3.7817538091236314E-4</v>
      </c>
      <c r="I102" s="386"/>
    </row>
    <row r="103" spans="1:9" s="387" customFormat="1" ht="18" customHeight="1">
      <c r="A103" s="404" t="s">
        <v>1308</v>
      </c>
      <c r="B103" s="401">
        <v>127</v>
      </c>
      <c r="C103" s="401">
        <v>228545.2642187</v>
      </c>
      <c r="D103" s="402">
        <v>1.6265590301895996E-3</v>
      </c>
      <c r="E103" s="403">
        <v>1799.5690095960631</v>
      </c>
      <c r="F103" s="401">
        <v>145</v>
      </c>
      <c r="G103" s="401">
        <v>205396.8670994</v>
      </c>
      <c r="H103" s="402">
        <v>1.4801206569971198E-3</v>
      </c>
      <c r="I103" s="386"/>
    </row>
    <row r="104" spans="1:9" s="387" customFormat="1" ht="18" customHeight="1">
      <c r="A104" s="404" t="s">
        <v>1309</v>
      </c>
      <c r="B104" s="401">
        <v>11476</v>
      </c>
      <c r="C104" s="401">
        <v>2834080.2866296</v>
      </c>
      <c r="D104" s="402">
        <v>2.0170178972024055E-2</v>
      </c>
      <c r="E104" s="403">
        <v>246.95715289557336</v>
      </c>
      <c r="F104" s="401">
        <v>13405</v>
      </c>
      <c r="G104" s="401">
        <v>2993272.4330827999</v>
      </c>
      <c r="H104" s="402">
        <v>2.1569970481009459E-2</v>
      </c>
      <c r="I104" s="386"/>
    </row>
    <row r="105" spans="1:9" s="387" customFormat="1" ht="18" customHeight="1">
      <c r="A105" s="400" t="s">
        <v>1310</v>
      </c>
      <c r="B105" s="401">
        <v>144</v>
      </c>
      <c r="C105" s="401">
        <v>96128.039419499997</v>
      </c>
      <c r="D105" s="402">
        <v>6.841442595922144E-4</v>
      </c>
      <c r="E105" s="403">
        <v>667.55582930208334</v>
      </c>
      <c r="F105" s="401">
        <v>145</v>
      </c>
      <c r="G105" s="401">
        <v>92113.8792503</v>
      </c>
      <c r="H105" s="402">
        <v>6.6378644134103086E-4</v>
      </c>
      <c r="I105" s="386"/>
    </row>
    <row r="106" spans="1:9" s="387" customFormat="1" ht="18" customHeight="1">
      <c r="A106" s="400" t="s">
        <v>1311</v>
      </c>
      <c r="B106" s="401">
        <v>10444</v>
      </c>
      <c r="C106" s="401">
        <v>506321.72237169999</v>
      </c>
      <c r="D106" s="402">
        <v>3.6034969813102547E-3</v>
      </c>
      <c r="E106" s="403">
        <v>48.479674681319416</v>
      </c>
      <c r="F106" s="401">
        <v>11263</v>
      </c>
      <c r="G106" s="401">
        <v>539846.24003600003</v>
      </c>
      <c r="H106" s="402">
        <v>3.8902130434775428E-3</v>
      </c>
      <c r="I106" s="386"/>
    </row>
    <row r="107" spans="1:9" s="387" customFormat="1" ht="20.100000000000001" customHeight="1">
      <c r="A107" s="394" t="s">
        <v>1312</v>
      </c>
      <c r="B107" s="395">
        <v>13077</v>
      </c>
      <c r="C107" s="395">
        <v>3397359.7862513</v>
      </c>
      <c r="D107" s="396">
        <v>2.4179045048345886E-2</v>
      </c>
      <c r="E107" s="397">
        <v>259.79657308643419</v>
      </c>
      <c r="F107" s="395">
        <v>13031</v>
      </c>
      <c r="G107" s="395">
        <v>3169262.2573760999</v>
      </c>
      <c r="H107" s="396">
        <v>2.283817957317515E-2</v>
      </c>
      <c r="I107" s="386"/>
    </row>
    <row r="108" spans="1:9" s="387" customFormat="1" ht="18" customHeight="1">
      <c r="A108" s="400" t="s">
        <v>1313</v>
      </c>
      <c r="B108" s="401">
        <v>12267</v>
      </c>
      <c r="C108" s="401">
        <v>3057989.7378138001</v>
      </c>
      <c r="D108" s="402">
        <v>2.1763744872474941E-2</v>
      </c>
      <c r="E108" s="403">
        <v>249.28586759711422</v>
      </c>
      <c r="F108" s="401">
        <v>12150</v>
      </c>
      <c r="G108" s="401">
        <v>2842290.9657624001</v>
      </c>
      <c r="H108" s="402">
        <v>2.0481975363262545E-2</v>
      </c>
      <c r="I108" s="386"/>
    </row>
    <row r="109" spans="1:9" s="387" customFormat="1" ht="18" customHeight="1">
      <c r="A109" s="404" t="s">
        <v>1314</v>
      </c>
      <c r="B109" s="401">
        <v>575</v>
      </c>
      <c r="C109" s="401">
        <v>746631.6021285</v>
      </c>
      <c r="D109" s="402">
        <v>5.3137849030418551E-3</v>
      </c>
      <c r="E109" s="403">
        <v>1298.489742832174</v>
      </c>
      <c r="F109" s="401">
        <v>571</v>
      </c>
      <c r="G109" s="401">
        <v>723493.49559249997</v>
      </c>
      <c r="H109" s="402">
        <v>5.2136027348035534E-3</v>
      </c>
      <c r="I109" s="386"/>
    </row>
    <row r="110" spans="1:9" s="387" customFormat="1" ht="18" customHeight="1">
      <c r="A110" s="404" t="s">
        <v>1315</v>
      </c>
      <c r="B110" s="401">
        <v>108</v>
      </c>
      <c r="C110" s="401">
        <v>37374.961899299997</v>
      </c>
      <c r="D110" s="402">
        <v>2.6599799382464944E-4</v>
      </c>
      <c r="E110" s="403">
        <v>346.06446203055555</v>
      </c>
      <c r="F110" s="401">
        <v>112</v>
      </c>
      <c r="G110" s="401">
        <v>33384.174528099997</v>
      </c>
      <c r="H110" s="402">
        <v>2.4057137303815391E-4</v>
      </c>
      <c r="I110" s="386"/>
    </row>
    <row r="111" spans="1:9" s="387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387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1316</v>
      </c>
      <c r="I112" s="386"/>
    </row>
    <row r="113" spans="1:9" s="387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387" customFormat="1" ht="15" customHeight="1">
      <c r="A114" s="1085" t="s">
        <v>3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387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387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387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387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387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387" customFormat="1" ht="27" customHeight="1">
      <c r="A120" s="404" t="s">
        <v>1317</v>
      </c>
      <c r="B120" s="401">
        <v>1531</v>
      </c>
      <c r="C120" s="401">
        <v>1501645.4144411001</v>
      </c>
      <c r="D120" s="402">
        <v>1.068722608342774E-2</v>
      </c>
      <c r="E120" s="403">
        <v>980.82652804774659</v>
      </c>
      <c r="F120" s="401">
        <v>1431</v>
      </c>
      <c r="G120" s="401">
        <v>1346147.3126035</v>
      </c>
      <c r="H120" s="402">
        <v>9.7005396084321287E-3</v>
      </c>
      <c r="I120" s="386"/>
    </row>
    <row r="121" spans="1:9" s="387" customFormat="1" ht="27" customHeight="1">
      <c r="A121" s="404" t="s">
        <v>1318</v>
      </c>
      <c r="B121" s="401">
        <v>568</v>
      </c>
      <c r="C121" s="401">
        <v>702870.34428890003</v>
      </c>
      <c r="D121" s="402">
        <v>5.0023355743725783E-3</v>
      </c>
      <c r="E121" s="403">
        <v>1237.4477892410212</v>
      </c>
      <c r="F121" s="401">
        <v>571</v>
      </c>
      <c r="G121" s="401">
        <v>676623.85907929996</v>
      </c>
      <c r="H121" s="402">
        <v>4.875853098361623E-3</v>
      </c>
      <c r="I121" s="386"/>
    </row>
    <row r="122" spans="1:9" s="387" customFormat="1" ht="27" customHeight="1">
      <c r="A122" s="404" t="s">
        <v>1319</v>
      </c>
      <c r="B122" s="401">
        <v>9485</v>
      </c>
      <c r="C122" s="401">
        <v>69467.415055999998</v>
      </c>
      <c r="D122" s="402">
        <v>4.9440031780811878E-4</v>
      </c>
      <c r="E122" s="403">
        <v>7.3239235694254079</v>
      </c>
      <c r="F122" s="401">
        <v>9465</v>
      </c>
      <c r="G122" s="401">
        <v>62642.123958999997</v>
      </c>
      <c r="H122" s="402">
        <v>4.5140854862708342E-4</v>
      </c>
      <c r="I122" s="386"/>
    </row>
    <row r="123" spans="1:9" s="387" customFormat="1" ht="27" customHeight="1">
      <c r="A123" s="400" t="s">
        <v>1320</v>
      </c>
      <c r="B123" s="401">
        <v>810</v>
      </c>
      <c r="C123" s="401">
        <v>339370.04843750002</v>
      </c>
      <c r="D123" s="402">
        <v>2.4153001758709441E-3</v>
      </c>
      <c r="E123" s="403">
        <v>418.97536844135806</v>
      </c>
      <c r="F123" s="401">
        <v>881</v>
      </c>
      <c r="G123" s="401">
        <v>326971.29161369998</v>
      </c>
      <c r="H123" s="402">
        <v>2.3562042099126066E-3</v>
      </c>
      <c r="I123" s="386"/>
    </row>
    <row r="124" spans="1:9" s="387" customFormat="1" ht="20.100000000000001" customHeight="1">
      <c r="A124" s="394" t="s">
        <v>1321</v>
      </c>
      <c r="B124" s="395">
        <v>3195992</v>
      </c>
      <c r="C124" s="395">
        <v>12091982.446392998</v>
      </c>
      <c r="D124" s="396">
        <v>8.6058765244217031E-2</v>
      </c>
      <c r="E124" s="397">
        <v>3.783483327365337</v>
      </c>
      <c r="F124" s="395">
        <v>3153022</v>
      </c>
      <c r="G124" s="395">
        <v>12887949.725896003</v>
      </c>
      <c r="H124" s="396">
        <v>9.2872500369772029E-2</v>
      </c>
      <c r="I124" s="386"/>
    </row>
    <row r="125" spans="1:9" s="387" customFormat="1" ht="27" customHeight="1">
      <c r="A125" s="400" t="s">
        <v>1322</v>
      </c>
      <c r="B125" s="401">
        <v>15020</v>
      </c>
      <c r="C125" s="401">
        <v>99362.052142500004</v>
      </c>
      <c r="D125" s="402">
        <v>7.0716076188696332E-4</v>
      </c>
      <c r="E125" s="403">
        <v>6.6153163876498002</v>
      </c>
      <c r="F125" s="401">
        <v>15623</v>
      </c>
      <c r="G125" s="401">
        <v>107212.48638859999</v>
      </c>
      <c r="H125" s="402">
        <v>7.7258927087234502E-4</v>
      </c>
      <c r="I125" s="386"/>
    </row>
    <row r="126" spans="1:9" s="387" customFormat="1" ht="18" customHeight="1">
      <c r="A126" s="400" t="s">
        <v>1323</v>
      </c>
      <c r="B126" s="401">
        <v>44097</v>
      </c>
      <c r="C126" s="401">
        <v>1922699.8706600999</v>
      </c>
      <c r="D126" s="402">
        <v>1.3683875041811837E-2</v>
      </c>
      <c r="E126" s="403">
        <v>43.601602618320975</v>
      </c>
      <c r="F126" s="401">
        <v>45651</v>
      </c>
      <c r="G126" s="401">
        <v>1995797.5167262999</v>
      </c>
      <c r="H126" s="402">
        <v>1.4382016500088966E-2</v>
      </c>
      <c r="I126" s="386"/>
    </row>
    <row r="127" spans="1:9" s="387" customFormat="1" ht="27" customHeight="1">
      <c r="A127" s="400" t="s">
        <v>1324</v>
      </c>
      <c r="B127" s="401">
        <v>56727</v>
      </c>
      <c r="C127" s="401">
        <v>333215.18220340001</v>
      </c>
      <c r="D127" s="402">
        <v>2.3714959286601838E-3</v>
      </c>
      <c r="E127" s="403">
        <v>5.8740138241648596</v>
      </c>
      <c r="F127" s="401">
        <v>57620</v>
      </c>
      <c r="G127" s="401">
        <v>401856.33162309998</v>
      </c>
      <c r="H127" s="402">
        <v>2.8958370494160898E-3</v>
      </c>
      <c r="I127" s="386"/>
    </row>
    <row r="128" spans="1:9" s="387" customFormat="1" ht="27" customHeight="1">
      <c r="A128" s="400" t="s">
        <v>1325</v>
      </c>
      <c r="B128" s="401">
        <v>807389</v>
      </c>
      <c r="C128" s="401">
        <v>3325981.6090092999</v>
      </c>
      <c r="D128" s="402">
        <v>2.3671045816122241E-2</v>
      </c>
      <c r="E128" s="403">
        <v>4.1194289357537688</v>
      </c>
      <c r="F128" s="401">
        <v>789051</v>
      </c>
      <c r="G128" s="401">
        <v>3333753.6574670998</v>
      </c>
      <c r="H128" s="402">
        <v>2.4023529294479533E-2</v>
      </c>
      <c r="I128" s="386"/>
    </row>
    <row r="129" spans="1:9" s="387" customFormat="1" ht="18" customHeight="1">
      <c r="A129" s="400" t="s">
        <v>1326</v>
      </c>
      <c r="B129" s="401">
        <v>1345052</v>
      </c>
      <c r="C129" s="401">
        <v>863574.46439340001</v>
      </c>
      <c r="D129" s="402">
        <v>6.1460684740160991E-3</v>
      </c>
      <c r="E129" s="403">
        <v>0.64203797651942085</v>
      </c>
      <c r="F129" s="401">
        <v>1333815</v>
      </c>
      <c r="G129" s="401">
        <v>822435.6823479</v>
      </c>
      <c r="H129" s="402">
        <v>5.92659498504203E-3</v>
      </c>
      <c r="I129" s="386"/>
    </row>
    <row r="130" spans="1:9" s="387" customFormat="1" ht="18" customHeight="1">
      <c r="A130" s="400" t="s">
        <v>1327</v>
      </c>
      <c r="B130" s="401">
        <v>2763</v>
      </c>
      <c r="C130" s="401">
        <v>88719.669723600004</v>
      </c>
      <c r="D130" s="402">
        <v>6.3141881516419918E-4</v>
      </c>
      <c r="E130" s="403">
        <v>32.109905799348539</v>
      </c>
      <c r="F130" s="401">
        <v>2520</v>
      </c>
      <c r="G130" s="401">
        <v>71642.182399099998</v>
      </c>
      <c r="H130" s="402">
        <v>5.1626432076954081E-4</v>
      </c>
      <c r="I130" s="386"/>
    </row>
    <row r="131" spans="1:9" s="387" customFormat="1" ht="18" customHeight="1">
      <c r="A131" s="400" t="s">
        <v>1328</v>
      </c>
      <c r="B131" s="401">
        <v>1715</v>
      </c>
      <c r="C131" s="401">
        <v>1743.0575593999999</v>
      </c>
      <c r="D131" s="402">
        <v>1.240535883810422E-5</v>
      </c>
      <c r="E131" s="403">
        <v>1.0163600929446064</v>
      </c>
      <c r="F131" s="401">
        <v>1707</v>
      </c>
      <c r="G131" s="401">
        <v>1694.3013512</v>
      </c>
      <c r="H131" s="402">
        <v>1.2209389872902193E-5</v>
      </c>
      <c r="I131" s="386"/>
    </row>
    <row r="132" spans="1:9" s="387" customFormat="1" ht="18" customHeight="1">
      <c r="A132" s="400" t="s">
        <v>1329</v>
      </c>
      <c r="B132" s="401">
        <v>3704</v>
      </c>
      <c r="C132" s="401">
        <v>4869.1113456000003</v>
      </c>
      <c r="D132" s="402">
        <v>3.4653516253154953E-5</v>
      </c>
      <c r="E132" s="403">
        <v>1.3145548989200864</v>
      </c>
      <c r="F132" s="401">
        <v>3806</v>
      </c>
      <c r="G132" s="401">
        <v>5194.7238220999998</v>
      </c>
      <c r="H132" s="402">
        <v>3.7433959656085242E-5</v>
      </c>
      <c r="I132" s="386"/>
    </row>
    <row r="133" spans="1:9" s="387" customFormat="1" ht="18" customHeight="1">
      <c r="A133" s="400" t="s">
        <v>1330</v>
      </c>
      <c r="B133" s="401">
        <v>14783</v>
      </c>
      <c r="C133" s="401">
        <v>409110.26780919998</v>
      </c>
      <c r="D133" s="402">
        <v>2.9116420448404637E-3</v>
      </c>
      <c r="E133" s="403">
        <v>27.67437379484543</v>
      </c>
      <c r="F133" s="401">
        <v>14635</v>
      </c>
      <c r="G133" s="401">
        <v>404882.98897000001</v>
      </c>
      <c r="H133" s="402">
        <v>2.9176475965975658E-3</v>
      </c>
      <c r="I133" s="386"/>
    </row>
    <row r="134" spans="1:9" s="387" customFormat="1" ht="18" customHeight="1">
      <c r="A134" s="400" t="s">
        <v>1331</v>
      </c>
      <c r="B134" s="401">
        <v>370732</v>
      </c>
      <c r="C134" s="401">
        <v>1786587.9393348</v>
      </c>
      <c r="D134" s="402">
        <v>1.2715165006315952E-2</v>
      </c>
      <c r="E134" s="403">
        <v>4.8190820844566966</v>
      </c>
      <c r="F134" s="401">
        <v>366551</v>
      </c>
      <c r="G134" s="401">
        <v>1907956.4323805</v>
      </c>
      <c r="H134" s="402">
        <v>1.3749020460230554E-2</v>
      </c>
      <c r="I134" s="386"/>
    </row>
    <row r="135" spans="1:9" s="387" customFormat="1" ht="18" customHeight="1">
      <c r="A135" s="400" t="s">
        <v>1332</v>
      </c>
      <c r="B135" s="401">
        <v>33551</v>
      </c>
      <c r="C135" s="401">
        <v>146862.71052349999</v>
      </c>
      <c r="D135" s="402">
        <v>1.0452234432279887E-3</v>
      </c>
      <c r="E135" s="403">
        <v>4.3772975626210844</v>
      </c>
      <c r="F135" s="401">
        <v>33508</v>
      </c>
      <c r="G135" s="401">
        <v>164899.33732359999</v>
      </c>
      <c r="H135" s="402">
        <v>1.1882893782390583E-3</v>
      </c>
      <c r="I135" s="386"/>
    </row>
    <row r="136" spans="1:9" s="387" customFormat="1" ht="27" customHeight="1">
      <c r="A136" s="400" t="s">
        <v>1333</v>
      </c>
      <c r="B136" s="401">
        <v>275174</v>
      </c>
      <c r="C136" s="401">
        <v>648345.86682630004</v>
      </c>
      <c r="D136" s="402">
        <v>4.6142842993380862E-3</v>
      </c>
      <c r="E136" s="403">
        <v>2.3561305458593473</v>
      </c>
      <c r="F136" s="401">
        <v>274242</v>
      </c>
      <c r="G136" s="401">
        <v>983588.86326759995</v>
      </c>
      <c r="H136" s="402">
        <v>7.0878889978889213E-3</v>
      </c>
      <c r="I136" s="386"/>
    </row>
    <row r="137" spans="1:9" s="387" customFormat="1" ht="27" customHeight="1">
      <c r="A137" s="400" t="s">
        <v>1334</v>
      </c>
      <c r="B137" s="401">
        <v>180109</v>
      </c>
      <c r="C137" s="401">
        <v>2198822.4162279</v>
      </c>
      <c r="D137" s="402">
        <v>1.5649042079805948E-2</v>
      </c>
      <c r="E137" s="403">
        <v>12.208287293960323</v>
      </c>
      <c r="F137" s="401">
        <v>176898</v>
      </c>
      <c r="G137" s="401">
        <v>2469468.8238287</v>
      </c>
      <c r="H137" s="402">
        <v>1.7795363043148955E-2</v>
      </c>
      <c r="I137" s="386"/>
    </row>
    <row r="138" spans="1:9" s="387" customFormat="1" ht="18" customHeight="1">
      <c r="A138" s="400" t="s">
        <v>1335</v>
      </c>
      <c r="B138" s="401">
        <v>25</v>
      </c>
      <c r="C138" s="401">
        <v>74.440397200000007</v>
      </c>
      <c r="D138" s="402">
        <v>5.2979308361732163E-7</v>
      </c>
      <c r="E138" s="403">
        <v>2.9776158880000003</v>
      </c>
      <c r="F138" s="401">
        <v>32</v>
      </c>
      <c r="G138" s="401">
        <v>138.86579810000001</v>
      </c>
      <c r="H138" s="402">
        <v>1.0006877866288635E-6</v>
      </c>
      <c r="I138" s="386"/>
    </row>
    <row r="139" spans="1:9" s="387" customFormat="1" ht="18" customHeight="1">
      <c r="A139" s="400" t="s">
        <v>1336</v>
      </c>
      <c r="B139" s="401">
        <v>45151</v>
      </c>
      <c r="C139" s="401">
        <v>262013.7882368</v>
      </c>
      <c r="D139" s="402">
        <v>1.8647548648522013E-3</v>
      </c>
      <c r="E139" s="403">
        <v>5.8030561501805051</v>
      </c>
      <c r="F139" s="401">
        <v>37363</v>
      </c>
      <c r="G139" s="401">
        <v>217427.5322021</v>
      </c>
      <c r="H139" s="402">
        <v>1.5668154356828297E-3</v>
      </c>
      <c r="I139" s="386"/>
    </row>
    <row r="140" spans="1:9" s="387" customFormat="1" ht="20.100000000000001" customHeight="1">
      <c r="A140" s="394" t="s">
        <v>1337</v>
      </c>
      <c r="B140" s="395">
        <v>563443</v>
      </c>
      <c r="C140" s="395">
        <v>1271033.8859828999</v>
      </c>
      <c r="D140" s="396">
        <v>9.0459614290852777E-3</v>
      </c>
      <c r="E140" s="397">
        <v>2.2558340168977162</v>
      </c>
      <c r="F140" s="395">
        <v>552641</v>
      </c>
      <c r="G140" s="395">
        <v>973607.48691099999</v>
      </c>
      <c r="H140" s="396">
        <v>7.0159617015318806E-3</v>
      </c>
      <c r="I140" s="386"/>
    </row>
    <row r="141" spans="1:9" s="387" customFormat="1" ht="27.95" customHeight="1">
      <c r="A141" s="400" t="s">
        <v>1338</v>
      </c>
      <c r="B141" s="401">
        <v>1122</v>
      </c>
      <c r="C141" s="401">
        <v>37064.180861200002</v>
      </c>
      <c r="D141" s="402">
        <v>2.6378616193366126E-4</v>
      </c>
      <c r="E141" s="403">
        <v>33.034029288057042</v>
      </c>
      <c r="F141" s="401">
        <v>805</v>
      </c>
      <c r="G141" s="401">
        <v>16849.0776248</v>
      </c>
      <c r="H141" s="402">
        <v>1.2141698262488882E-4</v>
      </c>
      <c r="I141" s="386"/>
    </row>
    <row r="142" spans="1:9" s="387" customFormat="1" ht="38.1" customHeight="1">
      <c r="A142" s="400" t="s">
        <v>1339</v>
      </c>
      <c r="B142" s="401">
        <v>207337</v>
      </c>
      <c r="C142" s="401">
        <v>759111.63286869996</v>
      </c>
      <c r="D142" s="402">
        <v>5.402605412042169E-3</v>
      </c>
      <c r="E142" s="403">
        <v>3.6612453776638998</v>
      </c>
      <c r="F142" s="401">
        <v>194276</v>
      </c>
      <c r="G142" s="401">
        <v>699152.68124549999</v>
      </c>
      <c r="H142" s="402">
        <v>5.0381991727536449E-3</v>
      </c>
      <c r="I142" s="386"/>
    </row>
    <row r="143" spans="1:9" s="387" customFormat="1" ht="18" customHeight="1">
      <c r="A143" s="400" t="s">
        <v>1340</v>
      </c>
      <c r="B143" s="401">
        <v>169455</v>
      </c>
      <c r="C143" s="401">
        <v>45841.522929899998</v>
      </c>
      <c r="D143" s="402">
        <v>3.2625459702337372E-4</v>
      </c>
      <c r="E143" s="403">
        <v>0.2705232830539081</v>
      </c>
      <c r="F143" s="401">
        <v>175731</v>
      </c>
      <c r="G143" s="401">
        <v>46593.670387799997</v>
      </c>
      <c r="H143" s="402">
        <v>3.3576098311627675E-4</v>
      </c>
      <c r="I143" s="386"/>
    </row>
    <row r="144" spans="1:9" s="387" customFormat="1" ht="18" customHeight="1">
      <c r="A144" s="400" t="s">
        <v>1341</v>
      </c>
      <c r="B144" s="401">
        <v>185510</v>
      </c>
      <c r="C144" s="401">
        <v>70884.6334986</v>
      </c>
      <c r="D144" s="402">
        <v>5.04486676252004E-4</v>
      </c>
      <c r="E144" s="403">
        <v>0.38210680555549564</v>
      </c>
      <c r="F144" s="401">
        <v>181805</v>
      </c>
      <c r="G144" s="401">
        <v>69024.726823999998</v>
      </c>
      <c r="H144" s="402">
        <v>4.9740254298203963E-4</v>
      </c>
      <c r="I144" s="386"/>
    </row>
    <row r="145" spans="1:9" s="387" customFormat="1" ht="27" customHeight="1">
      <c r="A145" s="400" t="s">
        <v>1342</v>
      </c>
      <c r="B145" s="401">
        <v>19</v>
      </c>
      <c r="C145" s="401">
        <v>358131.91582450003</v>
      </c>
      <c r="D145" s="402">
        <v>2.5488285818340709E-3</v>
      </c>
      <c r="E145" s="403">
        <v>18849.048201289475</v>
      </c>
      <c r="F145" s="401">
        <v>24</v>
      </c>
      <c r="G145" s="401">
        <v>141987.33082890001</v>
      </c>
      <c r="H145" s="402">
        <v>1.0231820200550313E-3</v>
      </c>
      <c r="I145" s="386"/>
    </row>
    <row r="146" spans="1:9" s="387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387" customFormat="1" ht="20.100000000000001" customHeight="1">
      <c r="A147" s="86" t="s">
        <v>136</v>
      </c>
      <c r="B147" s="418">
        <v>12423840</v>
      </c>
      <c r="C147" s="418">
        <v>140508435.2776669</v>
      </c>
      <c r="D147" s="419">
        <v>1</v>
      </c>
      <c r="E147" s="420">
        <v>11.30958184246311</v>
      </c>
      <c r="F147" s="418">
        <v>12310877</v>
      </c>
      <c r="G147" s="418">
        <v>138770353.70623821</v>
      </c>
      <c r="H147" s="419">
        <v>1</v>
      </c>
      <c r="I147" s="386"/>
    </row>
    <row r="148" spans="1:9" s="387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85" bottom="0.7" header="0.4" footer="0.4"/>
  <pageSetup paperSize="9" scale="89" firstPageNumber="124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12" zoomScale="60" workbookViewId="0">
      <selection activeCell="A99" sqref="A99:XFD101"/>
    </sheetView>
  </sheetViews>
  <sheetFormatPr defaultColWidth="10.28515625" defaultRowHeight="11.25"/>
  <cols>
    <col min="1" max="1" width="31" style="435" customWidth="1"/>
    <col min="2" max="2" width="11.85546875" style="435" bestFit="1" customWidth="1"/>
    <col min="3" max="3" width="12.7109375" style="435" bestFit="1" customWidth="1"/>
    <col min="4" max="4" width="9.140625" style="435" bestFit="1" customWidth="1"/>
    <col min="5" max="5" width="8.85546875" style="435" bestFit="1" customWidth="1"/>
    <col min="6" max="6" width="11.7109375" style="435" bestFit="1" customWidth="1"/>
    <col min="7" max="7" width="12.7109375" style="435" bestFit="1" customWidth="1"/>
    <col min="8" max="8" width="9" style="435" bestFit="1" customWidth="1"/>
    <col min="9" max="9" width="5.5703125" style="435" customWidth="1"/>
    <col min="10" max="16384" width="10.28515625" style="435"/>
  </cols>
  <sheetData>
    <row r="1" spans="1:13" s="424" customFormat="1" ht="12">
      <c r="A1" s="386"/>
      <c r="B1" s="386"/>
      <c r="C1" s="386"/>
      <c r="D1" s="386"/>
      <c r="E1" s="386"/>
      <c r="F1" s="386"/>
      <c r="G1" s="386"/>
      <c r="H1" s="95" t="s">
        <v>1343</v>
      </c>
      <c r="I1" s="386"/>
    </row>
    <row r="2" spans="1:13" s="424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424" customFormat="1" ht="15" customHeight="1">
      <c r="A3" s="1085" t="s">
        <v>141</v>
      </c>
      <c r="B3" s="1085"/>
      <c r="C3" s="1085"/>
      <c r="D3" s="1085"/>
      <c r="E3" s="1085"/>
      <c r="F3" s="1085"/>
      <c r="G3" s="1085"/>
      <c r="H3" s="1085"/>
      <c r="I3" s="386"/>
    </row>
    <row r="4" spans="1:13" s="424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424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424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424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425"/>
      <c r="L7" s="426"/>
      <c r="M7" s="426"/>
    </row>
    <row r="8" spans="1:13" s="424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425"/>
      <c r="L8" s="426"/>
      <c r="M8" s="426"/>
    </row>
    <row r="9" spans="1:13" s="424" customFormat="1" ht="20.100000000000001" customHeight="1">
      <c r="A9" s="394" t="s">
        <v>1236</v>
      </c>
      <c r="B9" s="395">
        <v>1750703</v>
      </c>
      <c r="C9" s="395">
        <v>1321900.6862327999</v>
      </c>
      <c r="D9" s="396">
        <v>4.4954364791313331E-2</v>
      </c>
      <c r="E9" s="397">
        <v>0.75506849890175542</v>
      </c>
      <c r="F9" s="395">
        <v>1738242</v>
      </c>
      <c r="G9" s="395">
        <v>1300940.9951897999</v>
      </c>
      <c r="H9" s="396">
        <v>4.5819864938745507E-2</v>
      </c>
      <c r="I9" s="386"/>
      <c r="K9" s="427"/>
      <c r="L9" s="428"/>
      <c r="M9" s="428"/>
    </row>
    <row r="10" spans="1:13" s="424" customFormat="1" ht="18" customHeight="1">
      <c r="A10" s="400" t="s">
        <v>1237</v>
      </c>
      <c r="B10" s="401">
        <v>1730860</v>
      </c>
      <c r="C10" s="401">
        <v>1264958.9116529999</v>
      </c>
      <c r="D10" s="402">
        <v>4.3017924835585634E-2</v>
      </c>
      <c r="E10" s="403">
        <v>0.73082682114844644</v>
      </c>
      <c r="F10" s="401">
        <v>1719070</v>
      </c>
      <c r="G10" s="401">
        <v>1246576.1666422999</v>
      </c>
      <c r="H10" s="402">
        <v>4.3905105460279627E-2</v>
      </c>
      <c r="I10" s="386"/>
      <c r="K10" s="427"/>
      <c r="L10" s="428"/>
      <c r="M10" s="428"/>
    </row>
    <row r="11" spans="1:13" s="424" customFormat="1" ht="18" customHeight="1">
      <c r="A11" s="404" t="s">
        <v>1238</v>
      </c>
      <c r="B11" s="401">
        <v>1611337</v>
      </c>
      <c r="C11" s="401">
        <v>979488.04602620006</v>
      </c>
      <c r="D11" s="402">
        <v>3.3309811688862365E-2</v>
      </c>
      <c r="E11" s="403">
        <v>0.60787286956496378</v>
      </c>
      <c r="F11" s="401">
        <v>1600611</v>
      </c>
      <c r="G11" s="401">
        <v>965004.37605810002</v>
      </c>
      <c r="H11" s="402">
        <v>3.3987990492858292E-2</v>
      </c>
      <c r="I11" s="386"/>
      <c r="K11" s="429"/>
      <c r="L11" s="430"/>
      <c r="M11" s="430"/>
    </row>
    <row r="12" spans="1:13" s="424" customFormat="1" ht="18" customHeight="1">
      <c r="A12" s="404" t="s">
        <v>1239</v>
      </c>
      <c r="B12" s="401">
        <v>10894</v>
      </c>
      <c r="C12" s="401">
        <v>16451.217728200001</v>
      </c>
      <c r="D12" s="402">
        <v>5.5946263642727323E-4</v>
      </c>
      <c r="E12" s="403">
        <v>1.5101172873324766</v>
      </c>
      <c r="F12" s="401">
        <v>11262</v>
      </c>
      <c r="G12" s="401">
        <v>17634.165262499999</v>
      </c>
      <c r="H12" s="402">
        <v>6.2108510195528564E-4</v>
      </c>
      <c r="I12" s="386"/>
      <c r="K12" s="429"/>
      <c r="L12" s="430"/>
      <c r="M12" s="430"/>
    </row>
    <row r="13" spans="1:13" s="424" customFormat="1" ht="30" customHeight="1">
      <c r="A13" s="404" t="s">
        <v>1240</v>
      </c>
      <c r="B13" s="401">
        <v>3921</v>
      </c>
      <c r="C13" s="401">
        <v>2879.0122967000002</v>
      </c>
      <c r="D13" s="402">
        <v>9.790763434230924E-5</v>
      </c>
      <c r="E13" s="403">
        <v>0.73425460257587361</v>
      </c>
      <c r="F13" s="401">
        <v>3820</v>
      </c>
      <c r="G13" s="401">
        <v>2804.3614213000001</v>
      </c>
      <c r="H13" s="402">
        <v>9.8771167976490458E-5</v>
      </c>
      <c r="I13" s="386"/>
      <c r="K13" s="429"/>
      <c r="L13" s="430"/>
      <c r="M13" s="430"/>
    </row>
    <row r="14" spans="1:13" s="424" customFormat="1" ht="30" customHeight="1">
      <c r="A14" s="404" t="s">
        <v>1241</v>
      </c>
      <c r="B14" s="401">
        <v>308</v>
      </c>
      <c r="C14" s="401">
        <v>126.4848358</v>
      </c>
      <c r="D14" s="402">
        <v>4.3014165196682551E-6</v>
      </c>
      <c r="E14" s="403">
        <v>0.41066505129870129</v>
      </c>
      <c r="F14" s="401">
        <v>311</v>
      </c>
      <c r="G14" s="401">
        <v>126.6938475</v>
      </c>
      <c r="H14" s="402">
        <v>4.4622277278402547E-6</v>
      </c>
      <c r="I14" s="386"/>
      <c r="K14" s="429"/>
      <c r="L14" s="430"/>
      <c r="M14" s="430"/>
    </row>
    <row r="15" spans="1:13" s="424" customFormat="1" ht="18" customHeight="1">
      <c r="A15" s="404" t="s">
        <v>1242</v>
      </c>
      <c r="B15" s="401">
        <v>103472</v>
      </c>
      <c r="C15" s="401">
        <v>215538.99369440001</v>
      </c>
      <c r="D15" s="402">
        <v>7.3299141533119975E-3</v>
      </c>
      <c r="E15" s="403">
        <v>2.0830658892685943</v>
      </c>
      <c r="F15" s="401">
        <v>102351</v>
      </c>
      <c r="G15" s="401">
        <v>211390.69582200001</v>
      </c>
      <c r="H15" s="402">
        <v>7.4452978018871322E-3</v>
      </c>
      <c r="I15" s="386"/>
      <c r="K15" s="431"/>
      <c r="L15" s="431"/>
      <c r="M15" s="431"/>
    </row>
    <row r="16" spans="1:13" s="424" customFormat="1" ht="30" customHeight="1">
      <c r="A16" s="404" t="s">
        <v>1243</v>
      </c>
      <c r="B16" s="401">
        <v>780</v>
      </c>
      <c r="C16" s="401">
        <v>475.52713349999999</v>
      </c>
      <c r="D16" s="402">
        <v>1.6171426832712792E-5</v>
      </c>
      <c r="E16" s="403">
        <v>0.60965017115384612</v>
      </c>
      <c r="F16" s="401">
        <v>578</v>
      </c>
      <c r="G16" s="401">
        <v>325.35933599999998</v>
      </c>
      <c r="H16" s="402">
        <v>1.1459336654930255E-5</v>
      </c>
      <c r="I16" s="386"/>
      <c r="K16" s="431"/>
      <c r="L16" s="431"/>
      <c r="M16" s="431"/>
    </row>
    <row r="17" spans="1:16" s="424" customFormat="1" ht="30" customHeight="1">
      <c r="A17" s="404" t="s">
        <v>1244</v>
      </c>
      <c r="B17" s="401">
        <v>148</v>
      </c>
      <c r="C17" s="401">
        <v>49999.6299382</v>
      </c>
      <c r="D17" s="402">
        <v>1.7003558792893095E-3</v>
      </c>
      <c r="E17" s="403">
        <v>337.83533742027026</v>
      </c>
      <c r="F17" s="401">
        <v>137</v>
      </c>
      <c r="G17" s="401">
        <v>49290.514894899999</v>
      </c>
      <c r="H17" s="402">
        <v>1.7360393312196619E-3</v>
      </c>
      <c r="I17" s="386"/>
      <c r="K17" s="432"/>
      <c r="L17" s="432"/>
      <c r="M17" s="432"/>
      <c r="N17" s="433"/>
      <c r="P17" s="434"/>
    </row>
    <row r="18" spans="1:16" s="424" customFormat="1" ht="18" customHeight="1">
      <c r="A18" s="400" t="s">
        <v>1245</v>
      </c>
      <c r="B18" s="401">
        <v>19622</v>
      </c>
      <c r="C18" s="401">
        <v>56818.822133900001</v>
      </c>
      <c r="D18" s="402">
        <v>1.9322586664958122E-3</v>
      </c>
      <c r="E18" s="403">
        <v>2.8956692556263377</v>
      </c>
      <c r="F18" s="401">
        <v>18948</v>
      </c>
      <c r="G18" s="401">
        <v>54237.077116599998</v>
      </c>
      <c r="H18" s="402">
        <v>1.9102600020628679E-3</v>
      </c>
      <c r="I18" s="386"/>
      <c r="K18" s="432"/>
      <c r="L18" s="432"/>
      <c r="M18" s="432"/>
      <c r="N18" s="433"/>
      <c r="P18" s="434"/>
    </row>
    <row r="19" spans="1:16" s="424" customFormat="1" ht="18" customHeight="1">
      <c r="A19" s="400" t="s">
        <v>1246</v>
      </c>
      <c r="B19" s="401">
        <v>221</v>
      </c>
      <c r="C19" s="401">
        <v>122.9524459</v>
      </c>
      <c r="D19" s="402">
        <v>4.1812892318897045E-6</v>
      </c>
      <c r="E19" s="403">
        <v>0.55634590904977377</v>
      </c>
      <c r="F19" s="401">
        <v>224</v>
      </c>
      <c r="G19" s="401">
        <v>127.7514309</v>
      </c>
      <c r="H19" s="402">
        <v>4.4994764030135584E-6</v>
      </c>
      <c r="I19" s="386"/>
      <c r="K19" s="432"/>
      <c r="L19" s="432"/>
      <c r="M19" s="432"/>
      <c r="N19" s="433"/>
      <c r="P19" s="434"/>
    </row>
    <row r="20" spans="1:16" s="424" customFormat="1" ht="20.100000000000001" customHeight="1">
      <c r="A20" s="394" t="s">
        <v>1247</v>
      </c>
      <c r="B20" s="395">
        <v>24212</v>
      </c>
      <c r="C20" s="395">
        <v>8923456.4371945001</v>
      </c>
      <c r="D20" s="396">
        <v>0.30346327833465436</v>
      </c>
      <c r="E20" s="397">
        <v>368.55511470322568</v>
      </c>
      <c r="F20" s="395">
        <v>25182</v>
      </c>
      <c r="G20" s="395">
        <v>8992334.0196155999</v>
      </c>
      <c r="H20" s="396">
        <v>0.31671500228398969</v>
      </c>
      <c r="I20" s="386"/>
      <c r="K20" s="432"/>
      <c r="L20" s="432"/>
      <c r="M20" s="432"/>
      <c r="N20" s="433"/>
      <c r="P20" s="434"/>
    </row>
    <row r="21" spans="1:16" s="424" customFormat="1" ht="30" customHeight="1">
      <c r="A21" s="400" t="s">
        <v>1248</v>
      </c>
      <c r="B21" s="401">
        <v>8058</v>
      </c>
      <c r="C21" s="401">
        <v>4662254.2927585999</v>
      </c>
      <c r="D21" s="402">
        <v>0.15855100342207251</v>
      </c>
      <c r="E21" s="403">
        <v>578.58703062280961</v>
      </c>
      <c r="F21" s="401">
        <v>8536</v>
      </c>
      <c r="G21" s="401">
        <v>4673323.5145127</v>
      </c>
      <c r="H21" s="402">
        <v>0.16459705170471234</v>
      </c>
      <c r="I21" s="386"/>
      <c r="K21" s="432"/>
      <c r="L21" s="432"/>
      <c r="M21" s="432"/>
      <c r="N21" s="433"/>
      <c r="P21" s="434"/>
    </row>
    <row r="22" spans="1:16" s="424" customFormat="1" ht="18" customHeight="1">
      <c r="A22" s="404" t="s">
        <v>1249</v>
      </c>
      <c r="B22" s="401">
        <v>1465</v>
      </c>
      <c r="C22" s="401">
        <v>2883000.6010019998</v>
      </c>
      <c r="D22" s="402">
        <v>9.804326607951773E-2</v>
      </c>
      <c r="E22" s="403">
        <v>1967.9184989774742</v>
      </c>
      <c r="F22" s="401">
        <v>1536</v>
      </c>
      <c r="G22" s="401">
        <v>2861958.3763262001</v>
      </c>
      <c r="H22" s="402">
        <v>0.10079976474601456</v>
      </c>
      <c r="I22" s="386"/>
      <c r="K22" s="432"/>
      <c r="L22" s="432"/>
      <c r="M22" s="432"/>
      <c r="N22" s="433"/>
      <c r="P22" s="434"/>
    </row>
    <row r="23" spans="1:16" s="424" customFormat="1" ht="18" customHeight="1">
      <c r="A23" s="404" t="s">
        <v>1250</v>
      </c>
      <c r="B23" s="401">
        <v>4401</v>
      </c>
      <c r="C23" s="401">
        <v>1282215.9899073001</v>
      </c>
      <c r="D23" s="402">
        <v>4.3604792668514067E-2</v>
      </c>
      <c r="E23" s="403">
        <v>291.34650986305388</v>
      </c>
      <c r="F23" s="401">
        <v>4792</v>
      </c>
      <c r="G23" s="401">
        <v>1305325.5060395</v>
      </c>
      <c r="H23" s="402">
        <v>4.5974289847867861E-2</v>
      </c>
      <c r="I23" s="386"/>
      <c r="P23" s="434"/>
    </row>
    <row r="24" spans="1:16" s="424" customFormat="1" ht="30" customHeight="1">
      <c r="A24" s="404" t="s">
        <v>1251</v>
      </c>
      <c r="B24" s="401">
        <v>109</v>
      </c>
      <c r="C24" s="401">
        <v>4410.6810206999999</v>
      </c>
      <c r="D24" s="402">
        <v>1.499956582576061E-4</v>
      </c>
      <c r="E24" s="403">
        <v>40.464963492660551</v>
      </c>
      <c r="F24" s="401">
        <v>147</v>
      </c>
      <c r="G24" s="401">
        <v>4727.3027002999997</v>
      </c>
      <c r="H24" s="402">
        <v>1.6649822863081624E-4</v>
      </c>
      <c r="I24" s="386"/>
      <c r="P24" s="434"/>
    </row>
    <row r="25" spans="1:16" s="424" customFormat="1" ht="18" customHeight="1">
      <c r="A25" s="404" t="s">
        <v>1252</v>
      </c>
      <c r="B25" s="401">
        <v>2083</v>
      </c>
      <c r="C25" s="401">
        <v>492627.02082859998</v>
      </c>
      <c r="D25" s="402">
        <v>1.6752949015783104E-2</v>
      </c>
      <c r="E25" s="403">
        <v>236.49880980729716</v>
      </c>
      <c r="F25" s="401">
        <v>2061</v>
      </c>
      <c r="G25" s="401">
        <v>501312.32944669999</v>
      </c>
      <c r="H25" s="402">
        <v>1.7656498882199102E-2</v>
      </c>
      <c r="I25" s="386"/>
      <c r="K25" s="434"/>
    </row>
    <row r="26" spans="1:16" s="424" customFormat="1" ht="39.950000000000003" customHeight="1">
      <c r="A26" s="400" t="s">
        <v>1253</v>
      </c>
      <c r="B26" s="401">
        <v>16154</v>
      </c>
      <c r="C26" s="401">
        <v>4261202.1444359003</v>
      </c>
      <c r="D26" s="402">
        <v>0.14491227491258185</v>
      </c>
      <c r="E26" s="403">
        <v>263.78619192991829</v>
      </c>
      <c r="F26" s="401">
        <v>16646</v>
      </c>
      <c r="G26" s="401">
        <v>4319010.5051028999</v>
      </c>
      <c r="H26" s="402">
        <v>0.15211795057927735</v>
      </c>
      <c r="I26" s="386"/>
      <c r="K26" s="434"/>
    </row>
    <row r="27" spans="1:16" s="424" customFormat="1" ht="18" customHeight="1">
      <c r="A27" s="404" t="s">
        <v>1249</v>
      </c>
      <c r="B27" s="401">
        <v>2093</v>
      </c>
      <c r="C27" s="401">
        <v>2969368.2385791</v>
      </c>
      <c r="D27" s="402">
        <v>0.10098040222464652</v>
      </c>
      <c r="E27" s="403">
        <v>1418.7139219202579</v>
      </c>
      <c r="F27" s="401">
        <v>2771</v>
      </c>
      <c r="G27" s="401">
        <v>3023798.951225</v>
      </c>
      <c r="H27" s="402">
        <v>0.10649987974807124</v>
      </c>
      <c r="I27" s="386"/>
      <c r="K27" s="434"/>
    </row>
    <row r="28" spans="1:16" s="424" customFormat="1" ht="18" customHeight="1">
      <c r="A28" s="404" t="s">
        <v>1250</v>
      </c>
      <c r="B28" s="401">
        <v>5901</v>
      </c>
      <c r="C28" s="401">
        <v>831367.00891970005</v>
      </c>
      <c r="D28" s="402">
        <v>2.827260488149666E-2</v>
      </c>
      <c r="E28" s="403">
        <v>140.88578358239283</v>
      </c>
      <c r="F28" s="401">
        <v>5969</v>
      </c>
      <c r="G28" s="401">
        <v>844245.41311920003</v>
      </c>
      <c r="H28" s="402">
        <v>2.9734792697983577E-2</v>
      </c>
      <c r="I28" s="386"/>
      <c r="K28" s="434"/>
    </row>
    <row r="29" spans="1:16" s="424" customFormat="1" ht="30" customHeight="1">
      <c r="A29" s="404" t="s">
        <v>1251</v>
      </c>
      <c r="B29" s="401">
        <v>146</v>
      </c>
      <c r="C29" s="401">
        <v>2328.276977</v>
      </c>
      <c r="D29" s="402">
        <v>7.9178574948437147E-5</v>
      </c>
      <c r="E29" s="403">
        <v>15.94710258219178</v>
      </c>
      <c r="F29" s="401">
        <v>151</v>
      </c>
      <c r="G29" s="401">
        <v>2077.9965735999999</v>
      </c>
      <c r="H29" s="402">
        <v>7.3188194312868765E-5</v>
      </c>
      <c r="I29" s="386"/>
      <c r="K29" s="434"/>
    </row>
    <row r="30" spans="1:16" s="424" customFormat="1" ht="18" customHeight="1">
      <c r="A30" s="404" t="s">
        <v>1252</v>
      </c>
      <c r="B30" s="401">
        <v>8014</v>
      </c>
      <c r="C30" s="401">
        <v>458138.61996009998</v>
      </c>
      <c r="D30" s="402">
        <v>1.5580089231490235E-2</v>
      </c>
      <c r="E30" s="403">
        <v>57.167284746705761</v>
      </c>
      <c r="F30" s="401">
        <v>7755</v>
      </c>
      <c r="G30" s="401">
        <v>448888.14418509998</v>
      </c>
      <c r="H30" s="402">
        <v>1.5810089938909679E-2</v>
      </c>
      <c r="I30" s="386"/>
    </row>
    <row r="31" spans="1:16" s="424" customFormat="1" ht="20.100000000000001" customHeight="1">
      <c r="A31" s="394" t="s">
        <v>1254</v>
      </c>
      <c r="B31" s="395">
        <v>39697</v>
      </c>
      <c r="C31" s="395">
        <v>1960778.1143648</v>
      </c>
      <c r="D31" s="396">
        <v>6.6680905415957559E-2</v>
      </c>
      <c r="E31" s="397">
        <v>49.393609450709121</v>
      </c>
      <c r="F31" s="395">
        <v>39086</v>
      </c>
      <c r="G31" s="395">
        <v>1909212.6068642</v>
      </c>
      <c r="H31" s="396">
        <v>6.7243529191041485E-2</v>
      </c>
      <c r="I31" s="386"/>
    </row>
    <row r="32" spans="1:16" s="424" customFormat="1" ht="30" customHeight="1">
      <c r="A32" s="400" t="s">
        <v>1255</v>
      </c>
      <c r="B32" s="401">
        <v>165</v>
      </c>
      <c r="C32" s="401">
        <v>184535.19810410001</v>
      </c>
      <c r="D32" s="402">
        <v>6.2755566275181094E-3</v>
      </c>
      <c r="E32" s="403">
        <v>1118.3951400248486</v>
      </c>
      <c r="F32" s="401">
        <v>165</v>
      </c>
      <c r="G32" s="401">
        <v>185058.9235142</v>
      </c>
      <c r="H32" s="402">
        <v>6.5178781454982024E-3</v>
      </c>
      <c r="I32" s="386"/>
    </row>
    <row r="33" spans="1:9" s="424" customFormat="1" ht="30" customHeight="1">
      <c r="A33" s="400" t="s">
        <v>1256</v>
      </c>
      <c r="B33" s="401">
        <v>32288</v>
      </c>
      <c r="C33" s="401">
        <v>1508253.6667257999</v>
      </c>
      <c r="D33" s="402">
        <v>5.1291739415805719E-2</v>
      </c>
      <c r="E33" s="403">
        <v>46.712514455085476</v>
      </c>
      <c r="F33" s="401">
        <v>31996</v>
      </c>
      <c r="G33" s="401">
        <v>1470941.5487581999</v>
      </c>
      <c r="H33" s="402">
        <v>5.1807378925019444E-2</v>
      </c>
      <c r="I33" s="386"/>
    </row>
    <row r="34" spans="1:9" s="424" customFormat="1" ht="30" customHeight="1">
      <c r="A34" s="400" t="s">
        <v>1257</v>
      </c>
      <c r="B34" s="401">
        <v>3003</v>
      </c>
      <c r="C34" s="401">
        <v>47887.474037300002</v>
      </c>
      <c r="D34" s="402">
        <v>1.6285270135855045E-3</v>
      </c>
      <c r="E34" s="403">
        <v>15.946544800965702</v>
      </c>
      <c r="F34" s="401">
        <v>2790</v>
      </c>
      <c r="G34" s="401">
        <v>44619.789625899997</v>
      </c>
      <c r="H34" s="402">
        <v>1.5715337911660621E-3</v>
      </c>
      <c r="I34" s="386"/>
    </row>
    <row r="35" spans="1:9" s="424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424" customFormat="1" ht="12">
      <c r="A36" s="400"/>
      <c r="B36" s="401"/>
      <c r="C36" s="401"/>
      <c r="D36" s="402"/>
      <c r="E36" s="403"/>
      <c r="F36" s="401"/>
      <c r="G36" s="401"/>
      <c r="H36" s="413" t="s">
        <v>1343</v>
      </c>
      <c r="I36" s="386"/>
    </row>
    <row r="37" spans="1:9" s="424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424" customFormat="1" ht="15" customHeight="1">
      <c r="A38" s="1085" t="s">
        <v>141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424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424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424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424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424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424" customFormat="1" ht="27.95" customHeight="1">
      <c r="A44" s="400" t="s">
        <v>1258</v>
      </c>
      <c r="B44" s="401">
        <v>43</v>
      </c>
      <c r="C44" s="401">
        <v>5891.5113213000004</v>
      </c>
      <c r="D44" s="402">
        <v>2.0035480113460662E-4</v>
      </c>
      <c r="E44" s="403">
        <v>137.01189119302327</v>
      </c>
      <c r="F44" s="401">
        <v>32</v>
      </c>
      <c r="G44" s="401">
        <v>4868.0359594000001</v>
      </c>
      <c r="H44" s="402">
        <v>1.7145493223858497E-4</v>
      </c>
      <c r="I44" s="386"/>
    </row>
    <row r="45" spans="1:9" s="424" customFormat="1" ht="27.95" customHeight="1">
      <c r="A45" s="400" t="s">
        <v>1259</v>
      </c>
      <c r="B45" s="401">
        <v>2445</v>
      </c>
      <c r="C45" s="401">
        <v>17900.245554100002</v>
      </c>
      <c r="D45" s="402">
        <v>6.0874026080305816E-4</v>
      </c>
      <c r="E45" s="403">
        <v>7.3211638258077718</v>
      </c>
      <c r="F45" s="401">
        <v>2359</v>
      </c>
      <c r="G45" s="401">
        <v>16667.4356395</v>
      </c>
      <c r="H45" s="402">
        <v>5.8703634730620808E-4</v>
      </c>
      <c r="I45" s="386"/>
    </row>
    <row r="46" spans="1:9" s="424" customFormat="1" ht="38.1" customHeight="1">
      <c r="A46" s="400" t="s">
        <v>1260</v>
      </c>
      <c r="B46" s="401">
        <v>141</v>
      </c>
      <c r="C46" s="401">
        <v>110550.1578577</v>
      </c>
      <c r="D46" s="402">
        <v>3.7595200424891105E-3</v>
      </c>
      <c r="E46" s="403">
        <v>784.04367274964545</v>
      </c>
      <c r="F46" s="401">
        <v>143</v>
      </c>
      <c r="G46" s="401">
        <v>102840.65379919999</v>
      </c>
      <c r="H46" s="402">
        <v>3.6221049876317825E-3</v>
      </c>
      <c r="I46" s="386"/>
    </row>
    <row r="47" spans="1:9" s="424" customFormat="1" ht="18" customHeight="1">
      <c r="A47" s="400" t="s">
        <v>1261</v>
      </c>
      <c r="B47" s="401">
        <v>1312</v>
      </c>
      <c r="C47" s="401">
        <v>20267.384760100002</v>
      </c>
      <c r="D47" s="402">
        <v>6.8924043792423359E-4</v>
      </c>
      <c r="E47" s="403">
        <v>15.447701798856709</v>
      </c>
      <c r="F47" s="401">
        <v>1365</v>
      </c>
      <c r="G47" s="401">
        <v>20168.143466500002</v>
      </c>
      <c r="H47" s="402">
        <v>7.1033322273424983E-4</v>
      </c>
      <c r="I47" s="386"/>
    </row>
    <row r="48" spans="1:9" s="424" customFormat="1" ht="18" customHeight="1">
      <c r="A48" s="400" t="s">
        <v>1262</v>
      </c>
      <c r="B48" s="401">
        <v>1</v>
      </c>
      <c r="C48" s="401">
        <v>1.8104800000000001</v>
      </c>
      <c r="D48" s="402">
        <v>6.1569661938312635E-8</v>
      </c>
      <c r="E48" s="403">
        <v>1.8104800000000001</v>
      </c>
      <c r="F48" s="401">
        <v>1</v>
      </c>
      <c r="G48" s="401">
        <v>1.8104800000000001</v>
      </c>
      <c r="H48" s="402">
        <v>6.3766111899792322E-8</v>
      </c>
      <c r="I48" s="386"/>
    </row>
    <row r="49" spans="1:9" s="424" customFormat="1" ht="27.95" customHeight="1">
      <c r="A49" s="400" t="s">
        <v>1263</v>
      </c>
      <c r="B49" s="401">
        <v>299</v>
      </c>
      <c r="C49" s="401">
        <v>65490.665524399999</v>
      </c>
      <c r="D49" s="402">
        <v>2.2271652470352691E-3</v>
      </c>
      <c r="E49" s="403">
        <v>219.03232616856187</v>
      </c>
      <c r="F49" s="401">
        <v>235</v>
      </c>
      <c r="G49" s="401">
        <v>64046.265621300001</v>
      </c>
      <c r="H49" s="402">
        <v>2.2557450733350481E-3</v>
      </c>
      <c r="I49" s="386"/>
    </row>
    <row r="50" spans="1:9" s="424" customFormat="1" ht="18" customHeight="1">
      <c r="A50" s="400" t="s">
        <v>1264</v>
      </c>
      <c r="B50" s="401" t="s">
        <v>130</v>
      </c>
      <c r="C50" s="401" t="s">
        <v>130</v>
      </c>
      <c r="D50" s="402" t="s">
        <v>130</v>
      </c>
      <c r="E50" s="403" t="s">
        <v>130</v>
      </c>
      <c r="F50" s="401" t="s">
        <v>130</v>
      </c>
      <c r="G50" s="401" t="s">
        <v>130</v>
      </c>
      <c r="H50" s="402" t="s">
        <v>130</v>
      </c>
      <c r="I50" s="386"/>
    </row>
    <row r="51" spans="1:9" s="424" customFormat="1" ht="18" customHeight="1">
      <c r="A51" s="400" t="s">
        <v>1265</v>
      </c>
      <c r="B51" s="401" t="s">
        <v>130</v>
      </c>
      <c r="C51" s="401" t="s">
        <v>130</v>
      </c>
      <c r="D51" s="402" t="s">
        <v>130</v>
      </c>
      <c r="E51" s="403" t="s">
        <v>130</v>
      </c>
      <c r="F51" s="401" t="s">
        <v>130</v>
      </c>
      <c r="G51" s="401" t="s">
        <v>130</v>
      </c>
      <c r="H51" s="402" t="s">
        <v>130</v>
      </c>
      <c r="I51" s="386"/>
    </row>
    <row r="52" spans="1:9" s="424" customFormat="1" ht="20.100000000000001" customHeight="1">
      <c r="A52" s="394" t="s">
        <v>1266</v>
      </c>
      <c r="B52" s="395">
        <v>810</v>
      </c>
      <c r="C52" s="395">
        <v>629020.48717999994</v>
      </c>
      <c r="D52" s="396">
        <v>2.1391331993695212E-2</v>
      </c>
      <c r="E52" s="397">
        <v>776.56850269135793</v>
      </c>
      <c r="F52" s="395">
        <v>814</v>
      </c>
      <c r="G52" s="395">
        <v>616123.32503479999</v>
      </c>
      <c r="H52" s="396">
        <v>2.1700205960983369E-2</v>
      </c>
      <c r="I52" s="386"/>
    </row>
    <row r="53" spans="1:9" s="424" customFormat="1" ht="27.95" customHeight="1">
      <c r="A53" s="400" t="s">
        <v>1267</v>
      </c>
      <c r="B53" s="401">
        <v>750</v>
      </c>
      <c r="C53" s="401">
        <v>44390.192683900001</v>
      </c>
      <c r="D53" s="402">
        <v>1.5095936751161468E-3</v>
      </c>
      <c r="E53" s="403">
        <v>59.186923578533332</v>
      </c>
      <c r="F53" s="401">
        <v>754</v>
      </c>
      <c r="G53" s="401">
        <v>36716.896516200002</v>
      </c>
      <c r="H53" s="402">
        <v>1.2931895032616237E-3</v>
      </c>
      <c r="I53" s="386"/>
    </row>
    <row r="54" spans="1:9" s="424" customFormat="1" ht="27.95" customHeight="1">
      <c r="A54" s="400" t="s">
        <v>1268</v>
      </c>
      <c r="B54" s="401">
        <v>47</v>
      </c>
      <c r="C54" s="401">
        <v>92433.577236099998</v>
      </c>
      <c r="D54" s="402">
        <v>3.1434227951568569E-3</v>
      </c>
      <c r="E54" s="403">
        <v>1966.6718560872339</v>
      </c>
      <c r="F54" s="401">
        <v>47</v>
      </c>
      <c r="G54" s="401">
        <v>93748.3779239</v>
      </c>
      <c r="H54" s="402">
        <v>3.3018699776409723E-3</v>
      </c>
      <c r="I54" s="386"/>
    </row>
    <row r="55" spans="1:9" s="424" customFormat="1" ht="18" customHeight="1">
      <c r="A55" s="400" t="s">
        <v>1269</v>
      </c>
      <c r="B55" s="401">
        <v>13</v>
      </c>
      <c r="C55" s="401">
        <v>492196.71726</v>
      </c>
      <c r="D55" s="402">
        <v>1.6738315523422212E-2</v>
      </c>
      <c r="E55" s="403">
        <v>37861.285943076924</v>
      </c>
      <c r="F55" s="401">
        <v>13</v>
      </c>
      <c r="G55" s="401">
        <v>485658.05059469998</v>
      </c>
      <c r="H55" s="402">
        <v>1.7105146480080775E-2</v>
      </c>
      <c r="I55" s="386"/>
    </row>
    <row r="56" spans="1:9" s="424" customFormat="1" ht="20.100000000000001" customHeight="1">
      <c r="A56" s="394" t="s">
        <v>1270</v>
      </c>
      <c r="B56" s="395">
        <v>245422</v>
      </c>
      <c r="C56" s="395">
        <v>10866013.708029199</v>
      </c>
      <c r="D56" s="396">
        <v>0.36952454079604785</v>
      </c>
      <c r="E56" s="397">
        <v>44.274815248955676</v>
      </c>
      <c r="F56" s="395">
        <v>241706</v>
      </c>
      <c r="G56" s="395">
        <v>10400418.053971799</v>
      </c>
      <c r="H56" s="396">
        <v>0.36630850461434872</v>
      </c>
      <c r="I56" s="386"/>
    </row>
    <row r="57" spans="1:9" s="424" customFormat="1" ht="27.95" customHeight="1">
      <c r="A57" s="400" t="s">
        <v>1271</v>
      </c>
      <c r="B57" s="401">
        <v>229478</v>
      </c>
      <c r="C57" s="401">
        <v>4025306.4795600004</v>
      </c>
      <c r="D57" s="402">
        <v>0.13689008392504118</v>
      </c>
      <c r="E57" s="403">
        <v>17.541143288506962</v>
      </c>
      <c r="F57" s="401">
        <v>227220</v>
      </c>
      <c r="G57" s="401">
        <v>3875996.6144742998</v>
      </c>
      <c r="H57" s="402">
        <v>0.13651475511565134</v>
      </c>
      <c r="I57" s="386"/>
    </row>
    <row r="58" spans="1:9" s="424" customFormat="1" ht="18" customHeight="1">
      <c r="A58" s="404" t="s">
        <v>1272</v>
      </c>
      <c r="B58" s="401">
        <v>11124</v>
      </c>
      <c r="C58" s="401">
        <v>953897.49506410002</v>
      </c>
      <c r="D58" s="402">
        <v>3.2439544372155384E-2</v>
      </c>
      <c r="E58" s="403">
        <v>85.751303044237687</v>
      </c>
      <c r="F58" s="401">
        <v>11287</v>
      </c>
      <c r="G58" s="401">
        <v>982519.59302100004</v>
      </c>
      <c r="H58" s="402">
        <v>3.4604886169587901E-2</v>
      </c>
      <c r="I58" s="386"/>
    </row>
    <row r="59" spans="1:9" s="424" customFormat="1" ht="18" customHeight="1">
      <c r="A59" s="404" t="s">
        <v>1273</v>
      </c>
      <c r="B59" s="401">
        <v>218233</v>
      </c>
      <c r="C59" s="401">
        <v>3037544.6940305</v>
      </c>
      <c r="D59" s="402">
        <v>0.10329890412154409</v>
      </c>
      <c r="E59" s="403">
        <v>13.918814725685392</v>
      </c>
      <c r="F59" s="401">
        <v>215810</v>
      </c>
      <c r="G59" s="401">
        <v>2858552.6548349001</v>
      </c>
      <c r="H59" s="402">
        <v>0.10067981334212511</v>
      </c>
      <c r="I59" s="386"/>
    </row>
    <row r="60" spans="1:9" s="424" customFormat="1" ht="18" customHeight="1">
      <c r="A60" s="404" t="s">
        <v>1274</v>
      </c>
      <c r="B60" s="401">
        <v>121</v>
      </c>
      <c r="C60" s="401">
        <v>33864.290465400001</v>
      </c>
      <c r="D60" s="402">
        <v>1.1516354313416894E-3</v>
      </c>
      <c r="E60" s="403">
        <v>279.8701691355372</v>
      </c>
      <c r="F60" s="401">
        <v>123</v>
      </c>
      <c r="G60" s="401">
        <v>34924.366618400003</v>
      </c>
      <c r="H60" s="402">
        <v>1.2300556039383291E-3</v>
      </c>
      <c r="I60" s="386"/>
    </row>
    <row r="61" spans="1:9" s="424" customFormat="1" ht="18" customHeight="1">
      <c r="A61" s="400" t="s">
        <v>1275</v>
      </c>
      <c r="B61" s="401">
        <v>340</v>
      </c>
      <c r="C61" s="401">
        <v>146883.61799300002</v>
      </c>
      <c r="D61" s="402">
        <v>4.9951254386158724E-3</v>
      </c>
      <c r="E61" s="403">
        <v>432.01064115588241</v>
      </c>
      <c r="F61" s="401">
        <v>298</v>
      </c>
      <c r="G61" s="401">
        <v>144549.9986244</v>
      </c>
      <c r="H61" s="402">
        <v>5.0911312952356931E-3</v>
      </c>
      <c r="I61" s="386"/>
    </row>
    <row r="62" spans="1:9" s="424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424" customFormat="1" ht="18" customHeight="1">
      <c r="A63" s="404" t="s">
        <v>1277</v>
      </c>
      <c r="B63" s="401">
        <v>337</v>
      </c>
      <c r="C63" s="401">
        <v>55901.538327000002</v>
      </c>
      <c r="D63" s="402">
        <v>1.9010642573378423E-3</v>
      </c>
      <c r="E63" s="403">
        <v>165.87993568842731</v>
      </c>
      <c r="F63" s="401">
        <v>297</v>
      </c>
      <c r="G63" s="401">
        <v>53788.462591900003</v>
      </c>
      <c r="H63" s="402">
        <v>1.8944595491543067E-3</v>
      </c>
      <c r="I63" s="386"/>
    </row>
    <row r="64" spans="1:9" s="424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424" customFormat="1" ht="18" customHeight="1">
      <c r="A65" s="404" t="s">
        <v>1279</v>
      </c>
      <c r="B65" s="401">
        <v>3</v>
      </c>
      <c r="C65" s="401">
        <v>90982.079666000005</v>
      </c>
      <c r="D65" s="402">
        <v>3.0940611812780299E-3</v>
      </c>
      <c r="E65" s="403">
        <v>30327.35988866667</v>
      </c>
      <c r="F65" s="401">
        <v>1</v>
      </c>
      <c r="G65" s="401">
        <v>90761.536032499993</v>
      </c>
      <c r="H65" s="402">
        <v>3.1966717460813858E-3</v>
      </c>
      <c r="I65" s="386"/>
    </row>
    <row r="66" spans="1:9" s="424" customFormat="1" ht="18" customHeight="1">
      <c r="A66" s="400" t="s">
        <v>1280</v>
      </c>
      <c r="B66" s="401">
        <v>11256</v>
      </c>
      <c r="C66" s="401">
        <v>2124190.8936036001</v>
      </c>
      <c r="D66" s="402">
        <v>7.2238144144986888E-2</v>
      </c>
      <c r="E66" s="403">
        <v>188.71631961652452</v>
      </c>
      <c r="F66" s="401">
        <v>9684</v>
      </c>
      <c r="G66" s="401">
        <v>2089263.1491743</v>
      </c>
      <c r="H66" s="402">
        <v>7.3585009366776172E-2</v>
      </c>
      <c r="I66" s="386"/>
    </row>
    <row r="67" spans="1:9" s="424" customFormat="1" ht="18" customHeight="1">
      <c r="A67" s="404" t="s">
        <v>1281</v>
      </c>
      <c r="B67" s="401">
        <v>62</v>
      </c>
      <c r="C67" s="401">
        <v>8580.8186234000004</v>
      </c>
      <c r="D67" s="402">
        <v>2.9181106767084706E-4</v>
      </c>
      <c r="E67" s="403">
        <v>138.40030037741937</v>
      </c>
      <c r="F67" s="401">
        <v>89</v>
      </c>
      <c r="G67" s="401">
        <v>14228.386553300001</v>
      </c>
      <c r="H67" s="402">
        <v>5.011316828195994E-4</v>
      </c>
      <c r="I67" s="386"/>
    </row>
    <row r="68" spans="1:9" s="424" customFormat="1" ht="18" customHeight="1">
      <c r="A68" s="404" t="s">
        <v>1282</v>
      </c>
      <c r="B68" s="401">
        <v>2</v>
      </c>
      <c r="C68" s="401" t="s">
        <v>130</v>
      </c>
      <c r="D68" s="402" t="s">
        <v>130</v>
      </c>
      <c r="E68" s="403" t="s">
        <v>130</v>
      </c>
      <c r="F68" s="401">
        <v>2</v>
      </c>
      <c r="G68" s="401" t="s">
        <v>130</v>
      </c>
      <c r="H68" s="402" t="s">
        <v>130</v>
      </c>
      <c r="I68" s="386"/>
    </row>
    <row r="69" spans="1:9" s="424" customFormat="1" ht="18" customHeight="1">
      <c r="A69" s="404" t="s">
        <v>1283</v>
      </c>
      <c r="B69" s="401">
        <v>121</v>
      </c>
      <c r="C69" s="401">
        <v>63203.200107199998</v>
      </c>
      <c r="D69" s="402">
        <v>2.1493745658719391E-3</v>
      </c>
      <c r="E69" s="403">
        <v>522.34049675371898</v>
      </c>
      <c r="F69" s="401">
        <v>138</v>
      </c>
      <c r="G69" s="401">
        <v>109804.6449516</v>
      </c>
      <c r="H69" s="402">
        <v>3.8673806267402523E-3</v>
      </c>
      <c r="I69" s="386"/>
    </row>
    <row r="70" spans="1:9" s="424" customFormat="1" ht="18" customHeight="1">
      <c r="A70" s="404" t="s">
        <v>1284</v>
      </c>
      <c r="B70" s="401">
        <v>10153</v>
      </c>
      <c r="C70" s="401">
        <v>1994584.8199098001</v>
      </c>
      <c r="D70" s="402">
        <v>6.7830582535646111E-2</v>
      </c>
      <c r="E70" s="403">
        <v>196.45275484189895</v>
      </c>
      <c r="F70" s="401">
        <v>8570</v>
      </c>
      <c r="G70" s="401">
        <v>1905640.7141478001</v>
      </c>
      <c r="H70" s="402">
        <v>6.7117725144242843E-2</v>
      </c>
      <c r="I70" s="386"/>
    </row>
    <row r="71" spans="1:9" s="424" customFormat="1" ht="18" customHeight="1">
      <c r="A71" s="404" t="s">
        <v>1285</v>
      </c>
      <c r="B71" s="401">
        <v>310</v>
      </c>
      <c r="C71" s="401">
        <v>49983.880249200003</v>
      </c>
      <c r="D71" s="402">
        <v>1.6998202737994045E-3</v>
      </c>
      <c r="E71" s="403">
        <v>161.23832338451615</v>
      </c>
      <c r="F71" s="401">
        <v>321</v>
      </c>
      <c r="G71" s="401">
        <v>52505.990411899998</v>
      </c>
      <c r="H71" s="402">
        <v>1.8492901661518704E-3</v>
      </c>
      <c r="I71" s="386"/>
    </row>
    <row r="72" spans="1:9" s="424" customFormat="1" ht="18" customHeight="1">
      <c r="A72" s="404" t="s">
        <v>1286</v>
      </c>
      <c r="B72" s="401">
        <v>608</v>
      </c>
      <c r="C72" s="401">
        <v>7838.1747139999998</v>
      </c>
      <c r="D72" s="402">
        <v>2.6655570199859166E-4</v>
      </c>
      <c r="E72" s="403">
        <v>12.891734726973684</v>
      </c>
      <c r="F72" s="401">
        <v>564</v>
      </c>
      <c r="G72" s="401">
        <v>7083.4131096999999</v>
      </c>
      <c r="H72" s="402">
        <v>2.494817468216087E-4</v>
      </c>
      <c r="I72" s="386"/>
    </row>
    <row r="73" spans="1:9" s="424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424" customFormat="1" ht="15" customHeight="1">
      <c r="A74" s="386"/>
      <c r="B74" s="416"/>
      <c r="C74" s="416"/>
      <c r="D74" s="416"/>
      <c r="E74" s="416"/>
      <c r="F74" s="416"/>
      <c r="G74" s="1087" t="s">
        <v>1343</v>
      </c>
      <c r="H74" s="1087"/>
      <c r="I74" s="386"/>
    </row>
    <row r="75" spans="1:9" s="424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424" customFormat="1" ht="15" customHeight="1">
      <c r="A76" s="1085" t="s">
        <v>141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424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424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424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424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424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424" customFormat="1" ht="30" customHeight="1">
      <c r="A82" s="400" t="s">
        <v>1287</v>
      </c>
      <c r="B82" s="401">
        <v>4344</v>
      </c>
      <c r="C82" s="401">
        <v>4531379.6300152997</v>
      </c>
      <c r="D82" s="402">
        <v>0.15410030043645781</v>
      </c>
      <c r="E82" s="403">
        <v>1043.1352739445902</v>
      </c>
      <c r="F82" s="401">
        <v>4499</v>
      </c>
      <c r="G82" s="401">
        <v>4249979.4564481005</v>
      </c>
      <c r="H82" s="402">
        <v>0.14968663867686366</v>
      </c>
      <c r="I82" s="386"/>
    </row>
    <row r="83" spans="1:9" s="424" customFormat="1" ht="18" customHeight="1">
      <c r="A83" s="404" t="s">
        <v>1288</v>
      </c>
      <c r="B83" s="401">
        <v>414</v>
      </c>
      <c r="C83" s="401">
        <v>559190.66814239998</v>
      </c>
      <c r="D83" s="402">
        <v>1.9016603550763737E-2</v>
      </c>
      <c r="E83" s="403">
        <v>1350.7020969623188</v>
      </c>
      <c r="F83" s="401">
        <v>396</v>
      </c>
      <c r="G83" s="401">
        <v>452014.9445706</v>
      </c>
      <c r="H83" s="402">
        <v>1.5920217586423105E-2</v>
      </c>
      <c r="I83" s="386"/>
    </row>
    <row r="84" spans="1:9" s="424" customFormat="1" ht="30" customHeight="1">
      <c r="A84" s="404" t="s">
        <v>1289</v>
      </c>
      <c r="B84" s="401">
        <v>4</v>
      </c>
      <c r="C84" s="401">
        <v>294.69670200000002</v>
      </c>
      <c r="D84" s="402">
        <v>1.0021859571205239E-5</v>
      </c>
      <c r="E84" s="403">
        <v>73.674175500000004</v>
      </c>
      <c r="F84" s="401">
        <v>6</v>
      </c>
      <c r="G84" s="401">
        <v>6955.4752243000003</v>
      </c>
      <c r="H84" s="402">
        <v>2.4497570338747015E-4</v>
      </c>
      <c r="I84" s="386"/>
    </row>
    <row r="85" spans="1:9" s="424" customFormat="1" ht="18" customHeight="1">
      <c r="A85" s="404" t="s">
        <v>1290</v>
      </c>
      <c r="B85" s="401">
        <v>48</v>
      </c>
      <c r="C85" s="401">
        <v>34723.775194200003</v>
      </c>
      <c r="D85" s="402">
        <v>1.1808642459065332E-3</v>
      </c>
      <c r="E85" s="403">
        <v>723.4119832125001</v>
      </c>
      <c r="F85" s="401">
        <v>57</v>
      </c>
      <c r="G85" s="401">
        <v>35915.635241000004</v>
      </c>
      <c r="H85" s="402">
        <v>1.2649686357925694E-3</v>
      </c>
      <c r="I85" s="386"/>
    </row>
    <row r="86" spans="1:9" s="424" customFormat="1" ht="18" customHeight="1">
      <c r="A86" s="404" t="s">
        <v>1291</v>
      </c>
      <c r="B86" s="401">
        <v>1059</v>
      </c>
      <c r="C86" s="401">
        <v>1214259.7465345999</v>
      </c>
      <c r="D86" s="402">
        <v>4.1293779605097267E-2</v>
      </c>
      <c r="E86" s="403">
        <v>1146.6097700987723</v>
      </c>
      <c r="F86" s="401">
        <v>1161</v>
      </c>
      <c r="G86" s="401">
        <v>1207144.5611894999</v>
      </c>
      <c r="H86" s="402">
        <v>4.2516302399383234E-2</v>
      </c>
      <c r="I86" s="386"/>
    </row>
    <row r="87" spans="1:9" s="424" customFormat="1" ht="30" customHeight="1">
      <c r="A87" s="404" t="s">
        <v>1292</v>
      </c>
      <c r="B87" s="401">
        <v>177</v>
      </c>
      <c r="C87" s="401">
        <v>33054.6047875</v>
      </c>
      <c r="D87" s="402">
        <v>1.1241001514907124E-3</v>
      </c>
      <c r="E87" s="403">
        <v>186.74917959039547</v>
      </c>
      <c r="F87" s="401">
        <v>168</v>
      </c>
      <c r="G87" s="401">
        <v>31818.078731900001</v>
      </c>
      <c r="H87" s="402">
        <v>1.1206504180409271E-3</v>
      </c>
      <c r="I87" s="386"/>
    </row>
    <row r="88" spans="1:9" s="424" customFormat="1" ht="30" customHeight="1">
      <c r="A88" s="404" t="s">
        <v>1293</v>
      </c>
      <c r="B88" s="401">
        <v>50</v>
      </c>
      <c r="C88" s="401">
        <v>758.27684750000003</v>
      </c>
      <c r="D88" s="402">
        <v>2.5787000771190206E-5</v>
      </c>
      <c r="E88" s="403">
        <v>15.16553695</v>
      </c>
      <c r="F88" s="401">
        <v>46</v>
      </c>
      <c r="G88" s="401">
        <v>784.1013547</v>
      </c>
      <c r="H88" s="402">
        <v>2.7616485531228708E-5</v>
      </c>
      <c r="I88" s="386"/>
    </row>
    <row r="89" spans="1:9" s="424" customFormat="1" ht="18" customHeight="1">
      <c r="A89" s="404" t="s">
        <v>1294</v>
      </c>
      <c r="B89" s="401">
        <v>14</v>
      </c>
      <c r="C89" s="401">
        <v>60.934873199999998</v>
      </c>
      <c r="D89" s="402">
        <v>2.0722347350856932E-6</v>
      </c>
      <c r="E89" s="403">
        <v>4.352490942857143</v>
      </c>
      <c r="F89" s="401">
        <v>16</v>
      </c>
      <c r="G89" s="401">
        <v>86.700194699999997</v>
      </c>
      <c r="H89" s="402">
        <v>3.0536290469786915E-6</v>
      </c>
      <c r="I89" s="386"/>
    </row>
    <row r="90" spans="1:9" s="424" customFormat="1" ht="30" customHeight="1">
      <c r="A90" s="404" t="s">
        <v>1295</v>
      </c>
      <c r="B90" s="401">
        <v>157</v>
      </c>
      <c r="C90" s="401">
        <v>7045.0394419000004</v>
      </c>
      <c r="D90" s="402">
        <v>2.3958325790942827E-4</v>
      </c>
      <c r="E90" s="403">
        <v>44.872862687261147</v>
      </c>
      <c r="F90" s="401">
        <v>191</v>
      </c>
      <c r="G90" s="401">
        <v>7038.6179734999996</v>
      </c>
      <c r="H90" s="402">
        <v>2.4790403722664182E-4</v>
      </c>
      <c r="I90" s="386"/>
    </row>
    <row r="91" spans="1:9" s="424" customFormat="1" ht="18" customHeight="1">
      <c r="A91" s="404" t="s">
        <v>1296</v>
      </c>
      <c r="B91" s="401">
        <v>13</v>
      </c>
      <c r="C91" s="401">
        <v>5051.5006128000005</v>
      </c>
      <c r="D91" s="402">
        <v>1.7178824676951699E-4</v>
      </c>
      <c r="E91" s="403">
        <v>388.57697021538468</v>
      </c>
      <c r="F91" s="401">
        <v>20</v>
      </c>
      <c r="G91" s="401">
        <v>4767.4883626000001</v>
      </c>
      <c r="H91" s="402">
        <v>1.6791358999299042E-4</v>
      </c>
      <c r="I91" s="386"/>
    </row>
    <row r="92" spans="1:9" s="424" customFormat="1" ht="18" customHeight="1">
      <c r="A92" s="404" t="s">
        <v>1297</v>
      </c>
      <c r="B92" s="401">
        <v>43</v>
      </c>
      <c r="C92" s="401">
        <v>2955.6475215</v>
      </c>
      <c r="D92" s="402">
        <v>1.005137967321189E-4</v>
      </c>
      <c r="E92" s="403">
        <v>68.735988872093017</v>
      </c>
      <c r="F92" s="401">
        <v>53</v>
      </c>
      <c r="G92" s="401">
        <v>3245.1788836000001</v>
      </c>
      <c r="H92" s="402">
        <v>1.1429700401356587E-4</v>
      </c>
      <c r="I92" s="386"/>
    </row>
    <row r="93" spans="1:9" s="424" customFormat="1" ht="18" customHeight="1">
      <c r="A93" s="404" t="s">
        <v>1298</v>
      </c>
      <c r="B93" s="401">
        <v>333</v>
      </c>
      <c r="C93" s="401">
        <v>1010508.0650889</v>
      </c>
      <c r="D93" s="402">
        <v>3.4364720932273204E-2</v>
      </c>
      <c r="E93" s="403">
        <v>3034.5587540207207</v>
      </c>
      <c r="F93" s="401">
        <v>370</v>
      </c>
      <c r="G93" s="401">
        <v>858325.34773170005</v>
      </c>
      <c r="H93" s="402">
        <v>3.0230695820935741E-2</v>
      </c>
      <c r="I93" s="386"/>
    </row>
    <row r="94" spans="1:9" s="424" customFormat="1" ht="18" customHeight="1">
      <c r="A94" s="404" t="s">
        <v>1299</v>
      </c>
      <c r="B94" s="401">
        <v>159</v>
      </c>
      <c r="C94" s="401">
        <v>47588.060240799998</v>
      </c>
      <c r="D94" s="402">
        <v>1.6183447380396978E-3</v>
      </c>
      <c r="E94" s="403">
        <v>299.29597635723269</v>
      </c>
      <c r="F94" s="401">
        <v>170</v>
      </c>
      <c r="G94" s="401">
        <v>46295.029690399999</v>
      </c>
      <c r="H94" s="402">
        <v>1.6305366773685733E-3</v>
      </c>
      <c r="I94" s="386"/>
    </row>
    <row r="95" spans="1:9" s="424" customFormat="1" ht="18" customHeight="1">
      <c r="A95" s="404" t="s">
        <v>1300</v>
      </c>
      <c r="B95" s="401">
        <v>259</v>
      </c>
      <c r="C95" s="401">
        <v>106357.2035513</v>
      </c>
      <c r="D95" s="402">
        <v>3.6169286970073374E-3</v>
      </c>
      <c r="E95" s="403">
        <v>410.64557355714288</v>
      </c>
      <c r="F95" s="401">
        <v>255</v>
      </c>
      <c r="G95" s="401">
        <v>97953.617641899997</v>
      </c>
      <c r="H95" s="402">
        <v>3.4499808578624821E-3</v>
      </c>
      <c r="I95" s="386"/>
    </row>
    <row r="96" spans="1:9" s="424" customFormat="1" ht="18" customHeight="1">
      <c r="A96" s="404" t="s">
        <v>1301</v>
      </c>
      <c r="B96" s="401">
        <v>29</v>
      </c>
      <c r="C96" s="401">
        <v>1779.7895060999999</v>
      </c>
      <c r="D96" s="402">
        <v>6.0525958978797556E-5</v>
      </c>
      <c r="E96" s="403">
        <v>61.372051934482755</v>
      </c>
      <c r="F96" s="401">
        <v>29</v>
      </c>
      <c r="G96" s="401">
        <v>1783.3945160999999</v>
      </c>
      <c r="H96" s="402">
        <v>6.2812146102198639E-5</v>
      </c>
      <c r="I96" s="386"/>
    </row>
    <row r="97" spans="1:9" s="424" customFormat="1" ht="18" customHeight="1">
      <c r="A97" s="404" t="s">
        <v>1302</v>
      </c>
      <c r="B97" s="401">
        <v>44</v>
      </c>
      <c r="C97" s="401">
        <v>851.70593629999996</v>
      </c>
      <c r="D97" s="402">
        <v>2.896427829572546E-5</v>
      </c>
      <c r="E97" s="403">
        <v>19.356953097727271</v>
      </c>
      <c r="F97" s="401">
        <v>31</v>
      </c>
      <c r="G97" s="401">
        <v>608.69787540000004</v>
      </c>
      <c r="H97" s="402">
        <v>2.1438677497637229E-5</v>
      </c>
      <c r="I97" s="386"/>
    </row>
    <row r="98" spans="1:9" s="424" customFormat="1" ht="30" customHeight="1">
      <c r="A98" s="404" t="s">
        <v>1303</v>
      </c>
      <c r="B98" s="401">
        <v>102</v>
      </c>
      <c r="C98" s="401">
        <v>5168.9757106999996</v>
      </c>
      <c r="D98" s="402">
        <v>1.757832658052827E-4</v>
      </c>
      <c r="E98" s="403">
        <v>50.676232457843135</v>
      </c>
      <c r="F98" s="401">
        <v>108</v>
      </c>
      <c r="G98" s="401">
        <v>5436.4886868000003</v>
      </c>
      <c r="H98" s="402">
        <v>1.9147615325463074E-4</v>
      </c>
      <c r="I98" s="386"/>
    </row>
    <row r="99" spans="1:9" s="424" customFormat="1" ht="18" customHeight="1">
      <c r="A99" s="404" t="s">
        <v>1304</v>
      </c>
      <c r="B99" s="401">
        <v>23</v>
      </c>
      <c r="C99" s="401">
        <v>730.98910869999997</v>
      </c>
      <c r="D99" s="402">
        <v>2.4859016560938239E-5</v>
      </c>
      <c r="E99" s="403">
        <v>31.782135160869565</v>
      </c>
      <c r="F99" s="401">
        <v>46</v>
      </c>
      <c r="G99" s="401">
        <v>1337.3056597</v>
      </c>
      <c r="H99" s="402">
        <v>4.7100648634978458E-5</v>
      </c>
      <c r="I99" s="386"/>
    </row>
    <row r="100" spans="1:9" s="424" customFormat="1" ht="18" customHeight="1">
      <c r="A100" s="404" t="s">
        <v>1305</v>
      </c>
      <c r="B100" s="401">
        <v>7</v>
      </c>
      <c r="C100" s="401">
        <v>21.886617900000001</v>
      </c>
      <c r="D100" s="402">
        <v>7.4430629726703517E-7</v>
      </c>
      <c r="E100" s="403">
        <v>3.1266597000000003</v>
      </c>
      <c r="F100" s="401">
        <v>7</v>
      </c>
      <c r="G100" s="401">
        <v>32.610169900000002</v>
      </c>
      <c r="H100" s="402">
        <v>1.1485483092409967E-6</v>
      </c>
      <c r="I100" s="386"/>
    </row>
    <row r="101" spans="1:9" s="424" customFormat="1" ht="18" customHeight="1">
      <c r="A101" s="404" t="s">
        <v>1306</v>
      </c>
      <c r="B101" s="401">
        <v>319</v>
      </c>
      <c r="C101" s="401">
        <v>839.31077230000005</v>
      </c>
      <c r="D101" s="402">
        <v>2.8542751376262145E-5</v>
      </c>
      <c r="E101" s="403">
        <v>2.6310682517241379</v>
      </c>
      <c r="F101" s="401">
        <v>307</v>
      </c>
      <c r="G101" s="401">
        <v>298.7308592</v>
      </c>
      <c r="H101" s="402">
        <v>1.0521466901411949E-5</v>
      </c>
      <c r="I101" s="386"/>
    </row>
    <row r="102" spans="1:9" s="424" customFormat="1" ht="18" customHeight="1">
      <c r="A102" s="404" t="s">
        <v>1307</v>
      </c>
      <c r="B102" s="401">
        <v>5</v>
      </c>
      <c r="C102" s="401">
        <v>172.1333453</v>
      </c>
      <c r="D102" s="402">
        <v>5.8538022394237078E-6</v>
      </c>
      <c r="E102" s="403">
        <v>34.426669060000002</v>
      </c>
      <c r="F102" s="401">
        <v>4</v>
      </c>
      <c r="G102" s="401">
        <v>146.5517586</v>
      </c>
      <c r="H102" s="402">
        <v>5.1616343941932259E-6</v>
      </c>
      <c r="I102" s="386"/>
    </row>
    <row r="103" spans="1:9" s="424" customFormat="1" ht="18" customHeight="1">
      <c r="A103" s="404" t="s">
        <v>1308</v>
      </c>
      <c r="B103" s="401">
        <v>15</v>
      </c>
      <c r="C103" s="401">
        <v>40123.640588000002</v>
      </c>
      <c r="D103" s="402">
        <v>1.3644994624284828E-3</v>
      </c>
      <c r="E103" s="403">
        <v>2674.9093725333337</v>
      </c>
      <c r="F103" s="401">
        <v>14</v>
      </c>
      <c r="G103" s="401">
        <v>38981.943460499999</v>
      </c>
      <c r="H103" s="402">
        <v>1.3729657155967592E-3</v>
      </c>
      <c r="I103" s="386"/>
    </row>
    <row r="104" spans="1:9" s="424" customFormat="1" ht="18" customHeight="1">
      <c r="A104" s="404" t="s">
        <v>1309</v>
      </c>
      <c r="B104" s="401">
        <v>1070</v>
      </c>
      <c r="C104" s="401">
        <v>1459842.9788913999</v>
      </c>
      <c r="D104" s="402">
        <v>4.9645419277408613E-2</v>
      </c>
      <c r="E104" s="403">
        <v>1364.3392326087849</v>
      </c>
      <c r="F104" s="401">
        <v>1044</v>
      </c>
      <c r="G104" s="401">
        <v>1449008.9566715001</v>
      </c>
      <c r="H104" s="402">
        <v>5.1034900841167095E-2</v>
      </c>
      <c r="I104" s="386"/>
    </row>
    <row r="105" spans="1:9" s="424" customFormat="1" ht="18" customHeight="1">
      <c r="A105" s="400" t="s">
        <v>1310</v>
      </c>
      <c r="B105" s="401">
        <v>2</v>
      </c>
      <c r="C105" s="401">
        <v>33010.408021099996</v>
      </c>
      <c r="D105" s="402">
        <v>1.1225971357346617E-3</v>
      </c>
      <c r="E105" s="403">
        <v>16505.204010549998</v>
      </c>
      <c r="F105" s="401">
        <v>2</v>
      </c>
      <c r="G105" s="401">
        <v>34017.599983499997</v>
      </c>
      <c r="H105" s="402">
        <v>1.1981187790587216E-3</v>
      </c>
      <c r="I105" s="386"/>
    </row>
    <row r="106" spans="1:9" s="424" customFormat="1" ht="18" customHeight="1">
      <c r="A106" s="400" t="s">
        <v>1311</v>
      </c>
      <c r="B106" s="401">
        <v>2</v>
      </c>
      <c r="C106" s="401">
        <v>5242.6788361999998</v>
      </c>
      <c r="D106" s="402">
        <v>1.7828971521142474E-4</v>
      </c>
      <c r="E106" s="403">
        <v>2621.3394180999999</v>
      </c>
      <c r="F106" s="401">
        <v>3</v>
      </c>
      <c r="G106" s="401">
        <v>6611.2352671999997</v>
      </c>
      <c r="H106" s="402">
        <v>2.3285138076318358E-4</v>
      </c>
      <c r="I106" s="386"/>
    </row>
    <row r="107" spans="1:9" s="424" customFormat="1" ht="20.100000000000001" customHeight="1">
      <c r="A107" s="394" t="s">
        <v>1312</v>
      </c>
      <c r="B107" s="395">
        <v>9660</v>
      </c>
      <c r="C107" s="395">
        <v>337794.51499519998</v>
      </c>
      <c r="D107" s="396">
        <v>1.1487502812994752E-2</v>
      </c>
      <c r="E107" s="397">
        <v>34.968376293498963</v>
      </c>
      <c r="F107" s="395">
        <v>9727</v>
      </c>
      <c r="G107" s="395">
        <v>317317.12122169993</v>
      </c>
      <c r="H107" s="396">
        <v>1.1176085380420045E-2</v>
      </c>
      <c r="I107" s="386"/>
    </row>
    <row r="108" spans="1:9" s="424" customFormat="1" ht="18" customHeight="1">
      <c r="A108" s="400" t="s">
        <v>1313</v>
      </c>
      <c r="B108" s="401">
        <v>9609</v>
      </c>
      <c r="C108" s="401">
        <v>327908.60330630001</v>
      </c>
      <c r="D108" s="402">
        <v>1.115130896349761E-2</v>
      </c>
      <c r="E108" s="403">
        <v>34.125153846008949</v>
      </c>
      <c r="F108" s="401">
        <v>9615</v>
      </c>
      <c r="G108" s="401">
        <v>307286.89008329995</v>
      </c>
      <c r="H108" s="402">
        <v>1.0822815064729182E-2</v>
      </c>
      <c r="I108" s="386"/>
    </row>
    <row r="109" spans="1:9" s="424" customFormat="1" ht="18" customHeight="1">
      <c r="A109" s="404" t="s">
        <v>1314</v>
      </c>
      <c r="B109" s="401">
        <v>29</v>
      </c>
      <c r="C109" s="401">
        <v>52932.819625600001</v>
      </c>
      <c r="D109" s="402">
        <v>1.8001059441639081E-3</v>
      </c>
      <c r="E109" s="403">
        <v>1825.2696422620691</v>
      </c>
      <c r="F109" s="401">
        <v>31</v>
      </c>
      <c r="G109" s="401">
        <v>54819.2964766</v>
      </c>
      <c r="H109" s="402">
        <v>1.9307660915308465E-3</v>
      </c>
      <c r="I109" s="386"/>
    </row>
    <row r="110" spans="1:9" s="424" customFormat="1" ht="18" customHeight="1">
      <c r="A110" s="404" t="s">
        <v>1315</v>
      </c>
      <c r="B110" s="401">
        <v>1</v>
      </c>
      <c r="C110" s="401">
        <v>0.2360524</v>
      </c>
      <c r="D110" s="402">
        <v>8.027521136785465E-9</v>
      </c>
      <c r="E110" s="403">
        <v>0.2360524</v>
      </c>
      <c r="F110" s="401">
        <v>1</v>
      </c>
      <c r="G110" s="401">
        <v>0.2308624</v>
      </c>
      <c r="H110" s="402">
        <v>8.1311020457859883E-9</v>
      </c>
      <c r="I110" s="386"/>
    </row>
    <row r="111" spans="1:9" s="424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424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1344</v>
      </c>
      <c r="I112" s="386"/>
    </row>
    <row r="113" spans="1:9" s="424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424" customFormat="1" ht="15" customHeight="1">
      <c r="A114" s="1085" t="s">
        <v>141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424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424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424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424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424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424" customFormat="1" ht="27" customHeight="1">
      <c r="A120" s="404" t="s">
        <v>1317</v>
      </c>
      <c r="B120" s="401">
        <v>178</v>
      </c>
      <c r="C120" s="401">
        <v>195039.3574147</v>
      </c>
      <c r="D120" s="402">
        <v>6.6327754521943397E-3</v>
      </c>
      <c r="E120" s="403">
        <v>1095.7267270488765</v>
      </c>
      <c r="F120" s="401">
        <v>198</v>
      </c>
      <c r="G120" s="401">
        <v>183834.43430349999</v>
      </c>
      <c r="H120" s="402">
        <v>6.4747509549025681E-3</v>
      </c>
      <c r="I120" s="386"/>
    </row>
    <row r="121" spans="1:9" s="424" customFormat="1" ht="27" customHeight="1">
      <c r="A121" s="404" t="s">
        <v>1318</v>
      </c>
      <c r="B121" s="401">
        <v>10</v>
      </c>
      <c r="C121" s="401">
        <v>25880.838615000001</v>
      </c>
      <c r="D121" s="402">
        <v>8.8013923611726024E-4</v>
      </c>
      <c r="E121" s="403">
        <v>2588.0838615000002</v>
      </c>
      <c r="F121" s="401">
        <v>7</v>
      </c>
      <c r="G121" s="401">
        <v>18159.138223499998</v>
      </c>
      <c r="H121" s="402">
        <v>6.395749414318285E-4</v>
      </c>
      <c r="I121" s="386"/>
    </row>
    <row r="122" spans="1:9" s="424" customFormat="1" ht="27" customHeight="1">
      <c r="A122" s="404" t="s">
        <v>1319</v>
      </c>
      <c r="B122" s="401">
        <v>9391</v>
      </c>
      <c r="C122" s="401">
        <v>54055.351598599998</v>
      </c>
      <c r="D122" s="402">
        <v>1.838280303500966E-3</v>
      </c>
      <c r="E122" s="403">
        <v>5.7560804598658288</v>
      </c>
      <c r="F122" s="401">
        <v>9378</v>
      </c>
      <c r="G122" s="401">
        <v>50473.790217299997</v>
      </c>
      <c r="H122" s="402">
        <v>1.7777149457618945E-3</v>
      </c>
      <c r="I122" s="386"/>
    </row>
    <row r="123" spans="1:9" s="424" customFormat="1" ht="27" customHeight="1">
      <c r="A123" s="400" t="s">
        <v>1320</v>
      </c>
      <c r="B123" s="401">
        <v>51</v>
      </c>
      <c r="C123" s="401">
        <v>9885.9116888999997</v>
      </c>
      <c r="D123" s="402">
        <v>3.3619384949714232E-4</v>
      </c>
      <c r="E123" s="403">
        <v>193.84140566470589</v>
      </c>
      <c r="F123" s="401">
        <v>112</v>
      </c>
      <c r="G123" s="401">
        <v>10030.2311384</v>
      </c>
      <c r="H123" s="402">
        <v>3.5327031569086417E-4</v>
      </c>
      <c r="I123" s="386"/>
    </row>
    <row r="124" spans="1:9" s="424" customFormat="1" ht="20.100000000000001" customHeight="1">
      <c r="A124" s="394" t="s">
        <v>1321</v>
      </c>
      <c r="B124" s="395">
        <v>761272</v>
      </c>
      <c r="C124" s="395">
        <v>4300615.7507799007</v>
      </c>
      <c r="D124" s="396">
        <v>0.14625262797827154</v>
      </c>
      <c r="E124" s="397">
        <v>5.6492498749197404</v>
      </c>
      <c r="F124" s="395">
        <v>742944</v>
      </c>
      <c r="G124" s="395">
        <v>4056467.7552801999</v>
      </c>
      <c r="H124" s="396">
        <v>0.14287104900418487</v>
      </c>
      <c r="I124" s="386"/>
    </row>
    <row r="125" spans="1:9" s="424" customFormat="1" ht="27" customHeight="1">
      <c r="A125" s="400" t="s">
        <v>1322</v>
      </c>
      <c r="B125" s="401">
        <v>10034</v>
      </c>
      <c r="C125" s="401">
        <v>57772.453038300002</v>
      </c>
      <c r="D125" s="402">
        <v>1.9646891448208063E-3</v>
      </c>
      <c r="E125" s="403">
        <v>5.7576692284532589</v>
      </c>
      <c r="F125" s="401">
        <v>10510</v>
      </c>
      <c r="G125" s="401">
        <v>62111.053452</v>
      </c>
      <c r="H125" s="402">
        <v>2.1875858251039584E-3</v>
      </c>
      <c r="I125" s="386"/>
    </row>
    <row r="126" spans="1:9" s="424" customFormat="1" ht="18" customHeight="1">
      <c r="A126" s="400" t="s">
        <v>1323</v>
      </c>
      <c r="B126" s="401">
        <v>14150</v>
      </c>
      <c r="C126" s="401">
        <v>865236.06118219998</v>
      </c>
      <c r="D126" s="402">
        <v>2.9424402249030774E-2</v>
      </c>
      <c r="E126" s="403">
        <v>61.147424818530034</v>
      </c>
      <c r="F126" s="401">
        <v>13623</v>
      </c>
      <c r="G126" s="401">
        <v>809408.07757950004</v>
      </c>
      <c r="H126" s="402">
        <v>2.8507802377010619E-2</v>
      </c>
      <c r="I126" s="386"/>
    </row>
    <row r="127" spans="1:9" s="424" customFormat="1" ht="27" customHeight="1">
      <c r="A127" s="400" t="s">
        <v>1324</v>
      </c>
      <c r="B127" s="401">
        <v>28679</v>
      </c>
      <c r="C127" s="401">
        <v>79209.220726300002</v>
      </c>
      <c r="D127" s="402">
        <v>2.6936972198066131E-3</v>
      </c>
      <c r="E127" s="403">
        <v>2.7619240812545764</v>
      </c>
      <c r="F127" s="401">
        <v>28958</v>
      </c>
      <c r="G127" s="401">
        <v>80374.7545292</v>
      </c>
      <c r="H127" s="402">
        <v>2.8308435283611569E-3</v>
      </c>
      <c r="I127" s="386"/>
    </row>
    <row r="128" spans="1:9" s="424" customFormat="1" ht="27" customHeight="1">
      <c r="A128" s="400" t="s">
        <v>1325</v>
      </c>
      <c r="B128" s="401">
        <v>444193</v>
      </c>
      <c r="C128" s="401">
        <v>1990848.9474897</v>
      </c>
      <c r="D128" s="402">
        <v>6.7703535342664017E-2</v>
      </c>
      <c r="E128" s="403">
        <v>4.4819457926840363</v>
      </c>
      <c r="F128" s="401">
        <v>433465</v>
      </c>
      <c r="G128" s="401">
        <v>1896711.3635199999</v>
      </c>
      <c r="H128" s="402">
        <v>6.6803228452025978E-2</v>
      </c>
      <c r="I128" s="386"/>
    </row>
    <row r="129" spans="1:9" s="424" customFormat="1" ht="18" customHeight="1">
      <c r="A129" s="400" t="s">
        <v>1326</v>
      </c>
      <c r="B129" s="401">
        <v>4556</v>
      </c>
      <c r="C129" s="401">
        <v>5544.8264313999998</v>
      </c>
      <c r="D129" s="402">
        <v>1.8856496005916574E-4</v>
      </c>
      <c r="E129" s="403">
        <v>1.2170382860842843</v>
      </c>
      <c r="F129" s="401">
        <v>4425</v>
      </c>
      <c r="G129" s="401">
        <v>4547.8658554000003</v>
      </c>
      <c r="H129" s="402">
        <v>1.601783632189702E-4</v>
      </c>
      <c r="I129" s="386"/>
    </row>
    <row r="130" spans="1:9" s="424" customFormat="1" ht="18" customHeight="1">
      <c r="A130" s="400" t="s">
        <v>1327</v>
      </c>
      <c r="B130" s="401">
        <v>209</v>
      </c>
      <c r="C130" s="401">
        <v>3971.8373102999999</v>
      </c>
      <c r="D130" s="402">
        <v>1.3507173814079575E-4</v>
      </c>
      <c r="E130" s="403">
        <v>19.004006269377989</v>
      </c>
      <c r="F130" s="401">
        <v>204</v>
      </c>
      <c r="G130" s="401">
        <v>3630.7784225999999</v>
      </c>
      <c r="H130" s="402">
        <v>1.2787803410082579E-4</v>
      </c>
      <c r="I130" s="386"/>
    </row>
    <row r="131" spans="1:9" s="424" customFormat="1" ht="18" customHeight="1">
      <c r="A131" s="400" t="s">
        <v>1328</v>
      </c>
      <c r="B131" s="401">
        <v>392</v>
      </c>
      <c r="C131" s="401">
        <v>762.16229390000001</v>
      </c>
      <c r="D131" s="402">
        <v>2.5919134581741788E-5</v>
      </c>
      <c r="E131" s="403">
        <v>1.9442915660714286</v>
      </c>
      <c r="F131" s="401">
        <v>372</v>
      </c>
      <c r="G131" s="401">
        <v>722.94824900000003</v>
      </c>
      <c r="H131" s="402">
        <v>2.5462639158396075E-5</v>
      </c>
      <c r="I131" s="386"/>
    </row>
    <row r="132" spans="1:9" s="424" customFormat="1" ht="18" customHeight="1">
      <c r="A132" s="400" t="s">
        <v>1329</v>
      </c>
      <c r="B132" s="401">
        <v>14</v>
      </c>
      <c r="C132" s="401">
        <v>28.987990799999999</v>
      </c>
      <c r="D132" s="402">
        <v>9.858053078890221E-7</v>
      </c>
      <c r="E132" s="403">
        <v>2.0705707714285713</v>
      </c>
      <c r="F132" s="401">
        <v>15</v>
      </c>
      <c r="G132" s="401">
        <v>26.538744900000001</v>
      </c>
      <c r="H132" s="402">
        <v>9.3470934612558157E-7</v>
      </c>
      <c r="I132" s="386"/>
    </row>
    <row r="133" spans="1:9" s="424" customFormat="1" ht="18" customHeight="1">
      <c r="A133" s="400" t="s">
        <v>1330</v>
      </c>
      <c r="B133" s="401">
        <v>5875</v>
      </c>
      <c r="C133" s="401">
        <v>244598.13513020001</v>
      </c>
      <c r="D133" s="402">
        <v>8.3181391071473453E-3</v>
      </c>
      <c r="E133" s="403">
        <v>41.633725128544683</v>
      </c>
      <c r="F133" s="401">
        <v>5849</v>
      </c>
      <c r="G133" s="401">
        <v>232871.80019929999</v>
      </c>
      <c r="H133" s="402">
        <v>8.20187423766882E-3</v>
      </c>
      <c r="I133" s="386"/>
    </row>
    <row r="134" spans="1:9" s="424" customFormat="1" ht="18" customHeight="1">
      <c r="A134" s="400" t="s">
        <v>1331</v>
      </c>
      <c r="B134" s="401">
        <v>148141</v>
      </c>
      <c r="C134" s="401">
        <v>682569.20464779995</v>
      </c>
      <c r="D134" s="402">
        <v>2.3212383003219022E-2</v>
      </c>
      <c r="E134" s="403">
        <v>4.6075644463571868</v>
      </c>
      <c r="F134" s="401">
        <v>143625</v>
      </c>
      <c r="G134" s="401">
        <v>633898.6132893</v>
      </c>
      <c r="H134" s="402">
        <v>2.2326261493155784E-2</v>
      </c>
      <c r="I134" s="386"/>
    </row>
    <row r="135" spans="1:9" s="424" customFormat="1" ht="18" customHeight="1">
      <c r="A135" s="400" t="s">
        <v>1332</v>
      </c>
      <c r="B135" s="401">
        <v>834</v>
      </c>
      <c r="C135" s="401">
        <v>1166.1121109000001</v>
      </c>
      <c r="D135" s="402">
        <v>3.9656405179999294E-5</v>
      </c>
      <c r="E135" s="403">
        <v>1.3982159603117508</v>
      </c>
      <c r="F135" s="401">
        <v>842</v>
      </c>
      <c r="G135" s="401">
        <v>1259.6545028999999</v>
      </c>
      <c r="H135" s="402">
        <v>4.4365731732468E-5</v>
      </c>
      <c r="I135" s="386"/>
    </row>
    <row r="136" spans="1:9" s="424" customFormat="1" ht="27" customHeight="1">
      <c r="A136" s="400" t="s">
        <v>1333</v>
      </c>
      <c r="B136" s="401">
        <v>73957</v>
      </c>
      <c r="C136" s="401">
        <v>115183.1877136</v>
      </c>
      <c r="D136" s="402">
        <v>3.9170771996948637E-3</v>
      </c>
      <c r="E136" s="403">
        <v>1.5574345594548182</v>
      </c>
      <c r="F136" s="401">
        <v>71687</v>
      </c>
      <c r="G136" s="401">
        <v>108882.9864468</v>
      </c>
      <c r="H136" s="402">
        <v>3.8349193019255779E-3</v>
      </c>
      <c r="I136" s="386"/>
    </row>
    <row r="137" spans="1:9" s="424" customFormat="1" ht="27" customHeight="1">
      <c r="A137" s="400" t="s">
        <v>1334</v>
      </c>
      <c r="B137" s="401">
        <v>29599</v>
      </c>
      <c r="C137" s="401">
        <v>251050.46892690001</v>
      </c>
      <c r="D137" s="402">
        <v>8.5375660053047218E-3</v>
      </c>
      <c r="E137" s="403">
        <v>8.4817213056826244</v>
      </c>
      <c r="F137" s="401">
        <v>28895</v>
      </c>
      <c r="G137" s="401">
        <v>220149.22786660001</v>
      </c>
      <c r="H137" s="402">
        <v>7.7537781686594131E-3</v>
      </c>
      <c r="I137" s="386"/>
    </row>
    <row r="138" spans="1:9" s="424" customFormat="1" ht="18" customHeight="1">
      <c r="A138" s="400" t="s">
        <v>1335</v>
      </c>
      <c r="B138" s="401" t="s">
        <v>130</v>
      </c>
      <c r="C138" s="401" t="s">
        <v>130</v>
      </c>
      <c r="D138" s="402" t="s">
        <v>130</v>
      </c>
      <c r="E138" s="403" t="s">
        <v>130</v>
      </c>
      <c r="F138" s="401" t="s">
        <v>130</v>
      </c>
      <c r="G138" s="401" t="s">
        <v>130</v>
      </c>
      <c r="H138" s="402" t="s">
        <v>130</v>
      </c>
      <c r="I138" s="386"/>
    </row>
    <row r="139" spans="1:9" s="424" customFormat="1" ht="18" customHeight="1">
      <c r="A139" s="400" t="s">
        <v>1336</v>
      </c>
      <c r="B139" s="401">
        <v>639</v>
      </c>
      <c r="C139" s="401">
        <v>2674.1457875999999</v>
      </c>
      <c r="D139" s="402">
        <v>9.0940663313759205E-5</v>
      </c>
      <c r="E139" s="403">
        <v>4.1848916863849768</v>
      </c>
      <c r="F139" s="401">
        <v>474</v>
      </c>
      <c r="G139" s="401">
        <v>1872.0926227</v>
      </c>
      <c r="H139" s="402">
        <v>6.593614271677339E-5</v>
      </c>
      <c r="I139" s="386"/>
    </row>
    <row r="140" spans="1:9" s="424" customFormat="1" ht="20.100000000000001" customHeight="1">
      <c r="A140" s="394" t="s">
        <v>1337</v>
      </c>
      <c r="B140" s="395">
        <v>389199</v>
      </c>
      <c r="C140" s="395">
        <v>1065811.576783</v>
      </c>
      <c r="D140" s="396">
        <v>3.624544787706533E-2</v>
      </c>
      <c r="E140" s="397">
        <v>2.7384746024090503</v>
      </c>
      <c r="F140" s="395">
        <v>384763</v>
      </c>
      <c r="G140" s="395">
        <v>799696.59680449998</v>
      </c>
      <c r="H140" s="396">
        <v>2.8165758626286317E-2</v>
      </c>
      <c r="I140" s="386"/>
    </row>
    <row r="141" spans="1:9" s="424" customFormat="1" ht="27.95" customHeight="1">
      <c r="A141" s="400" t="s">
        <v>1338</v>
      </c>
      <c r="B141" s="401">
        <v>561</v>
      </c>
      <c r="C141" s="401">
        <v>315.16443120000002</v>
      </c>
      <c r="D141" s="402">
        <v>1.0717913196480817E-5</v>
      </c>
      <c r="E141" s="403">
        <v>0.56179042994652406</v>
      </c>
      <c r="F141" s="401">
        <v>588</v>
      </c>
      <c r="G141" s="401">
        <v>330.94329260000001</v>
      </c>
      <c r="H141" s="402">
        <v>1.1656006710053308E-5</v>
      </c>
      <c r="I141" s="386"/>
    </row>
    <row r="142" spans="1:9" s="424" customFormat="1" ht="38.1" customHeight="1">
      <c r="A142" s="400" t="s">
        <v>1339</v>
      </c>
      <c r="B142" s="401">
        <v>135616</v>
      </c>
      <c r="C142" s="401">
        <v>630121.82706489996</v>
      </c>
      <c r="D142" s="402">
        <v>2.1428785665866392E-2</v>
      </c>
      <c r="E142" s="403">
        <v>4.6463678847989911</v>
      </c>
      <c r="F142" s="401">
        <v>130579</v>
      </c>
      <c r="G142" s="401">
        <v>581456.27346569998</v>
      </c>
      <c r="H142" s="402">
        <v>2.0479213136102067E-2</v>
      </c>
      <c r="I142" s="386"/>
    </row>
    <row r="143" spans="1:9" s="424" customFormat="1" ht="18" customHeight="1">
      <c r="A143" s="400" t="s">
        <v>1340</v>
      </c>
      <c r="B143" s="401">
        <v>169210</v>
      </c>
      <c r="C143" s="401">
        <v>45616.843237000001</v>
      </c>
      <c r="D143" s="402">
        <v>1.5513088334558199E-3</v>
      </c>
      <c r="E143" s="403">
        <v>0.2695871593700136</v>
      </c>
      <c r="F143" s="401">
        <v>171604</v>
      </c>
      <c r="G143" s="401">
        <v>45748.402805099999</v>
      </c>
      <c r="H143" s="402">
        <v>1.6112841746425144E-3</v>
      </c>
      <c r="I143" s="386"/>
    </row>
    <row r="144" spans="1:9" s="424" customFormat="1" ht="18" customHeight="1">
      <c r="A144" s="400" t="s">
        <v>1341</v>
      </c>
      <c r="B144" s="401">
        <v>83801</v>
      </c>
      <c r="C144" s="401">
        <v>33492.100723900003</v>
      </c>
      <c r="D144" s="402">
        <v>1.1389782373593957E-3</v>
      </c>
      <c r="E144" s="403">
        <v>0.39966230383766305</v>
      </c>
      <c r="F144" s="401">
        <v>81980</v>
      </c>
      <c r="G144" s="401">
        <v>32913.884179100001</v>
      </c>
      <c r="H144" s="402">
        <v>1.1592452949611676E-3</v>
      </c>
      <c r="I144" s="386"/>
    </row>
    <row r="145" spans="1:9" s="424" customFormat="1" ht="27" customHeight="1">
      <c r="A145" s="400" t="s">
        <v>1342</v>
      </c>
      <c r="B145" s="401">
        <v>11</v>
      </c>
      <c r="C145" s="401">
        <v>356265.64132599998</v>
      </c>
      <c r="D145" s="402">
        <v>1.2115657227187243E-2</v>
      </c>
      <c r="E145" s="403">
        <v>32387.785575090908</v>
      </c>
      <c r="F145" s="401">
        <v>12</v>
      </c>
      <c r="G145" s="401">
        <v>139247.093062</v>
      </c>
      <c r="H145" s="402">
        <v>4.9043600138705132E-3</v>
      </c>
      <c r="I145" s="386"/>
    </row>
    <row r="146" spans="1:9" s="424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424" customFormat="1" ht="20.100000000000001" customHeight="1">
      <c r="A147" s="86" t="s">
        <v>136</v>
      </c>
      <c r="B147" s="418">
        <v>3220975</v>
      </c>
      <c r="C147" s="418">
        <v>29405391.275559403</v>
      </c>
      <c r="D147" s="419">
        <v>1</v>
      </c>
      <c r="E147" s="420">
        <v>9.1293447715550116</v>
      </c>
      <c r="F147" s="418">
        <v>3182464</v>
      </c>
      <c r="G147" s="418">
        <v>28392510.473982599</v>
      </c>
      <c r="H147" s="419">
        <v>1</v>
      </c>
      <c r="I147" s="386"/>
    </row>
    <row r="148" spans="1:9" s="424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75" bottom="0.7" header="0.4" footer="0.4"/>
  <pageSetup paperSize="9" scale="83" firstPageNumber="128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30" zoomScale="60" workbookViewId="0">
      <selection activeCell="A99" sqref="A99:XFD101"/>
    </sheetView>
  </sheetViews>
  <sheetFormatPr defaultColWidth="10.28515625" defaultRowHeight="11.25"/>
  <cols>
    <col min="1" max="1" width="31" style="435" customWidth="1"/>
    <col min="2" max="3" width="11.85546875" style="435" bestFit="1" customWidth="1"/>
    <col min="4" max="4" width="9.140625" style="435" bestFit="1" customWidth="1"/>
    <col min="5" max="5" width="8.140625" style="435" bestFit="1" customWidth="1"/>
    <col min="6" max="6" width="12" style="435" bestFit="1" customWidth="1"/>
    <col min="7" max="7" width="11.7109375" style="435" bestFit="1" customWidth="1"/>
    <col min="8" max="8" width="9.140625" style="435" bestFit="1" customWidth="1"/>
    <col min="9" max="9" width="5.5703125" style="435" customWidth="1"/>
    <col min="10" max="16384" width="10.28515625" style="435"/>
  </cols>
  <sheetData>
    <row r="1" spans="1:13" s="424" customFormat="1" ht="12">
      <c r="A1" s="386"/>
      <c r="B1" s="386"/>
      <c r="C1" s="386"/>
      <c r="D1" s="386"/>
      <c r="E1" s="386"/>
      <c r="F1" s="386"/>
      <c r="G1" s="386"/>
      <c r="H1" s="95" t="s">
        <v>1345</v>
      </c>
      <c r="I1" s="386"/>
    </row>
    <row r="2" spans="1:13" s="424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424" customFormat="1" ht="15" customHeight="1">
      <c r="A3" s="1085" t="s">
        <v>143</v>
      </c>
      <c r="B3" s="1085"/>
      <c r="C3" s="1085"/>
      <c r="D3" s="1085"/>
      <c r="E3" s="1085"/>
      <c r="F3" s="1085"/>
      <c r="G3" s="1085"/>
      <c r="H3" s="1085"/>
      <c r="I3" s="386"/>
    </row>
    <row r="4" spans="1:13" s="424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424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424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424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425"/>
      <c r="L7" s="426"/>
      <c r="M7" s="426"/>
    </row>
    <row r="8" spans="1:13" s="424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425"/>
      <c r="L8" s="426"/>
      <c r="M8" s="426"/>
    </row>
    <row r="9" spans="1:13" s="424" customFormat="1" ht="20.100000000000001" customHeight="1">
      <c r="A9" s="394" t="s">
        <v>1236</v>
      </c>
      <c r="B9" s="395">
        <v>4018402</v>
      </c>
      <c r="C9" s="395">
        <v>3088129.1978174001</v>
      </c>
      <c r="D9" s="396">
        <v>0.79030913630905941</v>
      </c>
      <c r="E9" s="397">
        <v>0.76849682978890621</v>
      </c>
      <c r="F9" s="395">
        <v>3994583</v>
      </c>
      <c r="G9" s="395">
        <v>3039620.5618265001</v>
      </c>
      <c r="H9" s="396">
        <v>0.78660015003173922</v>
      </c>
      <c r="I9" s="386"/>
      <c r="K9" s="427"/>
      <c r="L9" s="428"/>
      <c r="M9" s="428"/>
    </row>
    <row r="10" spans="1:13" s="424" customFormat="1" ht="18" customHeight="1">
      <c r="A10" s="400" t="s">
        <v>1237</v>
      </c>
      <c r="B10" s="401">
        <v>3848369</v>
      </c>
      <c r="C10" s="401">
        <v>2833608.1075109001</v>
      </c>
      <c r="D10" s="402">
        <v>0.72517250174249492</v>
      </c>
      <c r="E10" s="403">
        <v>0.73631403524737371</v>
      </c>
      <c r="F10" s="401">
        <v>3853147</v>
      </c>
      <c r="G10" s="401">
        <v>2835003.0342037999</v>
      </c>
      <c r="H10" s="402">
        <v>0.73364874552142634</v>
      </c>
      <c r="I10" s="386"/>
      <c r="K10" s="427"/>
      <c r="L10" s="428"/>
      <c r="M10" s="428"/>
    </row>
    <row r="11" spans="1:13" s="424" customFormat="1" ht="18" customHeight="1">
      <c r="A11" s="404" t="s">
        <v>1238</v>
      </c>
      <c r="B11" s="401">
        <v>2679720</v>
      </c>
      <c r="C11" s="401">
        <v>1581152.4093201</v>
      </c>
      <c r="D11" s="402">
        <v>0.40464602189116211</v>
      </c>
      <c r="E11" s="403">
        <v>0.59004388866004653</v>
      </c>
      <c r="F11" s="401">
        <v>2688194</v>
      </c>
      <c r="G11" s="401">
        <v>1836504.0538651999</v>
      </c>
      <c r="H11" s="402">
        <v>0.47525483359548354</v>
      </c>
      <c r="I11" s="386"/>
      <c r="K11" s="429"/>
      <c r="L11" s="430"/>
      <c r="M11" s="430"/>
    </row>
    <row r="12" spans="1:13" s="424" customFormat="1" ht="18" customHeight="1">
      <c r="A12" s="404" t="s">
        <v>1239</v>
      </c>
      <c r="B12" s="401">
        <v>971622</v>
      </c>
      <c r="C12" s="401">
        <v>939256.09934850002</v>
      </c>
      <c r="D12" s="402">
        <v>0.24037293425863371</v>
      </c>
      <c r="E12" s="403">
        <v>0.96668879394301488</v>
      </c>
      <c r="F12" s="401">
        <v>973120</v>
      </c>
      <c r="G12" s="401">
        <v>694066.37075380003</v>
      </c>
      <c r="H12" s="402">
        <v>0.17961212600787982</v>
      </c>
      <c r="I12" s="386"/>
      <c r="K12" s="429"/>
      <c r="L12" s="430"/>
      <c r="M12" s="430"/>
    </row>
    <row r="13" spans="1:13" s="424" customFormat="1" ht="30" customHeight="1">
      <c r="A13" s="404" t="s">
        <v>1240</v>
      </c>
      <c r="B13" s="401">
        <v>15264</v>
      </c>
      <c r="C13" s="401">
        <v>9825.8992373000001</v>
      </c>
      <c r="D13" s="402">
        <v>2.5146285800408991E-3</v>
      </c>
      <c r="E13" s="403">
        <v>0.64373029594470654</v>
      </c>
      <c r="F13" s="401">
        <v>15256</v>
      </c>
      <c r="G13" s="401">
        <v>9662.0760874999996</v>
      </c>
      <c r="H13" s="402">
        <v>2.5003747492347021E-3</v>
      </c>
      <c r="I13" s="386"/>
      <c r="K13" s="429"/>
      <c r="L13" s="430"/>
      <c r="M13" s="430"/>
    </row>
    <row r="14" spans="1:13" s="424" customFormat="1" ht="30" customHeight="1">
      <c r="A14" s="404" t="s">
        <v>1241</v>
      </c>
      <c r="B14" s="401">
        <v>1775</v>
      </c>
      <c r="C14" s="401">
        <v>4539.7072355</v>
      </c>
      <c r="D14" s="402">
        <v>1.1617946901054936E-3</v>
      </c>
      <c r="E14" s="403">
        <v>2.5575815411267606</v>
      </c>
      <c r="F14" s="401">
        <v>1791</v>
      </c>
      <c r="G14" s="401">
        <v>4433.8766076000002</v>
      </c>
      <c r="H14" s="402">
        <v>1.1474090051110314E-3</v>
      </c>
      <c r="I14" s="386"/>
      <c r="K14" s="429"/>
      <c r="L14" s="430"/>
      <c r="M14" s="430"/>
    </row>
    <row r="15" spans="1:13" s="424" customFormat="1" ht="18" customHeight="1">
      <c r="A15" s="404" t="s">
        <v>1242</v>
      </c>
      <c r="B15" s="401">
        <v>179840</v>
      </c>
      <c r="C15" s="401">
        <v>298766.5537698</v>
      </c>
      <c r="D15" s="402">
        <v>7.6459863542861509E-2</v>
      </c>
      <c r="E15" s="403">
        <v>1.6612908906238879</v>
      </c>
      <c r="F15" s="401">
        <v>174637</v>
      </c>
      <c r="G15" s="401">
        <v>290269.64673689997</v>
      </c>
      <c r="H15" s="402">
        <v>7.5116661118947312E-2</v>
      </c>
      <c r="I15" s="386"/>
      <c r="K15" s="431"/>
      <c r="L15" s="431"/>
      <c r="M15" s="431"/>
    </row>
    <row r="16" spans="1:13" s="424" customFormat="1" ht="30" customHeight="1">
      <c r="A16" s="404" t="s">
        <v>1243</v>
      </c>
      <c r="B16" s="401" t="s">
        <v>130</v>
      </c>
      <c r="C16" s="401" t="s">
        <v>130</v>
      </c>
      <c r="D16" s="402" t="s">
        <v>130</v>
      </c>
      <c r="E16" s="403" t="s">
        <v>130</v>
      </c>
      <c r="F16" s="401" t="s">
        <v>130</v>
      </c>
      <c r="G16" s="401" t="s">
        <v>130</v>
      </c>
      <c r="H16" s="402" t="s">
        <v>130</v>
      </c>
      <c r="I16" s="386"/>
      <c r="K16" s="431"/>
      <c r="L16" s="431"/>
      <c r="M16" s="431"/>
    </row>
    <row r="17" spans="1:16" s="424" customFormat="1" ht="30" customHeight="1">
      <c r="A17" s="404" t="s">
        <v>1244</v>
      </c>
      <c r="B17" s="401">
        <v>148</v>
      </c>
      <c r="C17" s="401">
        <v>67.438599699999997</v>
      </c>
      <c r="D17" s="402">
        <v>1.7258779691105024E-5</v>
      </c>
      <c r="E17" s="403">
        <v>0.45566621418918918</v>
      </c>
      <c r="F17" s="401">
        <v>149</v>
      </c>
      <c r="G17" s="401">
        <v>67.0101528</v>
      </c>
      <c r="H17" s="402">
        <v>1.7341044769895997E-5</v>
      </c>
      <c r="I17" s="386"/>
      <c r="K17" s="432"/>
      <c r="L17" s="432"/>
      <c r="M17" s="432"/>
      <c r="N17" s="433"/>
      <c r="P17" s="434"/>
    </row>
    <row r="18" spans="1:16" s="424" customFormat="1" ht="18" customHeight="1">
      <c r="A18" s="400" t="s">
        <v>1245</v>
      </c>
      <c r="B18" s="401">
        <v>170033</v>
      </c>
      <c r="C18" s="401">
        <v>254521.0903065</v>
      </c>
      <c r="D18" s="402">
        <v>6.5136634566564558E-2</v>
      </c>
      <c r="E18" s="403">
        <v>1.4968923109425818</v>
      </c>
      <c r="F18" s="401">
        <v>141436</v>
      </c>
      <c r="G18" s="401">
        <v>204617.5276227</v>
      </c>
      <c r="H18" s="402">
        <v>5.2951404510312827E-2</v>
      </c>
      <c r="I18" s="386"/>
      <c r="K18" s="432"/>
      <c r="L18" s="432"/>
      <c r="M18" s="432"/>
      <c r="N18" s="433"/>
      <c r="P18" s="434"/>
    </row>
    <row r="19" spans="1:16" s="424" customFormat="1" ht="18" customHeight="1">
      <c r="A19" s="400" t="s">
        <v>1246</v>
      </c>
      <c r="B19" s="401" t="s">
        <v>130</v>
      </c>
      <c r="C19" s="401" t="s">
        <v>130</v>
      </c>
      <c r="D19" s="402" t="s">
        <v>130</v>
      </c>
      <c r="E19" s="403" t="s">
        <v>130</v>
      </c>
      <c r="F19" s="401" t="s">
        <v>130</v>
      </c>
      <c r="G19" s="401" t="s">
        <v>130</v>
      </c>
      <c r="H19" s="402" t="s">
        <v>130</v>
      </c>
      <c r="I19" s="386"/>
      <c r="K19" s="432"/>
      <c r="L19" s="432"/>
      <c r="M19" s="432"/>
      <c r="N19" s="433"/>
      <c r="P19" s="434"/>
    </row>
    <row r="20" spans="1:16" s="424" customFormat="1" ht="20.100000000000001" customHeight="1">
      <c r="A20" s="394" t="s">
        <v>1247</v>
      </c>
      <c r="B20" s="395">
        <v>10711</v>
      </c>
      <c r="C20" s="395">
        <v>94916.555163900004</v>
      </c>
      <c r="D20" s="396">
        <v>2.4290894560379892E-2</v>
      </c>
      <c r="E20" s="397">
        <v>8.8615960380823449</v>
      </c>
      <c r="F20" s="395">
        <v>10696</v>
      </c>
      <c r="G20" s="395">
        <v>91770.019649499998</v>
      </c>
      <c r="H20" s="396">
        <v>2.3748461282067319E-2</v>
      </c>
      <c r="I20" s="386"/>
      <c r="K20" s="432"/>
      <c r="L20" s="432"/>
      <c r="M20" s="432"/>
      <c r="N20" s="433"/>
      <c r="P20" s="434"/>
    </row>
    <row r="21" spans="1:16" s="424" customFormat="1" ht="30" customHeight="1">
      <c r="A21" s="400" t="s">
        <v>1248</v>
      </c>
      <c r="B21" s="401">
        <v>8050</v>
      </c>
      <c r="C21" s="401">
        <v>75162.983271100005</v>
      </c>
      <c r="D21" s="402">
        <v>1.9235591708202795E-2</v>
      </c>
      <c r="E21" s="403">
        <v>9.3370165554161506</v>
      </c>
      <c r="F21" s="401">
        <v>8098</v>
      </c>
      <c r="G21" s="401">
        <v>75615.472775999995</v>
      </c>
      <c r="H21" s="402">
        <v>1.9567949689938149E-2</v>
      </c>
      <c r="I21" s="386"/>
      <c r="K21" s="432"/>
      <c r="L21" s="432"/>
      <c r="M21" s="432"/>
      <c r="N21" s="433"/>
      <c r="P21" s="434"/>
    </row>
    <row r="22" spans="1:16" s="424" customFormat="1" ht="18" customHeight="1">
      <c r="A22" s="404" t="s">
        <v>1249</v>
      </c>
      <c r="B22" s="401" t="s">
        <v>130</v>
      </c>
      <c r="C22" s="401" t="s">
        <v>130</v>
      </c>
      <c r="D22" s="402" t="s">
        <v>130</v>
      </c>
      <c r="E22" s="403" t="s">
        <v>130</v>
      </c>
      <c r="F22" s="401" t="s">
        <v>130</v>
      </c>
      <c r="G22" s="401" t="s">
        <v>130</v>
      </c>
      <c r="H22" s="402" t="s">
        <v>130</v>
      </c>
      <c r="I22" s="386"/>
      <c r="K22" s="432"/>
      <c r="L22" s="432"/>
      <c r="M22" s="432"/>
      <c r="N22" s="433"/>
      <c r="P22" s="434"/>
    </row>
    <row r="23" spans="1:16" s="424" customFormat="1" ht="18" customHeight="1">
      <c r="A23" s="404" t="s">
        <v>1250</v>
      </c>
      <c r="B23" s="401">
        <v>76</v>
      </c>
      <c r="C23" s="401">
        <v>1214.5649507000001</v>
      </c>
      <c r="D23" s="402">
        <v>3.1082953972825649E-4</v>
      </c>
      <c r="E23" s="403">
        <v>15.981117772368421</v>
      </c>
      <c r="F23" s="401">
        <v>86</v>
      </c>
      <c r="G23" s="401">
        <v>1093.0874859999999</v>
      </c>
      <c r="H23" s="402">
        <v>2.8287174763969594E-4</v>
      </c>
      <c r="I23" s="386"/>
      <c r="P23" s="434"/>
    </row>
    <row r="24" spans="1:16" s="424" customFormat="1" ht="30" customHeight="1">
      <c r="A24" s="404" t="s">
        <v>1251</v>
      </c>
      <c r="B24" s="401">
        <v>7871</v>
      </c>
      <c r="C24" s="401">
        <v>45240.731724400001</v>
      </c>
      <c r="D24" s="402">
        <v>1.1577936454333073E-2</v>
      </c>
      <c r="E24" s="403">
        <v>5.7477743265658745</v>
      </c>
      <c r="F24" s="401">
        <v>7871</v>
      </c>
      <c r="G24" s="401">
        <v>45850.289141599998</v>
      </c>
      <c r="H24" s="402">
        <v>1.1865245541078097E-2</v>
      </c>
      <c r="I24" s="386"/>
      <c r="P24" s="434"/>
    </row>
    <row r="25" spans="1:16" s="424" customFormat="1" ht="18" customHeight="1">
      <c r="A25" s="404" t="s">
        <v>1252</v>
      </c>
      <c r="B25" s="401">
        <v>103</v>
      </c>
      <c r="C25" s="401">
        <v>28707.686596</v>
      </c>
      <c r="D25" s="402">
        <v>7.3468257141414625E-3</v>
      </c>
      <c r="E25" s="403">
        <v>278.71540384466022</v>
      </c>
      <c r="F25" s="401">
        <v>141</v>
      </c>
      <c r="G25" s="401">
        <v>28672.0961484</v>
      </c>
      <c r="H25" s="402">
        <v>7.4198324012203568E-3</v>
      </c>
      <c r="I25" s="386"/>
      <c r="K25" s="434"/>
    </row>
    <row r="26" spans="1:16" s="424" customFormat="1" ht="39.950000000000003" customHeight="1">
      <c r="A26" s="400" t="s">
        <v>1253</v>
      </c>
      <c r="B26" s="401">
        <v>2661</v>
      </c>
      <c r="C26" s="401">
        <v>19753.571892799999</v>
      </c>
      <c r="D26" s="402">
        <v>5.0553028521770991E-3</v>
      </c>
      <c r="E26" s="403">
        <v>7.4233641085306274</v>
      </c>
      <c r="F26" s="401">
        <v>2598</v>
      </c>
      <c r="G26" s="401">
        <v>16154.546873499999</v>
      </c>
      <c r="H26" s="402">
        <v>4.1805115921291691E-3</v>
      </c>
      <c r="I26" s="386"/>
      <c r="K26" s="434"/>
    </row>
    <row r="27" spans="1:16" s="424" customFormat="1" ht="18" customHeight="1">
      <c r="A27" s="404" t="s">
        <v>1249</v>
      </c>
      <c r="B27" s="401">
        <v>16</v>
      </c>
      <c r="C27" s="401">
        <v>599.76234390000002</v>
      </c>
      <c r="D27" s="402">
        <v>1.5349022972656516E-4</v>
      </c>
      <c r="E27" s="403">
        <v>37.485146493750001</v>
      </c>
      <c r="F27" s="401">
        <v>6</v>
      </c>
      <c r="G27" s="401">
        <v>582.98204390000001</v>
      </c>
      <c r="H27" s="402">
        <v>1.5086546293198983E-4</v>
      </c>
      <c r="I27" s="386"/>
      <c r="K27" s="434"/>
    </row>
    <row r="28" spans="1:16" s="424" customFormat="1" ht="18" customHeight="1">
      <c r="A28" s="404" t="s">
        <v>1250</v>
      </c>
      <c r="B28" s="401">
        <v>497</v>
      </c>
      <c r="C28" s="401">
        <v>7015.3222298000001</v>
      </c>
      <c r="D28" s="402">
        <v>1.7953501609587819E-3</v>
      </c>
      <c r="E28" s="403">
        <v>14.115336478470825</v>
      </c>
      <c r="F28" s="401">
        <v>494</v>
      </c>
      <c r="G28" s="401">
        <v>6775.1470385000002</v>
      </c>
      <c r="H28" s="402">
        <v>1.7532884676134748E-3</v>
      </c>
      <c r="I28" s="386"/>
      <c r="K28" s="434"/>
    </row>
    <row r="29" spans="1:16" s="424" customFormat="1" ht="30" customHeight="1">
      <c r="A29" s="404" t="s">
        <v>1251</v>
      </c>
      <c r="B29" s="401">
        <v>2079</v>
      </c>
      <c r="C29" s="401">
        <v>3797.9595021999999</v>
      </c>
      <c r="D29" s="402">
        <v>9.7196778426300427E-4</v>
      </c>
      <c r="E29" s="403">
        <v>1.8268203473785474</v>
      </c>
      <c r="F29" s="401">
        <v>2063</v>
      </c>
      <c r="G29" s="401">
        <v>2638.9536171999998</v>
      </c>
      <c r="H29" s="402">
        <v>6.8291461680630857E-4</v>
      </c>
      <c r="I29" s="386"/>
      <c r="K29" s="434"/>
    </row>
    <row r="30" spans="1:16" s="424" customFormat="1" ht="18" customHeight="1">
      <c r="A30" s="404" t="s">
        <v>1252</v>
      </c>
      <c r="B30" s="401">
        <v>69</v>
      </c>
      <c r="C30" s="401">
        <v>8340.5278168999994</v>
      </c>
      <c r="D30" s="402">
        <v>2.1344946772287477E-3</v>
      </c>
      <c r="E30" s="403">
        <v>120.87721473768116</v>
      </c>
      <c r="F30" s="401">
        <v>35</v>
      </c>
      <c r="G30" s="401">
        <v>6157.4641738999999</v>
      </c>
      <c r="H30" s="402">
        <v>1.5934430447773964E-3</v>
      </c>
      <c r="I30" s="386"/>
    </row>
    <row r="31" spans="1:16" s="424" customFormat="1" ht="20.100000000000001" customHeight="1">
      <c r="A31" s="394" t="s">
        <v>1254</v>
      </c>
      <c r="B31" s="395">
        <v>993</v>
      </c>
      <c r="C31" s="395">
        <v>36059.305424300001</v>
      </c>
      <c r="D31" s="396">
        <v>9.2282403682866221E-3</v>
      </c>
      <c r="E31" s="397">
        <v>36.313499923766365</v>
      </c>
      <c r="F31" s="395">
        <v>1045</v>
      </c>
      <c r="G31" s="395">
        <v>36021.384866100001</v>
      </c>
      <c r="H31" s="396">
        <v>9.3216986014199067E-3</v>
      </c>
      <c r="I31" s="386"/>
    </row>
    <row r="32" spans="1:16" s="424" customFormat="1" ht="30" customHeight="1">
      <c r="A32" s="400" t="s">
        <v>1255</v>
      </c>
      <c r="B32" s="401" t="s">
        <v>130</v>
      </c>
      <c r="C32" s="401" t="s">
        <v>130</v>
      </c>
      <c r="D32" s="402" t="s">
        <v>130</v>
      </c>
      <c r="E32" s="403" t="s">
        <v>130</v>
      </c>
      <c r="F32" s="401" t="s">
        <v>130</v>
      </c>
      <c r="G32" s="401" t="s">
        <v>130</v>
      </c>
      <c r="H32" s="402" t="s">
        <v>130</v>
      </c>
      <c r="I32" s="386"/>
    </row>
    <row r="33" spans="1:9" s="424" customFormat="1" ht="30" customHeight="1">
      <c r="A33" s="400" t="s">
        <v>1256</v>
      </c>
      <c r="B33" s="401">
        <v>760</v>
      </c>
      <c r="C33" s="401">
        <v>28874.7373491</v>
      </c>
      <c r="D33" s="402">
        <v>7.3895770784611773E-3</v>
      </c>
      <c r="E33" s="403">
        <v>37.993075459342109</v>
      </c>
      <c r="F33" s="401">
        <v>788</v>
      </c>
      <c r="G33" s="401">
        <v>28855.438939899999</v>
      </c>
      <c r="H33" s="402">
        <v>7.467278279535668E-3</v>
      </c>
      <c r="I33" s="386"/>
    </row>
    <row r="34" spans="1:9" s="424" customFormat="1" ht="30" customHeight="1">
      <c r="A34" s="400" t="s">
        <v>1257</v>
      </c>
      <c r="B34" s="401">
        <v>153</v>
      </c>
      <c r="C34" s="401">
        <v>4643.2042017000003</v>
      </c>
      <c r="D34" s="402">
        <v>1.1882814698768646E-3</v>
      </c>
      <c r="E34" s="403">
        <v>30.347739880392158</v>
      </c>
      <c r="F34" s="401">
        <v>177</v>
      </c>
      <c r="G34" s="401">
        <v>4594.7295008000001</v>
      </c>
      <c r="H34" s="402">
        <v>1.1890348947082941E-3</v>
      </c>
      <c r="I34" s="386"/>
    </row>
    <row r="35" spans="1:9" s="424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424" customFormat="1" ht="12">
      <c r="A36" s="400"/>
      <c r="B36" s="401"/>
      <c r="C36" s="401"/>
      <c r="D36" s="402"/>
      <c r="E36" s="403"/>
      <c r="F36" s="401"/>
      <c r="G36" s="401"/>
      <c r="H36" s="413" t="s">
        <v>1345</v>
      </c>
      <c r="I36" s="386"/>
    </row>
    <row r="37" spans="1:9" s="424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424" customFormat="1" ht="15" customHeight="1">
      <c r="A38" s="1085" t="s">
        <v>143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424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424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424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424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424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424" customFormat="1" ht="27.95" customHeight="1">
      <c r="A44" s="400" t="s">
        <v>1258</v>
      </c>
      <c r="B44" s="401" t="s">
        <v>130</v>
      </c>
      <c r="C44" s="401" t="s">
        <v>130</v>
      </c>
      <c r="D44" s="402" t="s">
        <v>130</v>
      </c>
      <c r="E44" s="403" t="s">
        <v>130</v>
      </c>
      <c r="F44" s="401" t="s">
        <v>130</v>
      </c>
      <c r="G44" s="401" t="s">
        <v>130</v>
      </c>
      <c r="H44" s="402" t="s">
        <v>130</v>
      </c>
      <c r="I44" s="386"/>
    </row>
    <row r="45" spans="1:9" s="424" customFormat="1" ht="27.95" customHeight="1">
      <c r="A45" s="400" t="s">
        <v>1259</v>
      </c>
      <c r="B45" s="401">
        <v>80</v>
      </c>
      <c r="C45" s="401">
        <v>2541.3638735</v>
      </c>
      <c r="D45" s="402">
        <v>6.503818199485805E-4</v>
      </c>
      <c r="E45" s="403">
        <v>31.767048418750001</v>
      </c>
      <c r="F45" s="401">
        <v>80</v>
      </c>
      <c r="G45" s="401">
        <v>2571.2164253999999</v>
      </c>
      <c r="H45" s="402">
        <v>6.6538542717594512E-4</v>
      </c>
      <c r="I45" s="386"/>
    </row>
    <row r="46" spans="1:9" s="424" customFormat="1" ht="38.1" customHeight="1">
      <c r="A46" s="400" t="s">
        <v>1260</v>
      </c>
      <c r="B46" s="401" t="s">
        <v>130</v>
      </c>
      <c r="C46" s="401" t="s">
        <v>130</v>
      </c>
      <c r="D46" s="402" t="s">
        <v>130</v>
      </c>
      <c r="E46" s="403" t="s">
        <v>130</v>
      </c>
      <c r="F46" s="401" t="s">
        <v>130</v>
      </c>
      <c r="G46" s="401" t="s">
        <v>130</v>
      </c>
      <c r="H46" s="402" t="s">
        <v>130</v>
      </c>
      <c r="I46" s="386"/>
    </row>
    <row r="47" spans="1:9" s="424" customFormat="1" ht="18" customHeight="1">
      <c r="A47" s="400" t="s">
        <v>1261</v>
      </c>
      <c r="B47" s="401" t="s">
        <v>130</v>
      </c>
      <c r="C47" s="401" t="s">
        <v>130</v>
      </c>
      <c r="D47" s="402" t="s">
        <v>130</v>
      </c>
      <c r="E47" s="403" t="s">
        <v>130</v>
      </c>
      <c r="F47" s="401" t="s">
        <v>130</v>
      </c>
      <c r="G47" s="401" t="s">
        <v>130</v>
      </c>
      <c r="H47" s="402" t="s">
        <v>130</v>
      </c>
      <c r="I47" s="386"/>
    </row>
    <row r="48" spans="1:9" s="424" customFormat="1" ht="18" customHeight="1">
      <c r="A48" s="400" t="s">
        <v>1262</v>
      </c>
      <c r="B48" s="401" t="s">
        <v>130</v>
      </c>
      <c r="C48" s="401" t="s">
        <v>130</v>
      </c>
      <c r="D48" s="402" t="s">
        <v>130</v>
      </c>
      <c r="E48" s="403" t="s">
        <v>130</v>
      </c>
      <c r="F48" s="401" t="s">
        <v>130</v>
      </c>
      <c r="G48" s="401" t="s">
        <v>130</v>
      </c>
      <c r="H48" s="402" t="s">
        <v>130</v>
      </c>
      <c r="I48" s="386"/>
    </row>
    <row r="49" spans="1:9" s="424" customFormat="1" ht="27.95" customHeight="1">
      <c r="A49" s="400" t="s">
        <v>1263</v>
      </c>
      <c r="B49" s="401" t="s">
        <v>130</v>
      </c>
      <c r="C49" s="401" t="s">
        <v>130</v>
      </c>
      <c r="D49" s="402" t="s">
        <v>130</v>
      </c>
      <c r="E49" s="403" t="s">
        <v>130</v>
      </c>
      <c r="F49" s="401" t="s">
        <v>130</v>
      </c>
      <c r="G49" s="401" t="s">
        <v>130</v>
      </c>
      <c r="H49" s="402" t="s">
        <v>130</v>
      </c>
      <c r="I49" s="386"/>
    </row>
    <row r="50" spans="1:9" s="424" customFormat="1" ht="18" customHeight="1">
      <c r="A50" s="400" t="s">
        <v>1264</v>
      </c>
      <c r="B50" s="401" t="s">
        <v>130</v>
      </c>
      <c r="C50" s="401" t="s">
        <v>130</v>
      </c>
      <c r="D50" s="402" t="s">
        <v>130</v>
      </c>
      <c r="E50" s="403" t="s">
        <v>130</v>
      </c>
      <c r="F50" s="401" t="s">
        <v>130</v>
      </c>
      <c r="G50" s="401" t="s">
        <v>130</v>
      </c>
      <c r="H50" s="402" t="s">
        <v>130</v>
      </c>
      <c r="I50" s="386"/>
    </row>
    <row r="51" spans="1:9" s="424" customFormat="1" ht="18" customHeight="1">
      <c r="A51" s="400" t="s">
        <v>1265</v>
      </c>
      <c r="B51" s="401" t="s">
        <v>130</v>
      </c>
      <c r="C51" s="401" t="s">
        <v>130</v>
      </c>
      <c r="D51" s="402" t="s">
        <v>130</v>
      </c>
      <c r="E51" s="403" t="s">
        <v>130</v>
      </c>
      <c r="F51" s="401" t="s">
        <v>130</v>
      </c>
      <c r="G51" s="401" t="s">
        <v>130</v>
      </c>
      <c r="H51" s="402" t="s">
        <v>130</v>
      </c>
      <c r="I51" s="386"/>
    </row>
    <row r="52" spans="1:9" s="424" customFormat="1" ht="20.100000000000001" customHeight="1">
      <c r="A52" s="394" t="s">
        <v>1266</v>
      </c>
      <c r="B52" s="395" t="s">
        <v>130</v>
      </c>
      <c r="C52" s="395" t="s">
        <v>130</v>
      </c>
      <c r="D52" s="396" t="s">
        <v>130</v>
      </c>
      <c r="E52" s="397" t="s">
        <v>130</v>
      </c>
      <c r="F52" s="395" t="s">
        <v>130</v>
      </c>
      <c r="G52" s="395" t="s">
        <v>130</v>
      </c>
      <c r="H52" s="396" t="s">
        <v>130</v>
      </c>
      <c r="I52" s="386"/>
    </row>
    <row r="53" spans="1:9" s="424" customFormat="1" ht="27.95" customHeight="1">
      <c r="A53" s="400" t="s">
        <v>1267</v>
      </c>
      <c r="B53" s="401" t="s">
        <v>130</v>
      </c>
      <c r="C53" s="401" t="s">
        <v>130</v>
      </c>
      <c r="D53" s="402" t="s">
        <v>130</v>
      </c>
      <c r="E53" s="403" t="s">
        <v>130</v>
      </c>
      <c r="F53" s="401" t="s">
        <v>130</v>
      </c>
      <c r="G53" s="401" t="s">
        <v>130</v>
      </c>
      <c r="H53" s="402" t="s">
        <v>130</v>
      </c>
      <c r="I53" s="386"/>
    </row>
    <row r="54" spans="1:9" s="424" customFormat="1" ht="27.95" customHeight="1">
      <c r="A54" s="400" t="s">
        <v>1268</v>
      </c>
      <c r="B54" s="401" t="s">
        <v>130</v>
      </c>
      <c r="C54" s="401" t="s">
        <v>130</v>
      </c>
      <c r="D54" s="402" t="s">
        <v>130</v>
      </c>
      <c r="E54" s="403" t="s">
        <v>130</v>
      </c>
      <c r="F54" s="401" t="s">
        <v>130</v>
      </c>
      <c r="G54" s="401" t="s">
        <v>130</v>
      </c>
      <c r="H54" s="402" t="s">
        <v>130</v>
      </c>
      <c r="I54" s="386"/>
    </row>
    <row r="55" spans="1:9" s="424" customFormat="1" ht="18" customHeight="1">
      <c r="A55" s="400" t="s">
        <v>1269</v>
      </c>
      <c r="B55" s="401" t="s">
        <v>130</v>
      </c>
      <c r="C55" s="401" t="s">
        <v>130</v>
      </c>
      <c r="D55" s="402" t="s">
        <v>130</v>
      </c>
      <c r="E55" s="403" t="s">
        <v>130</v>
      </c>
      <c r="F55" s="401" t="s">
        <v>130</v>
      </c>
      <c r="G55" s="401" t="s">
        <v>130</v>
      </c>
      <c r="H55" s="402" t="s">
        <v>130</v>
      </c>
      <c r="I55" s="386"/>
    </row>
    <row r="56" spans="1:9" s="424" customFormat="1" ht="20.100000000000001" customHeight="1">
      <c r="A56" s="394" t="s">
        <v>1270</v>
      </c>
      <c r="B56" s="395">
        <v>122582</v>
      </c>
      <c r="C56" s="395">
        <v>344548.75484559999</v>
      </c>
      <c r="D56" s="396">
        <v>8.8176371976548693E-2</v>
      </c>
      <c r="E56" s="397">
        <v>2.8107614074301281</v>
      </c>
      <c r="F56" s="395">
        <v>122624</v>
      </c>
      <c r="G56" s="395">
        <v>355410.34657709999</v>
      </c>
      <c r="H56" s="396">
        <v>9.1973924459962497E-2</v>
      </c>
      <c r="I56" s="386"/>
    </row>
    <row r="57" spans="1:9" s="424" customFormat="1" ht="27.95" customHeight="1">
      <c r="A57" s="400" t="s">
        <v>1271</v>
      </c>
      <c r="B57" s="401">
        <v>122338</v>
      </c>
      <c r="C57" s="401">
        <v>325463.40841929999</v>
      </c>
      <c r="D57" s="402">
        <v>8.3292080328068174E-2</v>
      </c>
      <c r="E57" s="403">
        <v>2.6603623438285733</v>
      </c>
      <c r="F57" s="401">
        <v>122367</v>
      </c>
      <c r="G57" s="401">
        <v>336935.4484619</v>
      </c>
      <c r="H57" s="402">
        <v>8.719294692225793E-2</v>
      </c>
      <c r="I57" s="386"/>
    </row>
    <row r="58" spans="1:9" s="424" customFormat="1" ht="18" customHeight="1">
      <c r="A58" s="404" t="s">
        <v>1272</v>
      </c>
      <c r="B58" s="401">
        <v>18161</v>
      </c>
      <c r="C58" s="401">
        <v>52746.579333100002</v>
      </c>
      <c r="D58" s="402">
        <v>1.3498821093839621E-2</v>
      </c>
      <c r="E58" s="403">
        <v>2.9043873868784762</v>
      </c>
      <c r="F58" s="401">
        <v>18177</v>
      </c>
      <c r="G58" s="401">
        <v>57293.624685800001</v>
      </c>
      <c r="H58" s="402">
        <v>1.4826578797266619E-2</v>
      </c>
      <c r="I58" s="386"/>
    </row>
    <row r="59" spans="1:9" s="424" customFormat="1" ht="18" customHeight="1">
      <c r="A59" s="404" t="s">
        <v>1273</v>
      </c>
      <c r="B59" s="401">
        <v>103466</v>
      </c>
      <c r="C59" s="401">
        <v>270712.66611950001</v>
      </c>
      <c r="D59" s="402">
        <v>6.9280357020048297E-2</v>
      </c>
      <c r="E59" s="403">
        <v>2.6164408222942801</v>
      </c>
      <c r="F59" s="401">
        <v>103412</v>
      </c>
      <c r="G59" s="401">
        <v>277709.28299809998</v>
      </c>
      <c r="H59" s="402">
        <v>7.1866260682303201E-2</v>
      </c>
      <c r="I59" s="386"/>
    </row>
    <row r="60" spans="1:9" s="424" customFormat="1" ht="18" customHeight="1">
      <c r="A60" s="404" t="s">
        <v>1274</v>
      </c>
      <c r="B60" s="401">
        <v>711</v>
      </c>
      <c r="C60" s="401">
        <v>2004.1629667</v>
      </c>
      <c r="D60" s="402">
        <v>5.1290221418026801E-4</v>
      </c>
      <c r="E60" s="403">
        <v>2.8187946085794655</v>
      </c>
      <c r="F60" s="401">
        <v>778</v>
      </c>
      <c r="G60" s="401">
        <v>1932.540778</v>
      </c>
      <c r="H60" s="402">
        <v>5.0010744268811226E-4</v>
      </c>
      <c r="I60" s="386"/>
    </row>
    <row r="61" spans="1:9" s="424" customFormat="1" ht="18" customHeight="1">
      <c r="A61" s="400" t="s">
        <v>1275</v>
      </c>
      <c r="B61" s="401" t="s">
        <v>130</v>
      </c>
      <c r="C61" s="401" t="s">
        <v>130</v>
      </c>
      <c r="D61" s="402" t="s">
        <v>130</v>
      </c>
      <c r="E61" s="403" t="s">
        <v>130</v>
      </c>
      <c r="F61" s="401" t="s">
        <v>130</v>
      </c>
      <c r="G61" s="401" t="s">
        <v>130</v>
      </c>
      <c r="H61" s="402" t="s">
        <v>130</v>
      </c>
      <c r="I61" s="386"/>
    </row>
    <row r="62" spans="1:9" s="424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424" customFormat="1" ht="18" customHeight="1">
      <c r="A63" s="404" t="s">
        <v>1277</v>
      </c>
      <c r="B63" s="401" t="s">
        <v>130</v>
      </c>
      <c r="C63" s="401" t="s">
        <v>130</v>
      </c>
      <c r="D63" s="402" t="s">
        <v>130</v>
      </c>
      <c r="E63" s="403" t="s">
        <v>130</v>
      </c>
      <c r="F63" s="401" t="s">
        <v>130</v>
      </c>
      <c r="G63" s="401" t="s">
        <v>130</v>
      </c>
      <c r="H63" s="402" t="s">
        <v>130</v>
      </c>
      <c r="I63" s="386"/>
    </row>
    <row r="64" spans="1:9" s="424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424" customFormat="1" ht="18" customHeight="1">
      <c r="A65" s="404" t="s">
        <v>1279</v>
      </c>
      <c r="B65" s="401" t="s">
        <v>130</v>
      </c>
      <c r="C65" s="401" t="s">
        <v>130</v>
      </c>
      <c r="D65" s="402" t="s">
        <v>130</v>
      </c>
      <c r="E65" s="403" t="s">
        <v>130</v>
      </c>
      <c r="F65" s="401" t="s">
        <v>130</v>
      </c>
      <c r="G65" s="401" t="s">
        <v>130</v>
      </c>
      <c r="H65" s="402" t="s">
        <v>130</v>
      </c>
      <c r="I65" s="386"/>
    </row>
    <row r="66" spans="1:9" s="424" customFormat="1" ht="18" customHeight="1">
      <c r="A66" s="400" t="s">
        <v>1280</v>
      </c>
      <c r="B66" s="401">
        <v>210</v>
      </c>
      <c r="C66" s="401">
        <v>8541.4997272000001</v>
      </c>
      <c r="D66" s="402">
        <v>2.1859270904075203E-3</v>
      </c>
      <c r="E66" s="403">
        <v>40.673808224761906</v>
      </c>
      <c r="F66" s="401">
        <v>230</v>
      </c>
      <c r="G66" s="401">
        <v>8734.8532127999988</v>
      </c>
      <c r="H66" s="402">
        <v>2.2604258353763175E-3</v>
      </c>
      <c r="I66" s="386"/>
    </row>
    <row r="67" spans="1:9" s="424" customFormat="1" ht="18" customHeight="1">
      <c r="A67" s="404" t="s">
        <v>1281</v>
      </c>
      <c r="B67" s="401" t="s">
        <v>130</v>
      </c>
      <c r="C67" s="401" t="s">
        <v>130</v>
      </c>
      <c r="D67" s="402" t="s">
        <v>130</v>
      </c>
      <c r="E67" s="403" t="s">
        <v>130</v>
      </c>
      <c r="F67" s="401" t="s">
        <v>130</v>
      </c>
      <c r="G67" s="401" t="s">
        <v>130</v>
      </c>
      <c r="H67" s="402" t="s">
        <v>130</v>
      </c>
      <c r="I67" s="386"/>
    </row>
    <row r="68" spans="1:9" s="424" customFormat="1" ht="18" customHeight="1">
      <c r="A68" s="404" t="s">
        <v>1282</v>
      </c>
      <c r="B68" s="401" t="s">
        <v>130</v>
      </c>
      <c r="C68" s="401" t="s">
        <v>130</v>
      </c>
      <c r="D68" s="402" t="s">
        <v>130</v>
      </c>
      <c r="E68" s="403" t="s">
        <v>130</v>
      </c>
      <c r="F68" s="401">
        <v>5</v>
      </c>
      <c r="G68" s="401">
        <v>2.35134</v>
      </c>
      <c r="H68" s="402">
        <v>6.084852892507843E-7</v>
      </c>
      <c r="I68" s="386"/>
    </row>
    <row r="69" spans="1:9" s="424" customFormat="1" ht="18" customHeight="1">
      <c r="A69" s="404" t="s">
        <v>1283</v>
      </c>
      <c r="B69" s="401">
        <v>6</v>
      </c>
      <c r="C69" s="401">
        <v>3069.1555699999999</v>
      </c>
      <c r="D69" s="402">
        <v>7.854534355101365E-4</v>
      </c>
      <c r="E69" s="403">
        <v>511.5259283333333</v>
      </c>
      <c r="F69" s="401">
        <v>8</v>
      </c>
      <c r="G69" s="401">
        <v>3070.98119</v>
      </c>
      <c r="H69" s="402">
        <v>7.9471572706663767E-4</v>
      </c>
      <c r="I69" s="386"/>
    </row>
    <row r="70" spans="1:9" s="424" customFormat="1" ht="18" customHeight="1">
      <c r="A70" s="404" t="s">
        <v>1284</v>
      </c>
      <c r="B70" s="401">
        <v>203</v>
      </c>
      <c r="C70" s="401">
        <v>5472.3406272000002</v>
      </c>
      <c r="D70" s="402">
        <v>1.4004727515053712E-3</v>
      </c>
      <c r="E70" s="403">
        <v>26.957342991133007</v>
      </c>
      <c r="F70" s="401">
        <v>211</v>
      </c>
      <c r="G70" s="401">
        <v>5655.2739627999999</v>
      </c>
      <c r="H70" s="402">
        <v>1.4634850821432831E-3</v>
      </c>
      <c r="I70" s="386"/>
    </row>
    <row r="71" spans="1:9" s="424" customFormat="1" ht="18" customHeight="1">
      <c r="A71" s="404" t="s">
        <v>1285</v>
      </c>
      <c r="B71" s="401">
        <v>1</v>
      </c>
      <c r="C71" s="401">
        <v>3.5300000000000002E-3</v>
      </c>
      <c r="D71" s="402">
        <v>9.0339201259543259E-10</v>
      </c>
      <c r="E71" s="403">
        <v>3.5300000000000002E-3</v>
      </c>
      <c r="F71" s="401">
        <v>6</v>
      </c>
      <c r="G71" s="401">
        <v>6.2467199999999998</v>
      </c>
      <c r="H71" s="402">
        <v>1.6165408771460783E-6</v>
      </c>
      <c r="I71" s="386"/>
    </row>
    <row r="72" spans="1:9" s="424" customFormat="1" ht="18" customHeight="1">
      <c r="A72" s="404" t="s">
        <v>1286</v>
      </c>
      <c r="B72" s="401" t="s">
        <v>130</v>
      </c>
      <c r="C72" s="401" t="s">
        <v>130</v>
      </c>
      <c r="D72" s="402" t="s">
        <v>130</v>
      </c>
      <c r="E72" s="403" t="s">
        <v>130</v>
      </c>
      <c r="F72" s="401" t="s">
        <v>130</v>
      </c>
      <c r="G72" s="401" t="s">
        <v>130</v>
      </c>
      <c r="H72" s="402" t="s">
        <v>130</v>
      </c>
      <c r="I72" s="386"/>
    </row>
    <row r="73" spans="1:9" s="424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424" customFormat="1" ht="15" customHeight="1">
      <c r="A74" s="386"/>
      <c r="B74" s="416"/>
      <c r="C74" s="416"/>
      <c r="D74" s="416"/>
      <c r="E74" s="416"/>
      <c r="F74" s="416"/>
      <c r="G74" s="1087" t="s">
        <v>1345</v>
      </c>
      <c r="H74" s="1087"/>
      <c r="I74" s="386"/>
    </row>
    <row r="75" spans="1:9" s="424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424" customFormat="1" ht="15" customHeight="1">
      <c r="A76" s="1085" t="s">
        <v>143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424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424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424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424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424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424" customFormat="1" ht="30" customHeight="1">
      <c r="A82" s="400" t="s">
        <v>1287</v>
      </c>
      <c r="B82" s="401">
        <v>34</v>
      </c>
      <c r="C82" s="401">
        <v>10543.8466991</v>
      </c>
      <c r="D82" s="402">
        <v>2.698364558072991E-3</v>
      </c>
      <c r="E82" s="403">
        <v>310.11313820882356</v>
      </c>
      <c r="F82" s="401">
        <v>27</v>
      </c>
      <c r="G82" s="401">
        <v>9740.0449024000009</v>
      </c>
      <c r="H82" s="402">
        <v>2.5205517023282435E-3</v>
      </c>
      <c r="I82" s="386"/>
    </row>
    <row r="83" spans="1:9" s="424" customFormat="1" ht="18" customHeight="1">
      <c r="A83" s="404" t="s">
        <v>1288</v>
      </c>
      <c r="B83" s="401">
        <v>34</v>
      </c>
      <c r="C83" s="401">
        <v>10543.8466991</v>
      </c>
      <c r="D83" s="402">
        <v>2.698364558072991E-3</v>
      </c>
      <c r="E83" s="403">
        <v>310.11313820882356</v>
      </c>
      <c r="F83" s="401">
        <v>27</v>
      </c>
      <c r="G83" s="401">
        <v>9740.0449024000009</v>
      </c>
      <c r="H83" s="402">
        <v>2.5205517023282435E-3</v>
      </c>
      <c r="I83" s="386"/>
    </row>
    <row r="84" spans="1:9" s="424" customFormat="1" ht="30" customHeight="1">
      <c r="A84" s="404" t="s">
        <v>1289</v>
      </c>
      <c r="B84" s="401" t="s">
        <v>130</v>
      </c>
      <c r="C84" s="401" t="s">
        <v>130</v>
      </c>
      <c r="D84" s="402" t="s">
        <v>130</v>
      </c>
      <c r="E84" s="403" t="s">
        <v>130</v>
      </c>
      <c r="F84" s="401" t="s">
        <v>130</v>
      </c>
      <c r="G84" s="401" t="s">
        <v>130</v>
      </c>
      <c r="H84" s="402" t="s">
        <v>130</v>
      </c>
      <c r="I84" s="386"/>
    </row>
    <row r="85" spans="1:9" s="424" customFormat="1" ht="18" customHeight="1">
      <c r="A85" s="404" t="s">
        <v>1290</v>
      </c>
      <c r="B85" s="401" t="s">
        <v>130</v>
      </c>
      <c r="C85" s="401" t="s">
        <v>130</v>
      </c>
      <c r="D85" s="402" t="s">
        <v>130</v>
      </c>
      <c r="E85" s="403" t="s">
        <v>130</v>
      </c>
      <c r="F85" s="401" t="s">
        <v>130</v>
      </c>
      <c r="G85" s="401" t="s">
        <v>130</v>
      </c>
      <c r="H85" s="402" t="s">
        <v>130</v>
      </c>
      <c r="I85" s="386"/>
    </row>
    <row r="86" spans="1:9" s="424" customFormat="1" ht="18" customHeight="1">
      <c r="A86" s="404" t="s">
        <v>1291</v>
      </c>
      <c r="B86" s="401" t="s">
        <v>130</v>
      </c>
      <c r="C86" s="401" t="s">
        <v>130</v>
      </c>
      <c r="D86" s="402" t="s">
        <v>130</v>
      </c>
      <c r="E86" s="403" t="s">
        <v>130</v>
      </c>
      <c r="F86" s="401" t="s">
        <v>130</v>
      </c>
      <c r="G86" s="401" t="s">
        <v>130</v>
      </c>
      <c r="H86" s="402" t="s">
        <v>130</v>
      </c>
      <c r="I86" s="386"/>
    </row>
    <row r="87" spans="1:9" s="424" customFormat="1" ht="30" customHeight="1">
      <c r="A87" s="404" t="s">
        <v>1292</v>
      </c>
      <c r="B87" s="401" t="s">
        <v>130</v>
      </c>
      <c r="C87" s="401" t="s">
        <v>130</v>
      </c>
      <c r="D87" s="402" t="s">
        <v>130</v>
      </c>
      <c r="E87" s="403" t="s">
        <v>130</v>
      </c>
      <c r="F87" s="401" t="s">
        <v>130</v>
      </c>
      <c r="G87" s="401" t="s">
        <v>130</v>
      </c>
      <c r="H87" s="402" t="s">
        <v>130</v>
      </c>
      <c r="I87" s="386"/>
    </row>
    <row r="88" spans="1:9" s="424" customFormat="1" ht="30" customHeight="1">
      <c r="A88" s="404" t="s">
        <v>1293</v>
      </c>
      <c r="B88" s="401" t="s">
        <v>130</v>
      </c>
      <c r="C88" s="401" t="s">
        <v>130</v>
      </c>
      <c r="D88" s="402" t="s">
        <v>130</v>
      </c>
      <c r="E88" s="403" t="s">
        <v>130</v>
      </c>
      <c r="F88" s="401" t="s">
        <v>130</v>
      </c>
      <c r="G88" s="401" t="s">
        <v>130</v>
      </c>
      <c r="H88" s="402" t="s">
        <v>130</v>
      </c>
      <c r="I88" s="386"/>
    </row>
    <row r="89" spans="1:9" s="424" customFormat="1" ht="18" customHeight="1">
      <c r="A89" s="404" t="s">
        <v>1294</v>
      </c>
      <c r="B89" s="401" t="s">
        <v>130</v>
      </c>
      <c r="C89" s="401" t="s">
        <v>130</v>
      </c>
      <c r="D89" s="402" t="s">
        <v>130</v>
      </c>
      <c r="E89" s="403" t="s">
        <v>130</v>
      </c>
      <c r="F89" s="401" t="s">
        <v>130</v>
      </c>
      <c r="G89" s="401" t="s">
        <v>130</v>
      </c>
      <c r="H89" s="402" t="s">
        <v>130</v>
      </c>
      <c r="I89" s="386"/>
    </row>
    <row r="90" spans="1:9" s="424" customFormat="1" ht="30" customHeight="1">
      <c r="A90" s="404" t="s">
        <v>1295</v>
      </c>
      <c r="B90" s="401" t="s">
        <v>130</v>
      </c>
      <c r="C90" s="401" t="s">
        <v>130</v>
      </c>
      <c r="D90" s="402" t="s">
        <v>130</v>
      </c>
      <c r="E90" s="403" t="s">
        <v>130</v>
      </c>
      <c r="F90" s="401" t="s">
        <v>130</v>
      </c>
      <c r="G90" s="401" t="s">
        <v>130</v>
      </c>
      <c r="H90" s="402" t="s">
        <v>130</v>
      </c>
      <c r="I90" s="386"/>
    </row>
    <row r="91" spans="1:9" s="424" customFormat="1" ht="18" customHeight="1">
      <c r="A91" s="404" t="s">
        <v>1296</v>
      </c>
      <c r="B91" s="401" t="s">
        <v>130</v>
      </c>
      <c r="C91" s="401" t="s">
        <v>130</v>
      </c>
      <c r="D91" s="402" t="s">
        <v>130</v>
      </c>
      <c r="E91" s="403" t="s">
        <v>130</v>
      </c>
      <c r="F91" s="401" t="s">
        <v>130</v>
      </c>
      <c r="G91" s="401" t="s">
        <v>130</v>
      </c>
      <c r="H91" s="402" t="s">
        <v>130</v>
      </c>
      <c r="I91" s="386"/>
    </row>
    <row r="92" spans="1:9" s="424" customFormat="1" ht="18" customHeight="1">
      <c r="A92" s="404" t="s">
        <v>1297</v>
      </c>
      <c r="B92" s="401" t="s">
        <v>130</v>
      </c>
      <c r="C92" s="401" t="s">
        <v>130</v>
      </c>
      <c r="D92" s="402" t="s">
        <v>130</v>
      </c>
      <c r="E92" s="403" t="s">
        <v>130</v>
      </c>
      <c r="F92" s="401" t="s">
        <v>130</v>
      </c>
      <c r="G92" s="401" t="s">
        <v>130</v>
      </c>
      <c r="H92" s="402" t="s">
        <v>130</v>
      </c>
      <c r="I92" s="386"/>
    </row>
    <row r="93" spans="1:9" s="424" customFormat="1" ht="18" customHeight="1">
      <c r="A93" s="404" t="s">
        <v>1298</v>
      </c>
      <c r="B93" s="401" t="s">
        <v>130</v>
      </c>
      <c r="C93" s="401" t="s">
        <v>130</v>
      </c>
      <c r="D93" s="402" t="s">
        <v>130</v>
      </c>
      <c r="E93" s="403" t="s">
        <v>130</v>
      </c>
      <c r="F93" s="401" t="s">
        <v>130</v>
      </c>
      <c r="G93" s="401" t="s">
        <v>130</v>
      </c>
      <c r="H93" s="402" t="s">
        <v>130</v>
      </c>
      <c r="I93" s="386"/>
    </row>
    <row r="94" spans="1:9" s="424" customFormat="1" ht="18" customHeight="1">
      <c r="A94" s="404" t="s">
        <v>1299</v>
      </c>
      <c r="B94" s="401" t="s">
        <v>130</v>
      </c>
      <c r="C94" s="401" t="s">
        <v>130</v>
      </c>
      <c r="D94" s="402" t="s">
        <v>130</v>
      </c>
      <c r="E94" s="403" t="s">
        <v>130</v>
      </c>
      <c r="F94" s="401" t="s">
        <v>130</v>
      </c>
      <c r="G94" s="401" t="s">
        <v>130</v>
      </c>
      <c r="H94" s="402" t="s">
        <v>130</v>
      </c>
      <c r="I94" s="386"/>
    </row>
    <row r="95" spans="1:9" s="424" customFormat="1" ht="18" customHeight="1">
      <c r="A95" s="404" t="s">
        <v>1300</v>
      </c>
      <c r="B95" s="401" t="s">
        <v>130</v>
      </c>
      <c r="C95" s="401" t="s">
        <v>130</v>
      </c>
      <c r="D95" s="402" t="s">
        <v>130</v>
      </c>
      <c r="E95" s="403" t="s">
        <v>130</v>
      </c>
      <c r="F95" s="401" t="s">
        <v>130</v>
      </c>
      <c r="G95" s="401" t="s">
        <v>130</v>
      </c>
      <c r="H95" s="402" t="s">
        <v>130</v>
      </c>
      <c r="I95" s="386"/>
    </row>
    <row r="96" spans="1:9" s="424" customFormat="1" ht="18" customHeight="1">
      <c r="A96" s="404" t="s">
        <v>1301</v>
      </c>
      <c r="B96" s="401" t="s">
        <v>130</v>
      </c>
      <c r="C96" s="401" t="s">
        <v>130</v>
      </c>
      <c r="D96" s="402" t="s">
        <v>130</v>
      </c>
      <c r="E96" s="403" t="s">
        <v>130</v>
      </c>
      <c r="F96" s="401" t="s">
        <v>130</v>
      </c>
      <c r="G96" s="401" t="s">
        <v>130</v>
      </c>
      <c r="H96" s="402" t="s">
        <v>130</v>
      </c>
      <c r="I96" s="386"/>
    </row>
    <row r="97" spans="1:9" s="424" customFormat="1" ht="18" customHeight="1">
      <c r="A97" s="404" t="s">
        <v>1302</v>
      </c>
      <c r="B97" s="401" t="s">
        <v>130</v>
      </c>
      <c r="C97" s="401" t="s">
        <v>130</v>
      </c>
      <c r="D97" s="402" t="s">
        <v>130</v>
      </c>
      <c r="E97" s="403" t="s">
        <v>130</v>
      </c>
      <c r="F97" s="401" t="s">
        <v>130</v>
      </c>
      <c r="G97" s="401" t="s">
        <v>130</v>
      </c>
      <c r="H97" s="402" t="s">
        <v>130</v>
      </c>
      <c r="I97" s="386"/>
    </row>
    <row r="98" spans="1:9" s="424" customFormat="1" ht="30" customHeight="1">
      <c r="A98" s="404" t="s">
        <v>1303</v>
      </c>
      <c r="B98" s="401" t="s">
        <v>130</v>
      </c>
      <c r="C98" s="401" t="s">
        <v>130</v>
      </c>
      <c r="D98" s="402" t="s">
        <v>130</v>
      </c>
      <c r="E98" s="403" t="s">
        <v>130</v>
      </c>
      <c r="F98" s="401" t="s">
        <v>130</v>
      </c>
      <c r="G98" s="401" t="s">
        <v>130</v>
      </c>
      <c r="H98" s="402" t="s">
        <v>130</v>
      </c>
      <c r="I98" s="386"/>
    </row>
    <row r="99" spans="1:9" s="424" customFormat="1" ht="18" customHeight="1">
      <c r="A99" s="404" t="s">
        <v>1304</v>
      </c>
      <c r="B99" s="401" t="s">
        <v>130</v>
      </c>
      <c r="C99" s="401" t="s">
        <v>130</v>
      </c>
      <c r="D99" s="402" t="s">
        <v>130</v>
      </c>
      <c r="E99" s="403" t="s">
        <v>130</v>
      </c>
      <c r="F99" s="401" t="s">
        <v>130</v>
      </c>
      <c r="G99" s="401" t="s">
        <v>130</v>
      </c>
      <c r="H99" s="402" t="s">
        <v>130</v>
      </c>
      <c r="I99" s="386"/>
    </row>
    <row r="100" spans="1:9" s="424" customFormat="1" ht="18" customHeight="1">
      <c r="A100" s="404" t="s">
        <v>1305</v>
      </c>
      <c r="B100" s="401" t="s">
        <v>130</v>
      </c>
      <c r="C100" s="401" t="s">
        <v>130</v>
      </c>
      <c r="D100" s="402" t="s">
        <v>130</v>
      </c>
      <c r="E100" s="403" t="s">
        <v>130</v>
      </c>
      <c r="F100" s="401" t="s">
        <v>130</v>
      </c>
      <c r="G100" s="401" t="s">
        <v>130</v>
      </c>
      <c r="H100" s="402" t="s">
        <v>130</v>
      </c>
      <c r="I100" s="386"/>
    </row>
    <row r="101" spans="1:9" s="424" customFormat="1" ht="18" customHeight="1">
      <c r="A101" s="404" t="s">
        <v>1306</v>
      </c>
      <c r="B101" s="401" t="s">
        <v>130</v>
      </c>
      <c r="C101" s="401" t="s">
        <v>130</v>
      </c>
      <c r="D101" s="402" t="s">
        <v>130</v>
      </c>
      <c r="E101" s="403" t="s">
        <v>130</v>
      </c>
      <c r="F101" s="401" t="s">
        <v>130</v>
      </c>
      <c r="G101" s="401" t="s">
        <v>130</v>
      </c>
      <c r="H101" s="402" t="s">
        <v>130</v>
      </c>
      <c r="I101" s="386"/>
    </row>
    <row r="102" spans="1:9" s="424" customFormat="1" ht="18" customHeight="1">
      <c r="A102" s="404" t="s">
        <v>1307</v>
      </c>
      <c r="B102" s="401" t="s">
        <v>130</v>
      </c>
      <c r="C102" s="401" t="s">
        <v>130</v>
      </c>
      <c r="D102" s="402" t="s">
        <v>130</v>
      </c>
      <c r="E102" s="403" t="s">
        <v>130</v>
      </c>
      <c r="F102" s="401" t="s">
        <v>130</v>
      </c>
      <c r="G102" s="401" t="s">
        <v>130</v>
      </c>
      <c r="H102" s="402" t="s">
        <v>130</v>
      </c>
      <c r="I102" s="386"/>
    </row>
    <row r="103" spans="1:9" s="424" customFormat="1" ht="18" customHeight="1">
      <c r="A103" s="404" t="s">
        <v>1308</v>
      </c>
      <c r="B103" s="401" t="s">
        <v>130</v>
      </c>
      <c r="C103" s="401" t="s">
        <v>130</v>
      </c>
      <c r="D103" s="402" t="s">
        <v>130</v>
      </c>
      <c r="E103" s="403" t="s">
        <v>130</v>
      </c>
      <c r="F103" s="401" t="s">
        <v>130</v>
      </c>
      <c r="G103" s="401" t="s">
        <v>130</v>
      </c>
      <c r="H103" s="402" t="s">
        <v>130</v>
      </c>
      <c r="I103" s="386"/>
    </row>
    <row r="104" spans="1:9" s="424" customFormat="1" ht="18" customHeight="1">
      <c r="A104" s="404" t="s">
        <v>1309</v>
      </c>
      <c r="B104" s="401" t="s">
        <v>130</v>
      </c>
      <c r="C104" s="401" t="s">
        <v>130</v>
      </c>
      <c r="D104" s="402" t="s">
        <v>130</v>
      </c>
      <c r="E104" s="403" t="s">
        <v>130</v>
      </c>
      <c r="F104" s="401" t="s">
        <v>130</v>
      </c>
      <c r="G104" s="401" t="s">
        <v>130</v>
      </c>
      <c r="H104" s="402" t="s">
        <v>130</v>
      </c>
      <c r="I104" s="386"/>
    </row>
    <row r="105" spans="1:9" s="424" customFormat="1" ht="18" customHeight="1">
      <c r="A105" s="400" t="s">
        <v>1310</v>
      </c>
      <c r="B105" s="401" t="s">
        <v>130</v>
      </c>
      <c r="C105" s="401" t="s">
        <v>130</v>
      </c>
      <c r="D105" s="402" t="s">
        <v>130</v>
      </c>
      <c r="E105" s="403" t="s">
        <v>130</v>
      </c>
      <c r="F105" s="401" t="s">
        <v>130</v>
      </c>
      <c r="G105" s="401" t="s">
        <v>130</v>
      </c>
      <c r="H105" s="402" t="s">
        <v>130</v>
      </c>
      <c r="I105" s="386"/>
    </row>
    <row r="106" spans="1:9" s="424" customFormat="1" ht="18" customHeight="1">
      <c r="A106" s="400" t="s">
        <v>1311</v>
      </c>
      <c r="B106" s="401" t="s">
        <v>130</v>
      </c>
      <c r="C106" s="401" t="s">
        <v>130</v>
      </c>
      <c r="D106" s="402" t="s">
        <v>130</v>
      </c>
      <c r="E106" s="403" t="s">
        <v>130</v>
      </c>
      <c r="F106" s="401" t="s">
        <v>130</v>
      </c>
      <c r="G106" s="401" t="s">
        <v>130</v>
      </c>
      <c r="H106" s="402" t="s">
        <v>130</v>
      </c>
      <c r="I106" s="386"/>
    </row>
    <row r="107" spans="1:9" s="424" customFormat="1" ht="20.100000000000001" customHeight="1">
      <c r="A107" s="394" t="s">
        <v>1312</v>
      </c>
      <c r="B107" s="395" t="s">
        <v>130</v>
      </c>
      <c r="C107" s="395" t="s">
        <v>130</v>
      </c>
      <c r="D107" s="396" t="s">
        <v>130</v>
      </c>
      <c r="E107" s="397" t="s">
        <v>130</v>
      </c>
      <c r="F107" s="395" t="s">
        <v>130</v>
      </c>
      <c r="G107" s="395" t="s">
        <v>130</v>
      </c>
      <c r="H107" s="396" t="s">
        <v>130</v>
      </c>
      <c r="I107" s="386"/>
    </row>
    <row r="108" spans="1:9" s="424" customFormat="1" ht="18" customHeight="1">
      <c r="A108" s="400" t="s">
        <v>1313</v>
      </c>
      <c r="B108" s="401" t="s">
        <v>130</v>
      </c>
      <c r="C108" s="401" t="s">
        <v>130</v>
      </c>
      <c r="D108" s="402" t="s">
        <v>130</v>
      </c>
      <c r="E108" s="403" t="s">
        <v>130</v>
      </c>
      <c r="F108" s="401" t="s">
        <v>130</v>
      </c>
      <c r="G108" s="401" t="s">
        <v>130</v>
      </c>
      <c r="H108" s="402" t="s">
        <v>130</v>
      </c>
      <c r="I108" s="386"/>
    </row>
    <row r="109" spans="1:9" s="424" customFormat="1" ht="18" customHeight="1">
      <c r="A109" s="404" t="s">
        <v>1314</v>
      </c>
      <c r="B109" s="401" t="s">
        <v>130</v>
      </c>
      <c r="C109" s="401" t="s">
        <v>130</v>
      </c>
      <c r="D109" s="402" t="s">
        <v>130</v>
      </c>
      <c r="E109" s="403" t="s">
        <v>130</v>
      </c>
      <c r="F109" s="401" t="s">
        <v>130</v>
      </c>
      <c r="G109" s="401" t="s">
        <v>130</v>
      </c>
      <c r="H109" s="402" t="s">
        <v>130</v>
      </c>
      <c r="I109" s="386"/>
    </row>
    <row r="110" spans="1:9" s="424" customFormat="1" ht="18" customHeight="1">
      <c r="A110" s="404" t="s">
        <v>1315</v>
      </c>
      <c r="B110" s="401" t="s">
        <v>130</v>
      </c>
      <c r="C110" s="401" t="s">
        <v>130</v>
      </c>
      <c r="D110" s="402" t="s">
        <v>130</v>
      </c>
      <c r="E110" s="403" t="s">
        <v>130</v>
      </c>
      <c r="F110" s="401" t="s">
        <v>130</v>
      </c>
      <c r="G110" s="401" t="s">
        <v>130</v>
      </c>
      <c r="H110" s="402" t="s">
        <v>130</v>
      </c>
      <c r="I110" s="386"/>
    </row>
    <row r="111" spans="1:9" s="424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424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1346</v>
      </c>
      <c r="I112" s="386"/>
    </row>
    <row r="113" spans="1:9" s="424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424" customFormat="1" ht="15" customHeight="1">
      <c r="A114" s="1085" t="s">
        <v>143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424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424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424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424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424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424" customFormat="1" ht="27" customHeight="1">
      <c r="A120" s="404" t="s">
        <v>1317</v>
      </c>
      <c r="B120" s="401" t="s">
        <v>130</v>
      </c>
      <c r="C120" s="401" t="s">
        <v>130</v>
      </c>
      <c r="D120" s="402" t="s">
        <v>130</v>
      </c>
      <c r="E120" s="403" t="s">
        <v>130</v>
      </c>
      <c r="F120" s="401" t="s">
        <v>130</v>
      </c>
      <c r="G120" s="401" t="s">
        <v>130</v>
      </c>
      <c r="H120" s="402" t="s">
        <v>130</v>
      </c>
      <c r="I120" s="386"/>
    </row>
    <row r="121" spans="1:9" s="424" customFormat="1" ht="27" customHeight="1">
      <c r="A121" s="404" t="s">
        <v>1318</v>
      </c>
      <c r="B121" s="401" t="s">
        <v>130</v>
      </c>
      <c r="C121" s="401" t="s">
        <v>130</v>
      </c>
      <c r="D121" s="402" t="s">
        <v>130</v>
      </c>
      <c r="E121" s="403" t="s">
        <v>130</v>
      </c>
      <c r="F121" s="401" t="s">
        <v>130</v>
      </c>
      <c r="G121" s="401" t="s">
        <v>130</v>
      </c>
      <c r="H121" s="402" t="s">
        <v>130</v>
      </c>
      <c r="I121" s="386"/>
    </row>
    <row r="122" spans="1:9" s="424" customFormat="1" ht="27" customHeight="1">
      <c r="A122" s="404" t="s">
        <v>1319</v>
      </c>
      <c r="B122" s="401" t="s">
        <v>130</v>
      </c>
      <c r="C122" s="401" t="s">
        <v>130</v>
      </c>
      <c r="D122" s="402" t="s">
        <v>130</v>
      </c>
      <c r="E122" s="403" t="s">
        <v>130</v>
      </c>
      <c r="F122" s="401" t="s">
        <v>130</v>
      </c>
      <c r="G122" s="401" t="s">
        <v>130</v>
      </c>
      <c r="H122" s="402" t="s">
        <v>130</v>
      </c>
      <c r="I122" s="386"/>
    </row>
    <row r="123" spans="1:9" s="424" customFormat="1" ht="27" customHeight="1">
      <c r="A123" s="400" t="s">
        <v>1320</v>
      </c>
      <c r="B123" s="401" t="s">
        <v>130</v>
      </c>
      <c r="C123" s="401" t="s">
        <v>130</v>
      </c>
      <c r="D123" s="402" t="s">
        <v>130</v>
      </c>
      <c r="E123" s="403" t="s">
        <v>130</v>
      </c>
      <c r="F123" s="401" t="s">
        <v>130</v>
      </c>
      <c r="G123" s="401" t="s">
        <v>130</v>
      </c>
      <c r="H123" s="402" t="s">
        <v>130</v>
      </c>
      <c r="I123" s="386"/>
    </row>
    <row r="124" spans="1:9" s="424" customFormat="1" ht="20.100000000000001" customHeight="1">
      <c r="A124" s="394" t="s">
        <v>1321</v>
      </c>
      <c r="B124" s="395">
        <v>92848</v>
      </c>
      <c r="C124" s="395">
        <v>210317.25333189999</v>
      </c>
      <c r="D124" s="396">
        <v>5.3824058575367872E-2</v>
      </c>
      <c r="E124" s="397">
        <v>2.2651780687995431</v>
      </c>
      <c r="F124" s="395">
        <v>93891</v>
      </c>
      <c r="G124" s="395">
        <v>222814.74111589999</v>
      </c>
      <c r="H124" s="396">
        <v>5.766052216916611E-2</v>
      </c>
      <c r="I124" s="386"/>
    </row>
    <row r="125" spans="1:9" s="424" customFormat="1" ht="27" customHeight="1">
      <c r="A125" s="400" t="s">
        <v>1322</v>
      </c>
      <c r="B125" s="401">
        <v>124</v>
      </c>
      <c r="C125" s="401">
        <v>207.345675</v>
      </c>
      <c r="D125" s="402">
        <v>5.3063576952183704E-5</v>
      </c>
      <c r="E125" s="403">
        <v>1.6721425403225807</v>
      </c>
      <c r="F125" s="401">
        <v>10</v>
      </c>
      <c r="G125" s="401">
        <v>28.88749</v>
      </c>
      <c r="H125" s="402">
        <v>7.4755725281665524E-6</v>
      </c>
      <c r="I125" s="386"/>
    </row>
    <row r="126" spans="1:9" s="424" customFormat="1" ht="18" customHeight="1">
      <c r="A126" s="400" t="s">
        <v>1323</v>
      </c>
      <c r="B126" s="401">
        <v>243</v>
      </c>
      <c r="C126" s="401">
        <v>6614.0244437000001</v>
      </c>
      <c r="D126" s="402">
        <v>1.692650666727912E-3</v>
      </c>
      <c r="E126" s="403">
        <v>27.218207587242798</v>
      </c>
      <c r="F126" s="401">
        <v>242</v>
      </c>
      <c r="G126" s="401">
        <v>6701.2927275000002</v>
      </c>
      <c r="H126" s="402">
        <v>1.7341762755054629E-3</v>
      </c>
      <c r="I126" s="386"/>
    </row>
    <row r="127" spans="1:9" s="424" customFormat="1" ht="27" customHeight="1">
      <c r="A127" s="400" t="s">
        <v>1324</v>
      </c>
      <c r="B127" s="401">
        <v>4541</v>
      </c>
      <c r="C127" s="401">
        <v>7324.0336766</v>
      </c>
      <c r="D127" s="402">
        <v>1.8743551057848157E-3</v>
      </c>
      <c r="E127" s="403">
        <v>1.6128680195111209</v>
      </c>
      <c r="F127" s="401">
        <v>4560</v>
      </c>
      <c r="G127" s="401">
        <v>7473.6114232</v>
      </c>
      <c r="H127" s="402">
        <v>1.9340387220026956E-3</v>
      </c>
      <c r="I127" s="386"/>
    </row>
    <row r="128" spans="1:9" s="424" customFormat="1" ht="27" customHeight="1">
      <c r="A128" s="400" t="s">
        <v>1325</v>
      </c>
      <c r="B128" s="401">
        <v>4665</v>
      </c>
      <c r="C128" s="401">
        <v>7514.9054678000002</v>
      </c>
      <c r="D128" s="402">
        <v>1.9232027124703294E-3</v>
      </c>
      <c r="E128" s="403">
        <v>1.6109122117470525</v>
      </c>
      <c r="F128" s="401">
        <v>4685</v>
      </c>
      <c r="G128" s="401">
        <v>7771.2951217</v>
      </c>
      <c r="H128" s="402">
        <v>2.0110740088548802E-3</v>
      </c>
      <c r="I128" s="386"/>
    </row>
    <row r="129" spans="1:9" s="424" customFormat="1" ht="18" customHeight="1">
      <c r="A129" s="400" t="s">
        <v>1326</v>
      </c>
      <c r="B129" s="401" t="s">
        <v>130</v>
      </c>
      <c r="C129" s="401" t="s">
        <v>130</v>
      </c>
      <c r="D129" s="402" t="s">
        <v>130</v>
      </c>
      <c r="E129" s="403" t="s">
        <v>130</v>
      </c>
      <c r="F129" s="401" t="s">
        <v>130</v>
      </c>
      <c r="G129" s="401" t="s">
        <v>130</v>
      </c>
      <c r="H129" s="402" t="s">
        <v>130</v>
      </c>
      <c r="I129" s="386"/>
    </row>
    <row r="130" spans="1:9" s="424" customFormat="1" ht="18" customHeight="1">
      <c r="A130" s="400" t="s">
        <v>1327</v>
      </c>
      <c r="B130" s="401" t="s">
        <v>130</v>
      </c>
      <c r="C130" s="401" t="s">
        <v>130</v>
      </c>
      <c r="D130" s="402" t="s">
        <v>130</v>
      </c>
      <c r="E130" s="403" t="s">
        <v>130</v>
      </c>
      <c r="F130" s="401" t="s">
        <v>130</v>
      </c>
      <c r="G130" s="401" t="s">
        <v>130</v>
      </c>
      <c r="H130" s="402" t="s">
        <v>130</v>
      </c>
      <c r="I130" s="386"/>
    </row>
    <row r="131" spans="1:9" s="424" customFormat="1" ht="18" customHeight="1">
      <c r="A131" s="400" t="s">
        <v>1328</v>
      </c>
      <c r="B131" s="401" t="s">
        <v>130</v>
      </c>
      <c r="C131" s="401" t="s">
        <v>130</v>
      </c>
      <c r="D131" s="402" t="s">
        <v>130</v>
      </c>
      <c r="E131" s="403" t="s">
        <v>130</v>
      </c>
      <c r="F131" s="401" t="s">
        <v>130</v>
      </c>
      <c r="G131" s="401" t="s">
        <v>130</v>
      </c>
      <c r="H131" s="402" t="s">
        <v>130</v>
      </c>
      <c r="I131" s="386"/>
    </row>
    <row r="132" spans="1:9" s="424" customFormat="1" ht="18" customHeight="1">
      <c r="A132" s="400" t="s">
        <v>1329</v>
      </c>
      <c r="B132" s="401" t="s">
        <v>130</v>
      </c>
      <c r="C132" s="401" t="s">
        <v>130</v>
      </c>
      <c r="D132" s="402" t="s">
        <v>130</v>
      </c>
      <c r="E132" s="403" t="s">
        <v>130</v>
      </c>
      <c r="F132" s="401" t="s">
        <v>130</v>
      </c>
      <c r="G132" s="401" t="s">
        <v>130</v>
      </c>
      <c r="H132" s="402" t="s">
        <v>130</v>
      </c>
      <c r="I132" s="386"/>
    </row>
    <row r="133" spans="1:9" s="424" customFormat="1" ht="18" customHeight="1">
      <c r="A133" s="400" t="s">
        <v>1330</v>
      </c>
      <c r="B133" s="401">
        <v>7508</v>
      </c>
      <c r="C133" s="401">
        <v>144421.4955356</v>
      </c>
      <c r="D133" s="402">
        <v>3.6960120542194892E-2</v>
      </c>
      <c r="E133" s="403">
        <v>19.235681344645712</v>
      </c>
      <c r="F133" s="401">
        <v>7517</v>
      </c>
      <c r="G133" s="401">
        <v>154351.78131729999</v>
      </c>
      <c r="H133" s="402">
        <v>3.9943516591063433E-2</v>
      </c>
      <c r="I133" s="386"/>
    </row>
    <row r="134" spans="1:9" s="424" customFormat="1" ht="18" customHeight="1">
      <c r="A134" s="400" t="s">
        <v>1331</v>
      </c>
      <c r="B134" s="401" t="s">
        <v>130</v>
      </c>
      <c r="C134" s="401" t="s">
        <v>130</v>
      </c>
      <c r="D134" s="402" t="s">
        <v>130</v>
      </c>
      <c r="E134" s="403" t="s">
        <v>130</v>
      </c>
      <c r="F134" s="401">
        <v>10</v>
      </c>
      <c r="G134" s="401">
        <v>30.273879999999998</v>
      </c>
      <c r="H134" s="402">
        <v>7.834345789440716E-6</v>
      </c>
      <c r="I134" s="386"/>
    </row>
    <row r="135" spans="1:9" s="424" customFormat="1" ht="18" customHeight="1">
      <c r="A135" s="400" t="s">
        <v>1332</v>
      </c>
      <c r="B135" s="401" t="s">
        <v>130</v>
      </c>
      <c r="C135" s="401" t="s">
        <v>130</v>
      </c>
      <c r="D135" s="402" t="s">
        <v>130</v>
      </c>
      <c r="E135" s="403" t="s">
        <v>130</v>
      </c>
      <c r="F135" s="401" t="s">
        <v>130</v>
      </c>
      <c r="G135" s="401" t="s">
        <v>130</v>
      </c>
      <c r="H135" s="402" t="s">
        <v>130</v>
      </c>
      <c r="I135" s="386"/>
    </row>
    <row r="136" spans="1:9" s="424" customFormat="1" ht="27" customHeight="1">
      <c r="A136" s="400" t="s">
        <v>1333</v>
      </c>
      <c r="B136" s="401">
        <v>70641</v>
      </c>
      <c r="C136" s="401">
        <v>35211.973483900001</v>
      </c>
      <c r="D136" s="402">
        <v>9.0113925192853907E-3</v>
      </c>
      <c r="E136" s="403">
        <v>0.49846368941407965</v>
      </c>
      <c r="F136" s="401">
        <v>71620</v>
      </c>
      <c r="G136" s="401">
        <v>34833.459389199998</v>
      </c>
      <c r="H136" s="402">
        <v>9.0142844556902919E-3</v>
      </c>
      <c r="I136" s="386"/>
    </row>
    <row r="137" spans="1:9" s="424" customFormat="1" ht="27" customHeight="1">
      <c r="A137" s="400" t="s">
        <v>1334</v>
      </c>
      <c r="B137" s="401">
        <v>5123</v>
      </c>
      <c r="C137" s="401">
        <v>9013.4919883999992</v>
      </c>
      <c r="D137" s="402">
        <v>2.306718602808352E-3</v>
      </c>
      <c r="E137" s="403">
        <v>1.7594167457349208</v>
      </c>
      <c r="F137" s="401">
        <v>5244</v>
      </c>
      <c r="G137" s="401">
        <v>11614.2566561</v>
      </c>
      <c r="H137" s="402">
        <v>3.0055646230744411E-3</v>
      </c>
      <c r="I137" s="386"/>
    </row>
    <row r="138" spans="1:9" s="424" customFormat="1" ht="18" customHeight="1">
      <c r="A138" s="400" t="s">
        <v>1335</v>
      </c>
      <c r="B138" s="401" t="s">
        <v>130</v>
      </c>
      <c r="C138" s="401" t="s">
        <v>130</v>
      </c>
      <c r="D138" s="402" t="s">
        <v>130</v>
      </c>
      <c r="E138" s="403" t="s">
        <v>130</v>
      </c>
      <c r="F138" s="401" t="s">
        <v>130</v>
      </c>
      <c r="G138" s="401" t="s">
        <v>130</v>
      </c>
      <c r="H138" s="402" t="s">
        <v>130</v>
      </c>
      <c r="I138" s="386"/>
    </row>
    <row r="139" spans="1:9" s="424" customFormat="1" ht="18" customHeight="1">
      <c r="A139" s="400" t="s">
        <v>1336</v>
      </c>
      <c r="B139" s="401">
        <v>3</v>
      </c>
      <c r="C139" s="401">
        <v>9.9830608999999999</v>
      </c>
      <c r="D139" s="402">
        <v>2.5548491439982353E-6</v>
      </c>
      <c r="E139" s="403">
        <v>3.3276869666666666</v>
      </c>
      <c r="F139" s="401">
        <v>3</v>
      </c>
      <c r="G139" s="401">
        <v>9.8831109000000001</v>
      </c>
      <c r="H139" s="402">
        <v>2.557574657295023E-6</v>
      </c>
      <c r="I139" s="386"/>
    </row>
    <row r="140" spans="1:9" s="424" customFormat="1" ht="20.100000000000001" customHeight="1">
      <c r="A140" s="394" t="s">
        <v>1337</v>
      </c>
      <c r="B140" s="395">
        <v>103390</v>
      </c>
      <c r="C140" s="395">
        <v>133524.18551499999</v>
      </c>
      <c r="D140" s="396">
        <v>3.4171298210357436E-2</v>
      </c>
      <c r="E140" s="397">
        <v>1.2914613165199729</v>
      </c>
      <c r="F140" s="395">
        <v>95545</v>
      </c>
      <c r="G140" s="395">
        <v>118614.1308952</v>
      </c>
      <c r="H140" s="396">
        <v>3.0695243455644939E-2</v>
      </c>
      <c r="I140" s="386"/>
    </row>
    <row r="141" spans="1:9" s="424" customFormat="1" ht="27.95" customHeight="1">
      <c r="A141" s="400" t="s">
        <v>1338</v>
      </c>
      <c r="B141" s="401" t="s">
        <v>130</v>
      </c>
      <c r="C141" s="401" t="s">
        <v>130</v>
      </c>
      <c r="D141" s="402" t="s">
        <v>130</v>
      </c>
      <c r="E141" s="403" t="s">
        <v>130</v>
      </c>
      <c r="F141" s="401" t="s">
        <v>130</v>
      </c>
      <c r="G141" s="401" t="s">
        <v>130</v>
      </c>
      <c r="H141" s="402" t="s">
        <v>130</v>
      </c>
      <c r="I141" s="386"/>
    </row>
    <row r="142" spans="1:9" s="424" customFormat="1" ht="38.1" customHeight="1">
      <c r="A142" s="400" t="s">
        <v>1339</v>
      </c>
      <c r="B142" s="401">
        <v>71693</v>
      </c>
      <c r="C142" s="401">
        <v>122594.27964750001</v>
      </c>
      <c r="D142" s="402">
        <v>3.1374134000975155E-2</v>
      </c>
      <c r="E142" s="403">
        <v>1.7099895338108324</v>
      </c>
      <c r="F142" s="401">
        <v>63670</v>
      </c>
      <c r="G142" s="401">
        <v>107355.5722172</v>
      </c>
      <c r="H142" s="402">
        <v>2.7781727190991694E-2</v>
      </c>
      <c r="I142" s="386"/>
    </row>
    <row r="143" spans="1:9" s="424" customFormat="1" ht="18" customHeight="1">
      <c r="A143" s="400" t="s">
        <v>1340</v>
      </c>
      <c r="B143" s="401">
        <v>158</v>
      </c>
      <c r="C143" s="401">
        <v>20.697524900000001</v>
      </c>
      <c r="D143" s="402">
        <v>5.2968778116586631E-6</v>
      </c>
      <c r="E143" s="403">
        <v>0.13099699303797468</v>
      </c>
      <c r="F143" s="401">
        <v>4036</v>
      </c>
      <c r="G143" s="401">
        <v>650.71486259999995</v>
      </c>
      <c r="H143" s="402">
        <v>1.6839352088126149E-4</v>
      </c>
      <c r="I143" s="386"/>
    </row>
    <row r="144" spans="1:9" s="424" customFormat="1" ht="18" customHeight="1">
      <c r="A144" s="400" t="s">
        <v>1341</v>
      </c>
      <c r="B144" s="401">
        <v>31539</v>
      </c>
      <c r="C144" s="401">
        <v>10909.208342600001</v>
      </c>
      <c r="D144" s="402">
        <v>2.7918673315706229E-3</v>
      </c>
      <c r="E144" s="403">
        <v>0.34589582239766642</v>
      </c>
      <c r="F144" s="401">
        <v>27839</v>
      </c>
      <c r="G144" s="401">
        <v>10607.8438154</v>
      </c>
      <c r="H144" s="402">
        <v>2.7451227437719824E-3</v>
      </c>
      <c r="I144" s="386"/>
    </row>
    <row r="145" spans="1:9" s="424" customFormat="1" ht="27" customHeight="1">
      <c r="A145" s="400" t="s">
        <v>1342</v>
      </c>
      <c r="B145" s="401" t="s">
        <v>130</v>
      </c>
      <c r="C145" s="401" t="s">
        <v>130</v>
      </c>
      <c r="D145" s="402" t="s">
        <v>130</v>
      </c>
      <c r="E145" s="403" t="s">
        <v>130</v>
      </c>
      <c r="F145" s="401" t="s">
        <v>130</v>
      </c>
      <c r="G145" s="401" t="s">
        <v>130</v>
      </c>
      <c r="H145" s="402" t="s">
        <v>130</v>
      </c>
      <c r="I145" s="386"/>
    </row>
    <row r="146" spans="1:9" s="424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424" customFormat="1" ht="20.100000000000001" customHeight="1">
      <c r="A147" s="86" t="s">
        <v>136</v>
      </c>
      <c r="B147" s="418">
        <v>4348926</v>
      </c>
      <c r="C147" s="418">
        <v>3907495.2520981003</v>
      </c>
      <c r="D147" s="419">
        <v>1</v>
      </c>
      <c r="E147" s="420">
        <v>0.89849660631109851</v>
      </c>
      <c r="F147" s="418">
        <v>4318384</v>
      </c>
      <c r="G147" s="418">
        <v>3864251.1849303003</v>
      </c>
      <c r="H147" s="419">
        <v>1</v>
      </c>
      <c r="I147" s="386"/>
    </row>
    <row r="148" spans="1:9" s="424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75" bottom="0.7" header="0.4" footer="0.4"/>
  <pageSetup paperSize="9" scale="89" firstPageNumber="132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12" zoomScale="60" workbookViewId="0">
      <selection activeCell="A99" sqref="A99:XFD101"/>
    </sheetView>
  </sheetViews>
  <sheetFormatPr defaultColWidth="10.28515625" defaultRowHeight="11.25"/>
  <cols>
    <col min="1" max="1" width="31" style="435" customWidth="1"/>
    <col min="2" max="2" width="9" style="435" bestFit="1" customWidth="1"/>
    <col min="3" max="3" width="11.5703125" style="435" bestFit="1" customWidth="1"/>
    <col min="4" max="4" width="9" style="435" bestFit="1" customWidth="1"/>
    <col min="5" max="5" width="10.5703125" style="435" bestFit="1" customWidth="1"/>
    <col min="6" max="6" width="9" style="435" bestFit="1" customWidth="1"/>
    <col min="7" max="7" width="11.5703125" style="435" bestFit="1" customWidth="1"/>
    <col min="8" max="8" width="9" style="435" bestFit="1" customWidth="1"/>
    <col min="9" max="9" width="5.5703125" style="435" customWidth="1"/>
    <col min="10" max="16384" width="10.28515625" style="435"/>
  </cols>
  <sheetData>
    <row r="1" spans="1:13" s="424" customFormat="1" ht="12">
      <c r="A1" s="386"/>
      <c r="B1" s="386"/>
      <c r="C1" s="386"/>
      <c r="D1" s="386"/>
      <c r="E1" s="386"/>
      <c r="F1" s="386"/>
      <c r="G1" s="386"/>
      <c r="H1" s="95" t="s">
        <v>1347</v>
      </c>
      <c r="I1" s="386"/>
    </row>
    <row r="2" spans="1:13" s="424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424" customFormat="1" ht="15" customHeight="1">
      <c r="A3" s="1085" t="s">
        <v>145</v>
      </c>
      <c r="B3" s="1085"/>
      <c r="C3" s="1085"/>
      <c r="D3" s="1085"/>
      <c r="E3" s="1085"/>
      <c r="F3" s="1085"/>
      <c r="G3" s="1085"/>
      <c r="H3" s="1085"/>
      <c r="I3" s="386"/>
    </row>
    <row r="4" spans="1:13" s="424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424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424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424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425"/>
      <c r="L7" s="426"/>
      <c r="M7" s="426"/>
    </row>
    <row r="8" spans="1:13" s="424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425"/>
      <c r="L8" s="426"/>
      <c r="M8" s="426"/>
    </row>
    <row r="9" spans="1:13" s="424" customFormat="1" ht="20.100000000000001" customHeight="1">
      <c r="A9" s="394" t="s">
        <v>1236</v>
      </c>
      <c r="B9" s="395">
        <v>75</v>
      </c>
      <c r="C9" s="395">
        <v>156589.15805179998</v>
      </c>
      <c r="D9" s="396">
        <v>4.1831312329281355E-2</v>
      </c>
      <c r="E9" s="397">
        <v>2087.8554406906665</v>
      </c>
      <c r="F9" s="395">
        <v>74</v>
      </c>
      <c r="G9" s="395">
        <v>154063.17026029999</v>
      </c>
      <c r="H9" s="396">
        <v>3.9369450643781112E-2</v>
      </c>
      <c r="I9" s="386"/>
      <c r="K9" s="427"/>
      <c r="L9" s="428"/>
      <c r="M9" s="428"/>
    </row>
    <row r="10" spans="1:13" s="424" customFormat="1" ht="18" customHeight="1">
      <c r="A10" s="400" t="s">
        <v>1237</v>
      </c>
      <c r="B10" s="401">
        <v>71</v>
      </c>
      <c r="C10" s="401">
        <v>154766.84534589999</v>
      </c>
      <c r="D10" s="402">
        <v>4.1344498727940555E-2</v>
      </c>
      <c r="E10" s="403">
        <v>2179.8147231816902</v>
      </c>
      <c r="F10" s="401">
        <v>70</v>
      </c>
      <c r="G10" s="401">
        <v>152372.4060092</v>
      </c>
      <c r="H10" s="402">
        <v>3.8937391121563796E-2</v>
      </c>
      <c r="I10" s="386"/>
      <c r="K10" s="427"/>
      <c r="L10" s="428"/>
      <c r="M10" s="428"/>
    </row>
    <row r="11" spans="1:13" s="424" customFormat="1" ht="18" customHeight="1">
      <c r="A11" s="404" t="s">
        <v>1238</v>
      </c>
      <c r="B11" s="401">
        <v>8</v>
      </c>
      <c r="C11" s="401">
        <v>16.130706700000001</v>
      </c>
      <c r="D11" s="402">
        <v>4.3091657076061211E-6</v>
      </c>
      <c r="E11" s="403">
        <v>2.0163383375000001</v>
      </c>
      <c r="F11" s="401">
        <v>2</v>
      </c>
      <c r="G11" s="401">
        <v>13.132138899999999</v>
      </c>
      <c r="H11" s="402">
        <v>3.3557993996703653E-6</v>
      </c>
      <c r="I11" s="386"/>
      <c r="K11" s="429"/>
      <c r="L11" s="430"/>
      <c r="M11" s="430"/>
    </row>
    <row r="12" spans="1:13" s="424" customFormat="1" ht="18" customHeight="1">
      <c r="A12" s="404" t="s">
        <v>1239</v>
      </c>
      <c r="B12" s="401">
        <v>4</v>
      </c>
      <c r="C12" s="401">
        <v>2678.1512231000002</v>
      </c>
      <c r="D12" s="402">
        <v>7.1544276546581253E-4</v>
      </c>
      <c r="E12" s="403">
        <v>669.53780577500004</v>
      </c>
      <c r="F12" s="401" t="s">
        <v>130</v>
      </c>
      <c r="G12" s="401" t="s">
        <v>130</v>
      </c>
      <c r="H12" s="402" t="s">
        <v>130</v>
      </c>
      <c r="I12" s="386"/>
      <c r="K12" s="429"/>
      <c r="L12" s="430"/>
      <c r="M12" s="430"/>
    </row>
    <row r="13" spans="1:13" s="424" customFormat="1" ht="30" customHeight="1">
      <c r="A13" s="404" t="s">
        <v>1240</v>
      </c>
      <c r="B13" s="401" t="s">
        <v>130</v>
      </c>
      <c r="C13" s="401" t="s">
        <v>130</v>
      </c>
      <c r="D13" s="402" t="s">
        <v>130</v>
      </c>
      <c r="E13" s="403" t="s">
        <v>130</v>
      </c>
      <c r="F13" s="401" t="s">
        <v>130</v>
      </c>
      <c r="G13" s="401" t="s">
        <v>130</v>
      </c>
      <c r="H13" s="402" t="s">
        <v>130</v>
      </c>
      <c r="I13" s="386"/>
      <c r="K13" s="429"/>
      <c r="L13" s="430"/>
      <c r="M13" s="430"/>
    </row>
    <row r="14" spans="1:13" s="424" customFormat="1" ht="30" customHeight="1">
      <c r="A14" s="404" t="s">
        <v>1241</v>
      </c>
      <c r="B14" s="401" t="s">
        <v>130</v>
      </c>
      <c r="C14" s="401" t="s">
        <v>130</v>
      </c>
      <c r="D14" s="402" t="s">
        <v>130</v>
      </c>
      <c r="E14" s="403" t="s">
        <v>130</v>
      </c>
      <c r="F14" s="401" t="s">
        <v>130</v>
      </c>
      <c r="G14" s="401" t="s">
        <v>130</v>
      </c>
      <c r="H14" s="402" t="s">
        <v>130</v>
      </c>
      <c r="I14" s="386"/>
      <c r="K14" s="429"/>
      <c r="L14" s="430"/>
      <c r="M14" s="430"/>
    </row>
    <row r="15" spans="1:13" s="424" customFormat="1" ht="18" customHeight="1">
      <c r="A15" s="404" t="s">
        <v>1242</v>
      </c>
      <c r="B15" s="401">
        <v>17</v>
      </c>
      <c r="C15" s="401">
        <v>9286.4987994999992</v>
      </c>
      <c r="D15" s="402">
        <v>2.4808003092964804E-3</v>
      </c>
      <c r="E15" s="403">
        <v>546.26463526470582</v>
      </c>
      <c r="F15" s="401">
        <v>31</v>
      </c>
      <c r="G15" s="401">
        <v>22688.75779</v>
      </c>
      <c r="H15" s="402">
        <v>5.7979069785005343E-3</v>
      </c>
      <c r="I15" s="386"/>
      <c r="K15" s="431"/>
      <c r="L15" s="431"/>
      <c r="M15" s="431"/>
    </row>
    <row r="16" spans="1:13" s="424" customFormat="1" ht="30" customHeight="1">
      <c r="A16" s="404" t="s">
        <v>1243</v>
      </c>
      <c r="B16" s="401" t="s">
        <v>130</v>
      </c>
      <c r="C16" s="401" t="s">
        <v>130</v>
      </c>
      <c r="D16" s="402" t="s">
        <v>130</v>
      </c>
      <c r="E16" s="403" t="s">
        <v>130</v>
      </c>
      <c r="F16" s="401" t="s">
        <v>130</v>
      </c>
      <c r="G16" s="401" t="s">
        <v>130</v>
      </c>
      <c r="H16" s="402" t="s">
        <v>130</v>
      </c>
      <c r="I16" s="386"/>
      <c r="K16" s="431"/>
      <c r="L16" s="431"/>
      <c r="M16" s="431"/>
    </row>
    <row r="17" spans="1:16" s="424" customFormat="1" ht="30" customHeight="1">
      <c r="A17" s="404" t="s">
        <v>1244</v>
      </c>
      <c r="B17" s="401">
        <v>42</v>
      </c>
      <c r="C17" s="401">
        <v>142786.06461659999</v>
      </c>
      <c r="D17" s="402">
        <v>3.8143946487470659E-2</v>
      </c>
      <c r="E17" s="403">
        <v>3399.6682051571429</v>
      </c>
      <c r="F17" s="401">
        <v>37</v>
      </c>
      <c r="G17" s="401">
        <v>129670.5160803</v>
      </c>
      <c r="H17" s="402">
        <v>3.3136128343663591E-2</v>
      </c>
      <c r="I17" s="386"/>
      <c r="K17" s="432"/>
      <c r="L17" s="432"/>
      <c r="M17" s="432"/>
      <c r="N17" s="433"/>
      <c r="P17" s="434"/>
    </row>
    <row r="18" spans="1:16" s="424" customFormat="1" ht="18" customHeight="1">
      <c r="A18" s="400" t="s">
        <v>1245</v>
      </c>
      <c r="B18" s="401">
        <v>4</v>
      </c>
      <c r="C18" s="401">
        <v>1822.3127059000001</v>
      </c>
      <c r="D18" s="402">
        <v>4.868136013408017E-4</v>
      </c>
      <c r="E18" s="403">
        <v>455.57817647500002</v>
      </c>
      <c r="F18" s="401">
        <v>4</v>
      </c>
      <c r="G18" s="401">
        <v>1690.7642510999999</v>
      </c>
      <c r="H18" s="402">
        <v>4.3205952221732097E-4</v>
      </c>
      <c r="I18" s="386"/>
      <c r="K18" s="432"/>
      <c r="L18" s="432"/>
      <c r="M18" s="432"/>
      <c r="N18" s="433"/>
      <c r="P18" s="434"/>
    </row>
    <row r="19" spans="1:16" s="424" customFormat="1" ht="18" customHeight="1">
      <c r="A19" s="400" t="s">
        <v>1246</v>
      </c>
      <c r="B19" s="401" t="s">
        <v>130</v>
      </c>
      <c r="C19" s="401" t="s">
        <v>130</v>
      </c>
      <c r="D19" s="402" t="s">
        <v>130</v>
      </c>
      <c r="E19" s="403" t="s">
        <v>130</v>
      </c>
      <c r="F19" s="401" t="s">
        <v>130</v>
      </c>
      <c r="G19" s="401" t="s">
        <v>130</v>
      </c>
      <c r="H19" s="402" t="s">
        <v>130</v>
      </c>
      <c r="I19" s="386"/>
      <c r="K19" s="432"/>
      <c r="L19" s="432"/>
      <c r="M19" s="432"/>
      <c r="N19" s="433"/>
      <c r="P19" s="434"/>
    </row>
    <row r="20" spans="1:16" s="424" customFormat="1" ht="20.100000000000001" customHeight="1">
      <c r="A20" s="394" t="s">
        <v>1247</v>
      </c>
      <c r="B20" s="395">
        <v>4511</v>
      </c>
      <c r="C20" s="395">
        <v>1740375.9208340999</v>
      </c>
      <c r="D20" s="396">
        <v>0.46492496428576985</v>
      </c>
      <c r="E20" s="397">
        <v>385.80712055732653</v>
      </c>
      <c r="F20" s="395">
        <v>4851</v>
      </c>
      <c r="G20" s="395">
        <v>1889033.6736816</v>
      </c>
      <c r="H20" s="396">
        <v>0.4827254810789291</v>
      </c>
      <c r="I20" s="386"/>
      <c r="K20" s="432"/>
      <c r="L20" s="432"/>
      <c r="M20" s="432"/>
      <c r="N20" s="433"/>
      <c r="P20" s="434"/>
    </row>
    <row r="21" spans="1:16" s="424" customFormat="1" ht="30" customHeight="1">
      <c r="A21" s="400" t="s">
        <v>1248</v>
      </c>
      <c r="B21" s="401">
        <v>1912</v>
      </c>
      <c r="C21" s="401">
        <v>364359.83279999997</v>
      </c>
      <c r="D21" s="402">
        <v>9.7335282696006109E-2</v>
      </c>
      <c r="E21" s="403">
        <v>190.56476610878659</v>
      </c>
      <c r="F21" s="401">
        <v>2045</v>
      </c>
      <c r="G21" s="401">
        <v>399360.88043069997</v>
      </c>
      <c r="H21" s="402">
        <v>0.10205306332856193</v>
      </c>
      <c r="I21" s="386"/>
      <c r="K21" s="432"/>
      <c r="L21" s="432"/>
      <c r="M21" s="432"/>
      <c r="N21" s="433"/>
      <c r="P21" s="434"/>
    </row>
    <row r="22" spans="1:16" s="424" customFormat="1" ht="18" customHeight="1">
      <c r="A22" s="404" t="s">
        <v>1249</v>
      </c>
      <c r="B22" s="401">
        <v>1112</v>
      </c>
      <c r="C22" s="401">
        <v>269315.18184450001</v>
      </c>
      <c r="D22" s="402">
        <v>7.1945003261514012E-2</v>
      </c>
      <c r="E22" s="403">
        <v>242.18991173066547</v>
      </c>
      <c r="F22" s="401">
        <v>1229</v>
      </c>
      <c r="G22" s="401">
        <v>281292.2153861</v>
      </c>
      <c r="H22" s="402">
        <v>7.1881683152515363E-2</v>
      </c>
      <c r="I22" s="386"/>
      <c r="K22" s="432"/>
      <c r="L22" s="432"/>
      <c r="M22" s="432"/>
      <c r="N22" s="433"/>
      <c r="P22" s="434"/>
    </row>
    <row r="23" spans="1:16" s="424" customFormat="1" ht="18" customHeight="1">
      <c r="A23" s="404" t="s">
        <v>1250</v>
      </c>
      <c r="B23" s="401">
        <v>240</v>
      </c>
      <c r="C23" s="401">
        <v>16704.2937342</v>
      </c>
      <c r="D23" s="402">
        <v>4.4623940579859673E-3</v>
      </c>
      <c r="E23" s="403">
        <v>69.601223892500002</v>
      </c>
      <c r="F23" s="401">
        <v>244</v>
      </c>
      <c r="G23" s="401">
        <v>17645.171705600002</v>
      </c>
      <c r="H23" s="402">
        <v>4.5090641416177073E-3</v>
      </c>
      <c r="I23" s="386"/>
      <c r="P23" s="434"/>
    </row>
    <row r="24" spans="1:16" s="424" customFormat="1" ht="30" customHeight="1">
      <c r="A24" s="404" t="s">
        <v>1251</v>
      </c>
      <c r="B24" s="401">
        <v>19</v>
      </c>
      <c r="C24" s="401">
        <v>326.2816527</v>
      </c>
      <c r="D24" s="402">
        <v>8.7163057080189187E-5</v>
      </c>
      <c r="E24" s="403">
        <v>17.172718563157893</v>
      </c>
      <c r="F24" s="401">
        <v>15</v>
      </c>
      <c r="G24" s="401">
        <v>338.12137280000002</v>
      </c>
      <c r="H24" s="402">
        <v>8.6403860673295185E-5</v>
      </c>
      <c r="I24" s="386"/>
      <c r="P24" s="434"/>
    </row>
    <row r="25" spans="1:16" s="424" customFormat="1" ht="18" customHeight="1">
      <c r="A25" s="404" t="s">
        <v>1252</v>
      </c>
      <c r="B25" s="401">
        <v>541</v>
      </c>
      <c r="C25" s="401">
        <v>78014.075568600005</v>
      </c>
      <c r="D25" s="402">
        <v>2.0840722319425947E-2</v>
      </c>
      <c r="E25" s="403">
        <v>144.20346685508318</v>
      </c>
      <c r="F25" s="401">
        <v>557</v>
      </c>
      <c r="G25" s="401">
        <v>100085.37196619999</v>
      </c>
      <c r="H25" s="402">
        <v>2.5575912173755579E-2</v>
      </c>
      <c r="I25" s="386"/>
      <c r="K25" s="434"/>
    </row>
    <row r="26" spans="1:16" s="424" customFormat="1" ht="39.950000000000003" customHeight="1">
      <c r="A26" s="400" t="s">
        <v>1253</v>
      </c>
      <c r="B26" s="401">
        <v>2599</v>
      </c>
      <c r="C26" s="401">
        <v>1376016.0880340999</v>
      </c>
      <c r="D26" s="402">
        <v>0.36758968158976374</v>
      </c>
      <c r="E26" s="403">
        <v>529.44058793155057</v>
      </c>
      <c r="F26" s="401">
        <v>2806</v>
      </c>
      <c r="G26" s="401">
        <v>1489672.7932509</v>
      </c>
      <c r="H26" s="402">
        <v>0.38067241775036714</v>
      </c>
      <c r="I26" s="386"/>
      <c r="K26" s="434"/>
    </row>
    <row r="27" spans="1:16" s="424" customFormat="1" ht="18" customHeight="1">
      <c r="A27" s="404" t="s">
        <v>1249</v>
      </c>
      <c r="B27" s="401">
        <v>2063</v>
      </c>
      <c r="C27" s="401">
        <v>1267939.4780498</v>
      </c>
      <c r="D27" s="402">
        <v>0.3387180375756384</v>
      </c>
      <c r="E27" s="403">
        <v>614.60953856025208</v>
      </c>
      <c r="F27" s="401">
        <v>2237</v>
      </c>
      <c r="G27" s="401">
        <v>1348022.6410550999</v>
      </c>
      <c r="H27" s="402">
        <v>0.34447500167659401</v>
      </c>
      <c r="I27" s="386"/>
      <c r="K27" s="434"/>
    </row>
    <row r="28" spans="1:16" s="424" customFormat="1" ht="18" customHeight="1">
      <c r="A28" s="404" t="s">
        <v>1250</v>
      </c>
      <c r="B28" s="401">
        <v>267</v>
      </c>
      <c r="C28" s="401">
        <v>29834.6962938</v>
      </c>
      <c r="D28" s="402">
        <v>7.9700568956527114E-3</v>
      </c>
      <c r="E28" s="403">
        <v>111.74043555730337</v>
      </c>
      <c r="F28" s="401">
        <v>272</v>
      </c>
      <c r="G28" s="401">
        <v>30532.041933799999</v>
      </c>
      <c r="H28" s="402">
        <v>7.8021873490963815E-3</v>
      </c>
      <c r="I28" s="386"/>
      <c r="K28" s="434"/>
    </row>
    <row r="29" spans="1:16" s="424" customFormat="1" ht="30" customHeight="1">
      <c r="A29" s="404" t="s">
        <v>1251</v>
      </c>
      <c r="B29" s="401">
        <v>2</v>
      </c>
      <c r="C29" s="401">
        <v>29.387117499999999</v>
      </c>
      <c r="D29" s="402">
        <v>7.8504904547295325E-6</v>
      </c>
      <c r="E29" s="403">
        <v>14.693558749999999</v>
      </c>
      <c r="F29" s="401">
        <v>2</v>
      </c>
      <c r="G29" s="401">
        <v>28.659527700000002</v>
      </c>
      <c r="H29" s="402">
        <v>7.3236832615664931E-6</v>
      </c>
      <c r="I29" s="386"/>
      <c r="K29" s="434"/>
    </row>
    <row r="30" spans="1:16" s="424" customFormat="1" ht="18" customHeight="1">
      <c r="A30" s="404" t="s">
        <v>1252</v>
      </c>
      <c r="B30" s="401">
        <v>267</v>
      </c>
      <c r="C30" s="401">
        <v>78212.526572999996</v>
      </c>
      <c r="D30" s="402">
        <v>2.0893736628017918E-2</v>
      </c>
      <c r="E30" s="403">
        <v>292.93081113483146</v>
      </c>
      <c r="F30" s="401">
        <v>295</v>
      </c>
      <c r="G30" s="401">
        <v>111089.4507343</v>
      </c>
      <c r="H30" s="402">
        <v>2.8387905041415196E-2</v>
      </c>
      <c r="I30" s="386"/>
    </row>
    <row r="31" spans="1:16" s="424" customFormat="1" ht="20.100000000000001" customHeight="1">
      <c r="A31" s="394" t="s">
        <v>1254</v>
      </c>
      <c r="B31" s="395">
        <v>1670</v>
      </c>
      <c r="C31" s="395">
        <v>36376.594342800003</v>
      </c>
      <c r="D31" s="396">
        <v>9.7176630768131562E-3</v>
      </c>
      <c r="E31" s="397">
        <v>21.78239182203593</v>
      </c>
      <c r="F31" s="395">
        <v>1815</v>
      </c>
      <c r="G31" s="395">
        <v>40385.370687400005</v>
      </c>
      <c r="H31" s="396">
        <v>1.0320116451726088E-2</v>
      </c>
      <c r="I31" s="386"/>
    </row>
    <row r="32" spans="1:16" s="424" customFormat="1" ht="30" customHeight="1">
      <c r="A32" s="400" t="s">
        <v>1255</v>
      </c>
      <c r="B32" s="401">
        <v>17</v>
      </c>
      <c r="C32" s="401">
        <v>9782.9293381999996</v>
      </c>
      <c r="D32" s="402">
        <v>2.6134170317600085E-3</v>
      </c>
      <c r="E32" s="403">
        <v>575.46643165882347</v>
      </c>
      <c r="F32" s="401">
        <v>17</v>
      </c>
      <c r="G32" s="401">
        <v>8527.4333122999997</v>
      </c>
      <c r="H32" s="402">
        <v>2.1791085068514938E-3</v>
      </c>
      <c r="I32" s="386"/>
    </row>
    <row r="33" spans="1:9" s="424" customFormat="1" ht="30" customHeight="1">
      <c r="A33" s="400" t="s">
        <v>1256</v>
      </c>
      <c r="B33" s="401">
        <v>39</v>
      </c>
      <c r="C33" s="401">
        <v>1579.3451356999999</v>
      </c>
      <c r="D33" s="402">
        <v>4.2190711329671474E-4</v>
      </c>
      <c r="E33" s="403">
        <v>40.496029120512816</v>
      </c>
      <c r="F33" s="401">
        <v>39</v>
      </c>
      <c r="G33" s="401">
        <v>1551.4893516</v>
      </c>
      <c r="H33" s="402">
        <v>3.9646908050098716E-4</v>
      </c>
      <c r="I33" s="386"/>
    </row>
    <row r="34" spans="1:9" s="424" customFormat="1" ht="30" customHeight="1">
      <c r="A34" s="400" t="s">
        <v>1257</v>
      </c>
      <c r="B34" s="401">
        <v>5</v>
      </c>
      <c r="C34" s="401">
        <v>285.24119430000002</v>
      </c>
      <c r="D34" s="402">
        <v>7.619948683799294E-5</v>
      </c>
      <c r="E34" s="403">
        <v>57.048238860000005</v>
      </c>
      <c r="F34" s="401">
        <v>5</v>
      </c>
      <c r="G34" s="401">
        <v>291.9432352</v>
      </c>
      <c r="H34" s="402">
        <v>7.460345499558982E-5</v>
      </c>
      <c r="I34" s="386"/>
    </row>
    <row r="35" spans="1:9" s="424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424" customFormat="1" ht="12">
      <c r="A36" s="400"/>
      <c r="B36" s="401"/>
      <c r="C36" s="401"/>
      <c r="D36" s="402"/>
      <c r="E36" s="403"/>
      <c r="F36" s="401"/>
      <c r="G36" s="401"/>
      <c r="H36" s="413" t="s">
        <v>1347</v>
      </c>
      <c r="I36" s="386"/>
    </row>
    <row r="37" spans="1:9" s="424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424" customFormat="1" ht="15" customHeight="1">
      <c r="A38" s="1085" t="s">
        <v>145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424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424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424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424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424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424" customFormat="1" ht="27.95" customHeight="1">
      <c r="A44" s="400" t="s">
        <v>1258</v>
      </c>
      <c r="B44" s="401">
        <v>14</v>
      </c>
      <c r="C44" s="401">
        <v>7918.0512275000001</v>
      </c>
      <c r="D44" s="402">
        <v>2.1152324851713752E-3</v>
      </c>
      <c r="E44" s="403">
        <v>565.57508767857144</v>
      </c>
      <c r="F44" s="401">
        <v>16</v>
      </c>
      <c r="G44" s="401">
        <v>13018.7796442</v>
      </c>
      <c r="H44" s="402">
        <v>3.3268314664602837E-3</v>
      </c>
      <c r="I44" s="386"/>
    </row>
    <row r="45" spans="1:9" s="424" customFormat="1" ht="27.95" customHeight="1">
      <c r="A45" s="400" t="s">
        <v>1259</v>
      </c>
      <c r="B45" s="401">
        <v>1591</v>
      </c>
      <c r="C45" s="401">
        <v>16247.1154322</v>
      </c>
      <c r="D45" s="402">
        <v>4.3402631992530399E-3</v>
      </c>
      <c r="E45" s="403">
        <v>10.211889020867378</v>
      </c>
      <c r="F45" s="401">
        <v>1735</v>
      </c>
      <c r="G45" s="401">
        <v>16548.327728699998</v>
      </c>
      <c r="H45" s="402">
        <v>4.2287755772610599E-3</v>
      </c>
      <c r="I45" s="386"/>
    </row>
    <row r="46" spans="1:9" s="424" customFormat="1" ht="38.1" customHeight="1">
      <c r="A46" s="400" t="s">
        <v>1260</v>
      </c>
      <c r="B46" s="401">
        <v>4</v>
      </c>
      <c r="C46" s="401">
        <v>563.91201490000003</v>
      </c>
      <c r="D46" s="402">
        <v>1.5064376049402423E-4</v>
      </c>
      <c r="E46" s="403">
        <v>140.97800372500001</v>
      </c>
      <c r="F46" s="401">
        <v>3</v>
      </c>
      <c r="G46" s="401">
        <v>447.3974154</v>
      </c>
      <c r="H46" s="402">
        <v>1.1432836565667099E-4</v>
      </c>
      <c r="I46" s="386"/>
    </row>
    <row r="47" spans="1:9" s="424" customFormat="1" ht="18" customHeight="1">
      <c r="A47" s="400" t="s">
        <v>1261</v>
      </c>
      <c r="B47" s="401" t="s">
        <v>130</v>
      </c>
      <c r="C47" s="401" t="s">
        <v>130</v>
      </c>
      <c r="D47" s="402" t="s">
        <v>130</v>
      </c>
      <c r="E47" s="403" t="s">
        <v>130</v>
      </c>
      <c r="F47" s="401" t="s">
        <v>130</v>
      </c>
      <c r="G47" s="401" t="s">
        <v>130</v>
      </c>
      <c r="H47" s="402" t="s">
        <v>130</v>
      </c>
      <c r="I47" s="386"/>
    </row>
    <row r="48" spans="1:9" s="424" customFormat="1" ht="18" customHeight="1">
      <c r="A48" s="400" t="s">
        <v>1262</v>
      </c>
      <c r="B48" s="401" t="s">
        <v>130</v>
      </c>
      <c r="C48" s="401" t="s">
        <v>130</v>
      </c>
      <c r="D48" s="402" t="s">
        <v>130</v>
      </c>
      <c r="E48" s="403" t="s">
        <v>130</v>
      </c>
      <c r="F48" s="401" t="s">
        <v>130</v>
      </c>
      <c r="G48" s="401" t="s">
        <v>130</v>
      </c>
      <c r="H48" s="402" t="s">
        <v>130</v>
      </c>
      <c r="I48" s="386"/>
    </row>
    <row r="49" spans="1:9" s="424" customFormat="1" ht="27.95" customHeight="1">
      <c r="A49" s="400" t="s">
        <v>1263</v>
      </c>
      <c r="B49" s="401" t="s">
        <v>130</v>
      </c>
      <c r="C49" s="401" t="s">
        <v>130</v>
      </c>
      <c r="D49" s="402" t="s">
        <v>130</v>
      </c>
      <c r="E49" s="403" t="s">
        <v>130</v>
      </c>
      <c r="F49" s="401" t="s">
        <v>130</v>
      </c>
      <c r="G49" s="401" t="s">
        <v>130</v>
      </c>
      <c r="H49" s="402" t="s">
        <v>130</v>
      </c>
      <c r="I49" s="386"/>
    </row>
    <row r="50" spans="1:9" s="424" customFormat="1" ht="18" customHeight="1">
      <c r="A50" s="400" t="s">
        <v>1264</v>
      </c>
      <c r="B50" s="401" t="s">
        <v>130</v>
      </c>
      <c r="C50" s="401" t="s">
        <v>130</v>
      </c>
      <c r="D50" s="402" t="s">
        <v>130</v>
      </c>
      <c r="E50" s="403" t="s">
        <v>130</v>
      </c>
      <c r="F50" s="401" t="s">
        <v>130</v>
      </c>
      <c r="G50" s="401" t="s">
        <v>130</v>
      </c>
      <c r="H50" s="402" t="s">
        <v>130</v>
      </c>
      <c r="I50" s="386"/>
    </row>
    <row r="51" spans="1:9" s="424" customFormat="1" ht="18" customHeight="1">
      <c r="A51" s="400" t="s">
        <v>1265</v>
      </c>
      <c r="B51" s="401" t="s">
        <v>130</v>
      </c>
      <c r="C51" s="401" t="s">
        <v>130</v>
      </c>
      <c r="D51" s="402" t="s">
        <v>130</v>
      </c>
      <c r="E51" s="403" t="s">
        <v>130</v>
      </c>
      <c r="F51" s="401" t="s">
        <v>130</v>
      </c>
      <c r="G51" s="401" t="s">
        <v>130</v>
      </c>
      <c r="H51" s="402" t="s">
        <v>130</v>
      </c>
      <c r="I51" s="386"/>
    </row>
    <row r="52" spans="1:9" s="424" customFormat="1" ht="20.100000000000001" customHeight="1">
      <c r="A52" s="394" t="s">
        <v>1266</v>
      </c>
      <c r="B52" s="395">
        <v>102</v>
      </c>
      <c r="C52" s="395">
        <v>8024.1056913000002</v>
      </c>
      <c r="D52" s="396">
        <v>2.1435639319607163E-3</v>
      </c>
      <c r="E52" s="397">
        <v>78.667702855882354</v>
      </c>
      <c r="F52" s="395">
        <v>105</v>
      </c>
      <c r="G52" s="395">
        <v>9009.7661062000006</v>
      </c>
      <c r="H52" s="396">
        <v>2.3023642927167309E-3</v>
      </c>
      <c r="I52" s="386"/>
    </row>
    <row r="53" spans="1:9" s="424" customFormat="1" ht="27.95" customHeight="1">
      <c r="A53" s="400" t="s">
        <v>1267</v>
      </c>
      <c r="B53" s="401">
        <v>100</v>
      </c>
      <c r="C53" s="401">
        <v>6724.8273298000004</v>
      </c>
      <c r="D53" s="402">
        <v>1.7964740081193467E-3</v>
      </c>
      <c r="E53" s="403">
        <v>67.248273298000001</v>
      </c>
      <c r="F53" s="401">
        <v>102</v>
      </c>
      <c r="G53" s="401">
        <v>7440.9959884999998</v>
      </c>
      <c r="H53" s="402">
        <v>1.9014792686329184E-3</v>
      </c>
      <c r="I53" s="386"/>
    </row>
    <row r="54" spans="1:9" s="424" customFormat="1" ht="27.95" customHeight="1">
      <c r="A54" s="400" t="s">
        <v>1268</v>
      </c>
      <c r="B54" s="401">
        <v>2</v>
      </c>
      <c r="C54" s="401">
        <v>1299.2783615000001</v>
      </c>
      <c r="D54" s="402">
        <v>3.4708992384136953E-4</v>
      </c>
      <c r="E54" s="403">
        <v>649.63918075000004</v>
      </c>
      <c r="F54" s="401">
        <v>3</v>
      </c>
      <c r="G54" s="401">
        <v>1568.7701176999999</v>
      </c>
      <c r="H54" s="402">
        <v>4.0088502408381233E-4</v>
      </c>
      <c r="I54" s="386"/>
    </row>
    <row r="55" spans="1:9" s="424" customFormat="1" ht="18" customHeight="1">
      <c r="A55" s="400" t="s">
        <v>1269</v>
      </c>
      <c r="B55" s="401" t="s">
        <v>130</v>
      </c>
      <c r="C55" s="401" t="s">
        <v>130</v>
      </c>
      <c r="D55" s="402" t="s">
        <v>130</v>
      </c>
      <c r="E55" s="403" t="s">
        <v>130</v>
      </c>
      <c r="F55" s="401" t="s">
        <v>130</v>
      </c>
      <c r="G55" s="401" t="s">
        <v>130</v>
      </c>
      <c r="H55" s="402" t="s">
        <v>130</v>
      </c>
      <c r="I55" s="386"/>
    </row>
    <row r="56" spans="1:9" s="424" customFormat="1" ht="20.100000000000001" customHeight="1">
      <c r="A56" s="394" t="s">
        <v>1270</v>
      </c>
      <c r="B56" s="395">
        <v>7117</v>
      </c>
      <c r="C56" s="395">
        <v>774177.41313959996</v>
      </c>
      <c r="D56" s="396">
        <v>0.20681417264281302</v>
      </c>
      <c r="E56" s="397">
        <v>108.7786164310243</v>
      </c>
      <c r="F56" s="395">
        <v>7429</v>
      </c>
      <c r="G56" s="395">
        <v>847596.98565579997</v>
      </c>
      <c r="H56" s="396">
        <v>0.21659574858945066</v>
      </c>
      <c r="I56" s="386"/>
    </row>
    <row r="57" spans="1:9" s="424" customFormat="1" ht="27.95" customHeight="1">
      <c r="A57" s="400" t="s">
        <v>1271</v>
      </c>
      <c r="B57" s="401">
        <v>1487</v>
      </c>
      <c r="C57" s="401">
        <v>197226.96113819999</v>
      </c>
      <c r="D57" s="402">
        <v>5.2687317013339313E-2</v>
      </c>
      <c r="E57" s="403">
        <v>132.63413660941492</v>
      </c>
      <c r="F57" s="401">
        <v>1492</v>
      </c>
      <c r="G57" s="401">
        <v>202851.8678863</v>
      </c>
      <c r="H57" s="402">
        <v>5.1836961340308227E-2</v>
      </c>
      <c r="I57" s="386"/>
    </row>
    <row r="58" spans="1:9" s="424" customFormat="1" ht="18" customHeight="1">
      <c r="A58" s="404" t="s">
        <v>1272</v>
      </c>
      <c r="B58" s="401">
        <v>1212</v>
      </c>
      <c r="C58" s="401">
        <v>170071.771974</v>
      </c>
      <c r="D58" s="402">
        <v>4.5433065100747794E-2</v>
      </c>
      <c r="E58" s="403">
        <v>140.3232442029703</v>
      </c>
      <c r="F58" s="401">
        <v>1202</v>
      </c>
      <c r="G58" s="401">
        <v>170148.7177979</v>
      </c>
      <c r="H58" s="402">
        <v>4.3479966926094217E-2</v>
      </c>
      <c r="I58" s="386"/>
    </row>
    <row r="59" spans="1:9" s="424" customFormat="1" ht="18" customHeight="1">
      <c r="A59" s="404" t="s">
        <v>1273</v>
      </c>
      <c r="B59" s="401">
        <v>229</v>
      </c>
      <c r="C59" s="401">
        <v>19803.9035654</v>
      </c>
      <c r="D59" s="402">
        <v>5.2904255038472847E-3</v>
      </c>
      <c r="E59" s="403">
        <v>86.479928233187778</v>
      </c>
      <c r="F59" s="401">
        <v>239</v>
      </c>
      <c r="G59" s="401">
        <v>20730.66518</v>
      </c>
      <c r="H59" s="402">
        <v>5.2975341104419286E-3</v>
      </c>
      <c r="I59" s="386"/>
    </row>
    <row r="60" spans="1:9" s="424" customFormat="1" ht="18" customHeight="1">
      <c r="A60" s="404" t="s">
        <v>1274</v>
      </c>
      <c r="B60" s="401">
        <v>46</v>
      </c>
      <c r="C60" s="401">
        <v>7351.2855988000001</v>
      </c>
      <c r="D60" s="402">
        <v>1.9638264087442426E-3</v>
      </c>
      <c r="E60" s="403">
        <v>159.81055649565218</v>
      </c>
      <c r="F60" s="401">
        <v>51</v>
      </c>
      <c r="G60" s="401">
        <v>11972.4849084</v>
      </c>
      <c r="H60" s="402">
        <v>3.0594603037720864E-3</v>
      </c>
      <c r="I60" s="386"/>
    </row>
    <row r="61" spans="1:9" s="424" customFormat="1" ht="18" customHeight="1">
      <c r="A61" s="400" t="s">
        <v>1275</v>
      </c>
      <c r="B61" s="401" t="s">
        <v>130</v>
      </c>
      <c r="C61" s="401" t="s">
        <v>130</v>
      </c>
      <c r="D61" s="402" t="s">
        <v>130</v>
      </c>
      <c r="E61" s="403" t="s">
        <v>130</v>
      </c>
      <c r="F61" s="401" t="s">
        <v>130</v>
      </c>
      <c r="G61" s="401" t="s">
        <v>130</v>
      </c>
      <c r="H61" s="402" t="s">
        <v>130</v>
      </c>
      <c r="I61" s="386"/>
    </row>
    <row r="62" spans="1:9" s="424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424" customFormat="1" ht="18" customHeight="1">
      <c r="A63" s="404" t="s">
        <v>1277</v>
      </c>
      <c r="B63" s="401" t="s">
        <v>130</v>
      </c>
      <c r="C63" s="401" t="s">
        <v>130</v>
      </c>
      <c r="D63" s="402" t="s">
        <v>130</v>
      </c>
      <c r="E63" s="403" t="s">
        <v>130</v>
      </c>
      <c r="F63" s="401" t="s">
        <v>130</v>
      </c>
      <c r="G63" s="401" t="s">
        <v>130</v>
      </c>
      <c r="H63" s="402" t="s">
        <v>130</v>
      </c>
      <c r="I63" s="386"/>
    </row>
    <row r="64" spans="1:9" s="424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424" customFormat="1" ht="18" customHeight="1">
      <c r="A65" s="404" t="s">
        <v>1279</v>
      </c>
      <c r="B65" s="401" t="s">
        <v>130</v>
      </c>
      <c r="C65" s="401" t="s">
        <v>130</v>
      </c>
      <c r="D65" s="402" t="s">
        <v>130</v>
      </c>
      <c r="E65" s="403" t="s">
        <v>130</v>
      </c>
      <c r="F65" s="401" t="s">
        <v>130</v>
      </c>
      <c r="G65" s="401" t="s">
        <v>130</v>
      </c>
      <c r="H65" s="402" t="s">
        <v>130</v>
      </c>
      <c r="I65" s="386"/>
    </row>
    <row r="66" spans="1:9" s="424" customFormat="1" ht="18" customHeight="1">
      <c r="A66" s="400" t="s">
        <v>1280</v>
      </c>
      <c r="B66" s="401">
        <v>1342</v>
      </c>
      <c r="C66" s="401">
        <v>130613.4926342</v>
      </c>
      <c r="D66" s="402">
        <v>3.4892159027971124E-2</v>
      </c>
      <c r="E66" s="403">
        <v>97.327490785543958</v>
      </c>
      <c r="F66" s="401">
        <v>1251</v>
      </c>
      <c r="G66" s="401">
        <v>131502.51046299998</v>
      </c>
      <c r="H66" s="402">
        <v>3.3604277949487824E-2</v>
      </c>
      <c r="I66" s="386"/>
    </row>
    <row r="67" spans="1:9" s="424" customFormat="1" ht="18" customHeight="1">
      <c r="A67" s="404" t="s">
        <v>1281</v>
      </c>
      <c r="B67" s="401" t="s">
        <v>130</v>
      </c>
      <c r="C67" s="401" t="s">
        <v>130</v>
      </c>
      <c r="D67" s="402" t="s">
        <v>130</v>
      </c>
      <c r="E67" s="403" t="s">
        <v>130</v>
      </c>
      <c r="F67" s="401" t="s">
        <v>130</v>
      </c>
      <c r="G67" s="401" t="s">
        <v>130</v>
      </c>
      <c r="H67" s="402" t="s">
        <v>130</v>
      </c>
      <c r="I67" s="386"/>
    </row>
    <row r="68" spans="1:9" s="424" customFormat="1" ht="18" customHeight="1">
      <c r="A68" s="404" t="s">
        <v>1282</v>
      </c>
      <c r="B68" s="401" t="s">
        <v>130</v>
      </c>
      <c r="C68" s="401" t="s">
        <v>130</v>
      </c>
      <c r="D68" s="402" t="s">
        <v>130</v>
      </c>
      <c r="E68" s="403" t="s">
        <v>130</v>
      </c>
      <c r="F68" s="401" t="s">
        <v>130</v>
      </c>
      <c r="G68" s="401" t="s">
        <v>130</v>
      </c>
      <c r="H68" s="402" t="s">
        <v>130</v>
      </c>
      <c r="I68" s="386"/>
    </row>
    <row r="69" spans="1:9" s="424" customFormat="1" ht="18" customHeight="1">
      <c r="A69" s="404" t="s">
        <v>1283</v>
      </c>
      <c r="B69" s="401" t="s">
        <v>130</v>
      </c>
      <c r="C69" s="401" t="s">
        <v>130</v>
      </c>
      <c r="D69" s="402" t="s">
        <v>130</v>
      </c>
      <c r="E69" s="403" t="s">
        <v>130</v>
      </c>
      <c r="F69" s="401" t="s">
        <v>130</v>
      </c>
      <c r="G69" s="401" t="s">
        <v>130</v>
      </c>
      <c r="H69" s="402" t="s">
        <v>130</v>
      </c>
      <c r="I69" s="386"/>
    </row>
    <row r="70" spans="1:9" s="424" customFormat="1" ht="18" customHeight="1">
      <c r="A70" s="404" t="s">
        <v>1284</v>
      </c>
      <c r="B70" s="401">
        <v>1269</v>
      </c>
      <c r="C70" s="401">
        <v>124541.1349771</v>
      </c>
      <c r="D70" s="402">
        <v>3.3269986120922065E-2</v>
      </c>
      <c r="E70" s="403">
        <v>98.141162314499596</v>
      </c>
      <c r="F70" s="401">
        <v>1173</v>
      </c>
      <c r="G70" s="401">
        <v>124563.43408229999</v>
      </c>
      <c r="H70" s="402">
        <v>3.1831059699974809E-2</v>
      </c>
      <c r="I70" s="386"/>
    </row>
    <row r="71" spans="1:9" s="424" customFormat="1" ht="18" customHeight="1">
      <c r="A71" s="404" t="s">
        <v>1285</v>
      </c>
      <c r="B71" s="401">
        <v>9</v>
      </c>
      <c r="C71" s="401">
        <v>373.29532449999999</v>
      </c>
      <c r="D71" s="402">
        <v>9.9722314778998431E-5</v>
      </c>
      <c r="E71" s="403">
        <v>41.477258277777779</v>
      </c>
      <c r="F71" s="401">
        <v>8</v>
      </c>
      <c r="G71" s="401">
        <v>358.93622190000002</v>
      </c>
      <c r="H71" s="402">
        <v>9.1722907223587867E-5</v>
      </c>
      <c r="I71" s="386"/>
    </row>
    <row r="72" spans="1:9" s="424" customFormat="1" ht="18" customHeight="1">
      <c r="A72" s="404" t="s">
        <v>1286</v>
      </c>
      <c r="B72" s="401">
        <v>64</v>
      </c>
      <c r="C72" s="401">
        <v>5699.0623326000004</v>
      </c>
      <c r="D72" s="402">
        <v>1.5224505922700629E-3</v>
      </c>
      <c r="E72" s="403">
        <v>89.047848946875007</v>
      </c>
      <c r="F72" s="401">
        <v>70</v>
      </c>
      <c r="G72" s="401">
        <v>6580.1401587999999</v>
      </c>
      <c r="H72" s="402">
        <v>1.6814953422894349E-3</v>
      </c>
      <c r="I72" s="386"/>
    </row>
    <row r="73" spans="1:9" s="424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424" customFormat="1" ht="15" customHeight="1">
      <c r="A74" s="386"/>
      <c r="B74" s="416"/>
      <c r="C74" s="416"/>
      <c r="D74" s="416"/>
      <c r="E74" s="416"/>
      <c r="F74" s="416"/>
      <c r="G74" s="1087" t="s">
        <v>1347</v>
      </c>
      <c r="H74" s="1087"/>
      <c r="I74" s="386"/>
    </row>
    <row r="75" spans="1:9" s="424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424" customFormat="1" ht="15" customHeight="1">
      <c r="A76" s="1085" t="s">
        <v>145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424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424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424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424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424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424" customFormat="1" ht="30" customHeight="1">
      <c r="A82" s="400" t="s">
        <v>1287</v>
      </c>
      <c r="B82" s="401">
        <v>4062</v>
      </c>
      <c r="C82" s="401">
        <v>440935.33191310003</v>
      </c>
      <c r="D82" s="402">
        <v>0.11779170292345924</v>
      </c>
      <c r="E82" s="403">
        <v>108.55128801405712</v>
      </c>
      <c r="F82" s="401">
        <v>4432</v>
      </c>
      <c r="G82" s="401">
        <v>507603.67446219997</v>
      </c>
      <c r="H82" s="402">
        <v>0.1297135309793839</v>
      </c>
      <c r="I82" s="386"/>
    </row>
    <row r="83" spans="1:9" s="424" customFormat="1" ht="18" customHeight="1">
      <c r="A83" s="404" t="s">
        <v>1288</v>
      </c>
      <c r="B83" s="401">
        <v>61</v>
      </c>
      <c r="C83" s="401">
        <v>1113.9704727999999</v>
      </c>
      <c r="D83" s="402">
        <v>2.9758667428225798E-4</v>
      </c>
      <c r="E83" s="403">
        <v>18.261811029508195</v>
      </c>
      <c r="F83" s="401">
        <v>85</v>
      </c>
      <c r="G83" s="401">
        <v>9258.3426075999996</v>
      </c>
      <c r="H83" s="402">
        <v>2.3658857708645348E-3</v>
      </c>
      <c r="I83" s="386"/>
    </row>
    <row r="84" spans="1:9" s="424" customFormat="1" ht="30" customHeight="1">
      <c r="A84" s="404" t="s">
        <v>1289</v>
      </c>
      <c r="B84" s="401">
        <v>2</v>
      </c>
      <c r="C84" s="401">
        <v>4536.6472222000002</v>
      </c>
      <c r="D84" s="402">
        <v>1.211922391311647E-3</v>
      </c>
      <c r="E84" s="403">
        <v>2268.3236111000001</v>
      </c>
      <c r="F84" s="401">
        <v>5</v>
      </c>
      <c r="G84" s="401">
        <v>6571.9427078999997</v>
      </c>
      <c r="H84" s="402">
        <v>1.6794005578054658E-3</v>
      </c>
      <c r="I84" s="386"/>
    </row>
    <row r="85" spans="1:9" s="424" customFormat="1" ht="18" customHeight="1">
      <c r="A85" s="404" t="s">
        <v>1290</v>
      </c>
      <c r="B85" s="401">
        <v>23</v>
      </c>
      <c r="C85" s="401">
        <v>5202.8261411000003</v>
      </c>
      <c r="D85" s="402">
        <v>1.389885787822601E-3</v>
      </c>
      <c r="E85" s="403">
        <v>226.20983222173913</v>
      </c>
      <c r="F85" s="401">
        <v>57</v>
      </c>
      <c r="G85" s="401">
        <v>7184.0843484999996</v>
      </c>
      <c r="H85" s="402">
        <v>1.8358278211539148E-3</v>
      </c>
      <c r="I85" s="386"/>
    </row>
    <row r="86" spans="1:9" s="424" customFormat="1" ht="18" customHeight="1">
      <c r="A86" s="404" t="s">
        <v>1291</v>
      </c>
      <c r="B86" s="401">
        <v>2453</v>
      </c>
      <c r="C86" s="401">
        <v>318547.42324199999</v>
      </c>
      <c r="D86" s="402">
        <v>8.5096930841890475E-2</v>
      </c>
      <c r="E86" s="403">
        <v>129.86034375947818</v>
      </c>
      <c r="F86" s="401">
        <v>2485</v>
      </c>
      <c r="G86" s="401">
        <v>341304.70749120001</v>
      </c>
      <c r="H86" s="402">
        <v>8.7217333080724477E-2</v>
      </c>
      <c r="I86" s="386"/>
    </row>
    <row r="87" spans="1:9" s="424" customFormat="1" ht="30" customHeight="1">
      <c r="A87" s="404" t="s">
        <v>1292</v>
      </c>
      <c r="B87" s="401">
        <v>83</v>
      </c>
      <c r="C87" s="401">
        <v>12668.000559599999</v>
      </c>
      <c r="D87" s="402">
        <v>3.3841365174263238E-3</v>
      </c>
      <c r="E87" s="403">
        <v>152.62651276626505</v>
      </c>
      <c r="F87" s="401">
        <v>48</v>
      </c>
      <c r="G87" s="401">
        <v>9382.3791942999997</v>
      </c>
      <c r="H87" s="402">
        <v>2.3975821994779286E-3</v>
      </c>
      <c r="I87" s="386"/>
    </row>
    <row r="88" spans="1:9" s="424" customFormat="1" ht="30" customHeight="1">
      <c r="A88" s="404" t="s">
        <v>1293</v>
      </c>
      <c r="B88" s="401">
        <v>1</v>
      </c>
      <c r="C88" s="401">
        <v>4.1377378</v>
      </c>
      <c r="D88" s="402">
        <v>1.1053575126268705E-6</v>
      </c>
      <c r="E88" s="403">
        <v>4.1377378</v>
      </c>
      <c r="F88" s="401">
        <v>4</v>
      </c>
      <c r="G88" s="401">
        <v>157.32868189999999</v>
      </c>
      <c r="H88" s="402">
        <v>4.0203922627634551E-5</v>
      </c>
      <c r="I88" s="386"/>
    </row>
    <row r="89" spans="1:9" s="424" customFormat="1" ht="18" customHeight="1">
      <c r="A89" s="404" t="s">
        <v>1294</v>
      </c>
      <c r="B89" s="401" t="s">
        <v>130</v>
      </c>
      <c r="C89" s="401" t="s">
        <v>130</v>
      </c>
      <c r="D89" s="402" t="s">
        <v>130</v>
      </c>
      <c r="E89" s="403" t="s">
        <v>130</v>
      </c>
      <c r="F89" s="401" t="s">
        <v>130</v>
      </c>
      <c r="G89" s="401" t="s">
        <v>130</v>
      </c>
      <c r="H89" s="402" t="s">
        <v>130</v>
      </c>
      <c r="I89" s="386"/>
    </row>
    <row r="90" spans="1:9" s="424" customFormat="1" ht="30" customHeight="1">
      <c r="A90" s="404" t="s">
        <v>1295</v>
      </c>
      <c r="B90" s="401">
        <v>443</v>
      </c>
      <c r="C90" s="401">
        <v>22363.589284999998</v>
      </c>
      <c r="D90" s="402">
        <v>5.9742213306692681E-3</v>
      </c>
      <c r="E90" s="403">
        <v>50.482142855530469</v>
      </c>
      <c r="F90" s="401">
        <v>575</v>
      </c>
      <c r="G90" s="401">
        <v>28465.541307399999</v>
      </c>
      <c r="H90" s="402">
        <v>7.2741117923040633E-3</v>
      </c>
      <c r="I90" s="386"/>
    </row>
    <row r="91" spans="1:9" s="424" customFormat="1" ht="18" customHeight="1">
      <c r="A91" s="404" t="s">
        <v>1296</v>
      </c>
      <c r="B91" s="401">
        <v>3</v>
      </c>
      <c r="C91" s="401">
        <v>490.05873860000003</v>
      </c>
      <c r="D91" s="402">
        <v>1.3091455634041329E-4</v>
      </c>
      <c r="E91" s="403">
        <v>163.35291286666668</v>
      </c>
      <c r="F91" s="401">
        <v>1</v>
      </c>
      <c r="G91" s="401">
        <v>305.84569820000002</v>
      </c>
      <c r="H91" s="402">
        <v>7.8156103756359436E-5</v>
      </c>
      <c r="I91" s="386"/>
    </row>
    <row r="92" spans="1:9" s="424" customFormat="1" ht="18" customHeight="1">
      <c r="A92" s="404" t="s">
        <v>1297</v>
      </c>
      <c r="B92" s="401">
        <v>30</v>
      </c>
      <c r="C92" s="401">
        <v>1006.7200282</v>
      </c>
      <c r="D92" s="402">
        <v>2.6893573253549438E-4</v>
      </c>
      <c r="E92" s="403">
        <v>33.557334273333332</v>
      </c>
      <c r="F92" s="401">
        <v>30</v>
      </c>
      <c r="G92" s="401">
        <v>1006.7200282</v>
      </c>
      <c r="H92" s="402">
        <v>2.5725820386119231E-4</v>
      </c>
      <c r="I92" s="386"/>
    </row>
    <row r="93" spans="1:9" s="424" customFormat="1" ht="18" customHeight="1">
      <c r="A93" s="404" t="s">
        <v>1298</v>
      </c>
      <c r="B93" s="401">
        <v>82</v>
      </c>
      <c r="C93" s="401">
        <v>5881.9955785000002</v>
      </c>
      <c r="D93" s="402">
        <v>1.5713194784679229E-3</v>
      </c>
      <c r="E93" s="403">
        <v>71.731653396341471</v>
      </c>
      <c r="F93" s="401">
        <v>97</v>
      </c>
      <c r="G93" s="401">
        <v>8361.1971780000003</v>
      </c>
      <c r="H93" s="402">
        <v>2.1366283652739888E-3</v>
      </c>
      <c r="I93" s="386"/>
    </row>
    <row r="94" spans="1:9" s="424" customFormat="1" ht="18" customHeight="1">
      <c r="A94" s="404" t="s">
        <v>1299</v>
      </c>
      <c r="B94" s="401">
        <v>10</v>
      </c>
      <c r="C94" s="401">
        <v>8534.0162978999997</v>
      </c>
      <c r="D94" s="402">
        <v>2.2797817270499639E-3</v>
      </c>
      <c r="E94" s="403">
        <v>853.40162979000002</v>
      </c>
      <c r="F94" s="401">
        <v>22</v>
      </c>
      <c r="G94" s="401">
        <v>17981.0041274</v>
      </c>
      <c r="H94" s="402">
        <v>4.5948830815518774E-3</v>
      </c>
      <c r="I94" s="386"/>
    </row>
    <row r="95" spans="1:9" s="424" customFormat="1" ht="18" customHeight="1">
      <c r="A95" s="404" t="s">
        <v>1300</v>
      </c>
      <c r="B95" s="401">
        <v>51</v>
      </c>
      <c r="C95" s="401">
        <v>3160.9090058000002</v>
      </c>
      <c r="D95" s="402">
        <v>8.4440694050042571E-4</v>
      </c>
      <c r="E95" s="403">
        <v>61.978607956862746</v>
      </c>
      <c r="F95" s="401">
        <v>74</v>
      </c>
      <c r="G95" s="401">
        <v>6643.4370064000004</v>
      </c>
      <c r="H95" s="402">
        <v>1.6976702795783718E-3</v>
      </c>
      <c r="I95" s="386"/>
    </row>
    <row r="96" spans="1:9" s="424" customFormat="1" ht="18" customHeight="1">
      <c r="A96" s="404" t="s">
        <v>1301</v>
      </c>
      <c r="B96" s="401">
        <v>13</v>
      </c>
      <c r="C96" s="401">
        <v>1769.2915757999999</v>
      </c>
      <c r="D96" s="402">
        <v>4.7264950798428165E-4</v>
      </c>
      <c r="E96" s="403">
        <v>136.09935198461537</v>
      </c>
      <c r="F96" s="401">
        <v>13</v>
      </c>
      <c r="G96" s="401">
        <v>1769.4432471</v>
      </c>
      <c r="H96" s="402">
        <v>4.5216522849670455E-4</v>
      </c>
      <c r="I96" s="386"/>
    </row>
    <row r="97" spans="1:9" s="424" customFormat="1" ht="18" customHeight="1">
      <c r="A97" s="404" t="s">
        <v>1302</v>
      </c>
      <c r="B97" s="401" t="s">
        <v>130</v>
      </c>
      <c r="C97" s="401" t="s">
        <v>130</v>
      </c>
      <c r="D97" s="402" t="s">
        <v>130</v>
      </c>
      <c r="E97" s="403" t="s">
        <v>130</v>
      </c>
      <c r="F97" s="401" t="s">
        <v>130</v>
      </c>
      <c r="G97" s="401" t="s">
        <v>130</v>
      </c>
      <c r="H97" s="402" t="s">
        <v>130</v>
      </c>
      <c r="I97" s="386"/>
    </row>
    <row r="98" spans="1:9" s="424" customFormat="1" ht="30" customHeight="1">
      <c r="A98" s="404" t="s">
        <v>1303</v>
      </c>
      <c r="B98" s="401">
        <v>27</v>
      </c>
      <c r="C98" s="401">
        <v>3496.9455782999999</v>
      </c>
      <c r="D98" s="402">
        <v>9.3417593212919889E-4</v>
      </c>
      <c r="E98" s="403">
        <v>129.51650290000001</v>
      </c>
      <c r="F98" s="401">
        <v>26</v>
      </c>
      <c r="G98" s="401">
        <v>2669.8809418999999</v>
      </c>
      <c r="H98" s="402">
        <v>6.8226394270162424E-4</v>
      </c>
      <c r="I98" s="386"/>
    </row>
    <row r="99" spans="1:9" s="424" customFormat="1" ht="18" customHeight="1">
      <c r="A99" s="404" t="s">
        <v>1304</v>
      </c>
      <c r="B99" s="401" t="s">
        <v>130</v>
      </c>
      <c r="C99" s="401" t="s">
        <v>130</v>
      </c>
      <c r="D99" s="402" t="s">
        <v>130</v>
      </c>
      <c r="E99" s="403" t="s">
        <v>130</v>
      </c>
      <c r="F99" s="401">
        <v>1</v>
      </c>
      <c r="G99" s="401">
        <v>10.3838255</v>
      </c>
      <c r="H99" s="402">
        <v>2.6534927512213443E-6</v>
      </c>
      <c r="I99" s="386"/>
    </row>
    <row r="100" spans="1:9" s="424" customFormat="1" ht="18" customHeight="1">
      <c r="A100" s="404" t="s">
        <v>1305</v>
      </c>
      <c r="B100" s="401">
        <v>30</v>
      </c>
      <c r="C100" s="401">
        <v>1389.1731399</v>
      </c>
      <c r="D100" s="402">
        <v>3.7110446353752128E-4</v>
      </c>
      <c r="E100" s="403">
        <v>46.305771329999999</v>
      </c>
      <c r="F100" s="401">
        <v>32</v>
      </c>
      <c r="G100" s="401">
        <v>1486.5184561999999</v>
      </c>
      <c r="H100" s="402">
        <v>3.7986635542781828E-4</v>
      </c>
      <c r="I100" s="386"/>
    </row>
    <row r="101" spans="1:9" s="424" customFormat="1" ht="18" customHeight="1">
      <c r="A101" s="404" t="s">
        <v>1306</v>
      </c>
      <c r="B101" s="401" t="s">
        <v>130</v>
      </c>
      <c r="C101" s="401" t="s">
        <v>130</v>
      </c>
      <c r="D101" s="402" t="s">
        <v>130</v>
      </c>
      <c r="E101" s="403" t="s">
        <v>130</v>
      </c>
      <c r="F101" s="401" t="s">
        <v>130</v>
      </c>
      <c r="G101" s="401" t="s">
        <v>130</v>
      </c>
      <c r="H101" s="402" t="s">
        <v>130</v>
      </c>
      <c r="I101" s="386"/>
    </row>
    <row r="102" spans="1:9" s="424" customFormat="1" ht="18" customHeight="1">
      <c r="A102" s="404" t="s">
        <v>1307</v>
      </c>
      <c r="B102" s="401" t="s">
        <v>130</v>
      </c>
      <c r="C102" s="401" t="s">
        <v>130</v>
      </c>
      <c r="D102" s="402" t="s">
        <v>130</v>
      </c>
      <c r="E102" s="403" t="s">
        <v>130</v>
      </c>
      <c r="F102" s="401" t="s">
        <v>130</v>
      </c>
      <c r="G102" s="401" t="s">
        <v>130</v>
      </c>
      <c r="H102" s="402" t="s">
        <v>130</v>
      </c>
      <c r="I102" s="386"/>
    </row>
    <row r="103" spans="1:9" s="424" customFormat="1" ht="18" customHeight="1">
      <c r="A103" s="404" t="s">
        <v>1308</v>
      </c>
      <c r="B103" s="401" t="s">
        <v>130</v>
      </c>
      <c r="C103" s="401" t="s">
        <v>130</v>
      </c>
      <c r="D103" s="402" t="s">
        <v>130</v>
      </c>
      <c r="E103" s="403" t="s">
        <v>130</v>
      </c>
      <c r="F103" s="401" t="s">
        <v>130</v>
      </c>
      <c r="G103" s="401" t="s">
        <v>130</v>
      </c>
      <c r="H103" s="402" t="s">
        <v>130</v>
      </c>
      <c r="I103" s="386"/>
    </row>
    <row r="104" spans="1:9" s="424" customFormat="1" ht="18" customHeight="1">
      <c r="A104" s="404" t="s">
        <v>1309</v>
      </c>
      <c r="B104" s="401">
        <v>750</v>
      </c>
      <c r="C104" s="401">
        <v>50769.6273096</v>
      </c>
      <c r="D104" s="402">
        <v>1.35626256839988E-2</v>
      </c>
      <c r="E104" s="403">
        <v>67.692836412800006</v>
      </c>
      <c r="F104" s="401">
        <v>877</v>
      </c>
      <c r="G104" s="401">
        <v>65044.917614500002</v>
      </c>
      <c r="H104" s="402">
        <v>1.6621640781026729E-2</v>
      </c>
      <c r="I104" s="386"/>
    </row>
    <row r="105" spans="1:9" s="424" customFormat="1" ht="18" customHeight="1">
      <c r="A105" s="400" t="s">
        <v>1310</v>
      </c>
      <c r="B105" s="401" t="s">
        <v>130</v>
      </c>
      <c r="C105" s="401" t="s">
        <v>130</v>
      </c>
      <c r="D105" s="402" t="s">
        <v>130</v>
      </c>
      <c r="E105" s="403" t="s">
        <v>130</v>
      </c>
      <c r="F105" s="401" t="s">
        <v>130</v>
      </c>
      <c r="G105" s="401" t="s">
        <v>130</v>
      </c>
      <c r="H105" s="402" t="s">
        <v>130</v>
      </c>
      <c r="I105" s="386"/>
    </row>
    <row r="106" spans="1:9" s="424" customFormat="1" ht="18" customHeight="1">
      <c r="A106" s="400" t="s">
        <v>1311</v>
      </c>
      <c r="B106" s="401">
        <v>226</v>
      </c>
      <c r="C106" s="401">
        <v>5401.6274541000003</v>
      </c>
      <c r="D106" s="402">
        <v>1.4429936780433481E-3</v>
      </c>
      <c r="E106" s="403">
        <v>23.901006434070798</v>
      </c>
      <c r="F106" s="401">
        <v>254</v>
      </c>
      <c r="G106" s="401">
        <v>5638.9328443000004</v>
      </c>
      <c r="H106" s="402">
        <v>1.4409783202706948E-3</v>
      </c>
      <c r="I106" s="386"/>
    </row>
    <row r="107" spans="1:9" s="424" customFormat="1" ht="20.100000000000001" customHeight="1">
      <c r="A107" s="394" t="s">
        <v>1312</v>
      </c>
      <c r="B107" s="395">
        <v>131</v>
      </c>
      <c r="C107" s="395">
        <v>366709.87813139998</v>
      </c>
      <c r="D107" s="396">
        <v>9.7963075076199141E-2</v>
      </c>
      <c r="E107" s="397">
        <v>2799.3120468045799</v>
      </c>
      <c r="F107" s="395">
        <v>123</v>
      </c>
      <c r="G107" s="395">
        <v>320580.82560070005</v>
      </c>
      <c r="H107" s="396">
        <v>8.1921532378602807E-2</v>
      </c>
      <c r="I107" s="386"/>
    </row>
    <row r="108" spans="1:9" s="424" customFormat="1" ht="18" customHeight="1">
      <c r="A108" s="400" t="s">
        <v>1313</v>
      </c>
      <c r="B108" s="401">
        <v>124</v>
      </c>
      <c r="C108" s="401">
        <v>358871.30570049997</v>
      </c>
      <c r="D108" s="402">
        <v>9.5869074599715304E-2</v>
      </c>
      <c r="E108" s="403">
        <v>2894.1234330685484</v>
      </c>
      <c r="F108" s="401">
        <v>115</v>
      </c>
      <c r="G108" s="401">
        <v>312790.07884050003</v>
      </c>
      <c r="H108" s="402">
        <v>7.9930677461521243E-2</v>
      </c>
      <c r="I108" s="386"/>
    </row>
    <row r="109" spans="1:9" s="424" customFormat="1" ht="18" customHeight="1">
      <c r="A109" s="404" t="s">
        <v>1314</v>
      </c>
      <c r="B109" s="401">
        <v>47</v>
      </c>
      <c r="C109" s="401">
        <v>114236.7174408</v>
      </c>
      <c r="D109" s="402">
        <v>3.0517258450021005E-2</v>
      </c>
      <c r="E109" s="403">
        <v>2430.568456187234</v>
      </c>
      <c r="F109" s="401">
        <v>44</v>
      </c>
      <c r="G109" s="401">
        <v>83431.270897800001</v>
      </c>
      <c r="H109" s="402">
        <v>2.1320107175577689E-2</v>
      </c>
      <c r="I109" s="386"/>
    </row>
    <row r="110" spans="1:9" s="424" customFormat="1" ht="18" customHeight="1">
      <c r="A110" s="404" t="s">
        <v>1315</v>
      </c>
      <c r="B110" s="401" t="s">
        <v>130</v>
      </c>
      <c r="C110" s="401" t="s">
        <v>130</v>
      </c>
      <c r="D110" s="402" t="s">
        <v>130</v>
      </c>
      <c r="E110" s="403" t="s">
        <v>130</v>
      </c>
      <c r="F110" s="401">
        <v>1</v>
      </c>
      <c r="G110" s="401">
        <v>3.3896481999999999</v>
      </c>
      <c r="H110" s="402">
        <v>8.6619395981668573E-7</v>
      </c>
      <c r="I110" s="386"/>
    </row>
    <row r="111" spans="1:9" s="424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424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1348</v>
      </c>
      <c r="I112" s="386"/>
    </row>
    <row r="113" spans="1:9" s="424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424" customFormat="1" ht="15" customHeight="1">
      <c r="A114" s="1085" t="s">
        <v>145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424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424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424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424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424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424" customFormat="1" ht="27" customHeight="1">
      <c r="A120" s="404" t="s">
        <v>1317</v>
      </c>
      <c r="B120" s="401">
        <v>71</v>
      </c>
      <c r="C120" s="401">
        <v>239065.1196181</v>
      </c>
      <c r="D120" s="402">
        <v>6.3863985286092384E-2</v>
      </c>
      <c r="E120" s="403">
        <v>3367.1143608183097</v>
      </c>
      <c r="F120" s="401">
        <v>65</v>
      </c>
      <c r="G120" s="401">
        <v>221961.0271865</v>
      </c>
      <c r="H120" s="402">
        <v>5.6720134279319448E-2</v>
      </c>
      <c r="I120" s="386"/>
    </row>
    <row r="121" spans="1:9" s="424" customFormat="1" ht="27" customHeight="1">
      <c r="A121" s="404" t="s">
        <v>1318</v>
      </c>
      <c r="B121" s="401">
        <v>5</v>
      </c>
      <c r="C121" s="401">
        <v>5279.9365735000001</v>
      </c>
      <c r="D121" s="402">
        <v>1.410485110417485E-3</v>
      </c>
      <c r="E121" s="403">
        <v>1055.9873147000001</v>
      </c>
      <c r="F121" s="401">
        <v>4</v>
      </c>
      <c r="G121" s="401">
        <v>6893.8286533</v>
      </c>
      <c r="H121" s="402">
        <v>1.7616556017523166E-3</v>
      </c>
      <c r="I121" s="386"/>
    </row>
    <row r="122" spans="1:9" s="424" customFormat="1" ht="27" customHeight="1">
      <c r="A122" s="404" t="s">
        <v>1319</v>
      </c>
      <c r="B122" s="401">
        <v>1</v>
      </c>
      <c r="C122" s="401">
        <v>289.5320681</v>
      </c>
      <c r="D122" s="402">
        <v>7.7345753184440461E-5</v>
      </c>
      <c r="E122" s="403">
        <v>289.5320681</v>
      </c>
      <c r="F122" s="401">
        <v>1</v>
      </c>
      <c r="G122" s="401">
        <v>500.56245469999999</v>
      </c>
      <c r="H122" s="402">
        <v>1.2791421091196229E-4</v>
      </c>
      <c r="I122" s="386"/>
    </row>
    <row r="123" spans="1:9" s="424" customFormat="1" ht="27" customHeight="1">
      <c r="A123" s="400" t="s">
        <v>1320</v>
      </c>
      <c r="B123" s="401">
        <v>7</v>
      </c>
      <c r="C123" s="401">
        <v>7838.5724308999997</v>
      </c>
      <c r="D123" s="402">
        <v>2.0940004764838376E-3</v>
      </c>
      <c r="E123" s="403">
        <v>1119.7960615571428</v>
      </c>
      <c r="F123" s="401">
        <v>8</v>
      </c>
      <c r="G123" s="401">
        <v>7790.7467601999997</v>
      </c>
      <c r="H123" s="402">
        <v>1.9908549170815581E-3</v>
      </c>
      <c r="I123" s="386"/>
    </row>
    <row r="124" spans="1:9" s="424" customFormat="1" ht="20.100000000000001" customHeight="1">
      <c r="A124" s="394" t="s">
        <v>1321</v>
      </c>
      <c r="B124" s="395">
        <v>207429</v>
      </c>
      <c r="C124" s="395">
        <v>657161.65901000006</v>
      </c>
      <c r="D124" s="396">
        <v>0.1755545208294835</v>
      </c>
      <c r="E124" s="397">
        <v>3.1681281740258114</v>
      </c>
      <c r="F124" s="395">
        <v>204662</v>
      </c>
      <c r="G124" s="395">
        <v>644608.04682670021</v>
      </c>
      <c r="H124" s="396">
        <v>0.16472376000864014</v>
      </c>
      <c r="I124" s="386"/>
    </row>
    <row r="125" spans="1:9" s="424" customFormat="1" ht="27" customHeight="1">
      <c r="A125" s="400" t="s">
        <v>1322</v>
      </c>
      <c r="B125" s="401">
        <v>1</v>
      </c>
      <c r="C125" s="401">
        <v>11.719751499999999</v>
      </c>
      <c r="D125" s="402">
        <v>3.1308207510502559E-6</v>
      </c>
      <c r="E125" s="403">
        <v>11.719751499999999</v>
      </c>
      <c r="F125" s="401">
        <v>1</v>
      </c>
      <c r="G125" s="401">
        <v>12.387167</v>
      </c>
      <c r="H125" s="402">
        <v>3.1654285641325772E-6</v>
      </c>
      <c r="I125" s="386"/>
    </row>
    <row r="126" spans="1:9" s="424" customFormat="1" ht="18" customHeight="1">
      <c r="A126" s="400" t="s">
        <v>1323</v>
      </c>
      <c r="B126" s="401">
        <v>4671</v>
      </c>
      <c r="C126" s="401">
        <v>239002.00654910001</v>
      </c>
      <c r="D126" s="402">
        <v>6.3847125226722728E-2</v>
      </c>
      <c r="E126" s="403">
        <v>51.167203286041534</v>
      </c>
      <c r="F126" s="401">
        <v>4639</v>
      </c>
      <c r="G126" s="401">
        <v>233168.460146</v>
      </c>
      <c r="H126" s="402">
        <v>5.9584092472552995E-2</v>
      </c>
      <c r="I126" s="386"/>
    </row>
    <row r="127" spans="1:9" s="424" customFormat="1" ht="27" customHeight="1">
      <c r="A127" s="400" t="s">
        <v>1324</v>
      </c>
      <c r="B127" s="401">
        <v>1124</v>
      </c>
      <c r="C127" s="401">
        <v>11215.7646762</v>
      </c>
      <c r="D127" s="402">
        <v>2.9961854385004167E-3</v>
      </c>
      <c r="E127" s="403">
        <v>9.9784383240213526</v>
      </c>
      <c r="F127" s="401">
        <v>1211</v>
      </c>
      <c r="G127" s="401">
        <v>11607.4851569</v>
      </c>
      <c r="H127" s="402">
        <v>2.9661879163650714E-3</v>
      </c>
      <c r="I127" s="386"/>
    </row>
    <row r="128" spans="1:9" s="424" customFormat="1" ht="27" customHeight="1">
      <c r="A128" s="400" t="s">
        <v>1325</v>
      </c>
      <c r="B128" s="401">
        <v>53732</v>
      </c>
      <c r="C128" s="401">
        <v>294857.20679229998</v>
      </c>
      <c r="D128" s="402">
        <v>7.8768313613309063E-2</v>
      </c>
      <c r="E128" s="403">
        <v>5.487553167429092</v>
      </c>
      <c r="F128" s="401">
        <v>53515</v>
      </c>
      <c r="G128" s="401">
        <v>288090.29066390003</v>
      </c>
      <c r="H128" s="402">
        <v>7.3618869844635657E-2</v>
      </c>
      <c r="I128" s="386"/>
    </row>
    <row r="129" spans="1:9" s="424" customFormat="1" ht="18" customHeight="1">
      <c r="A129" s="400" t="s">
        <v>1326</v>
      </c>
      <c r="B129" s="401">
        <v>145459</v>
      </c>
      <c r="C129" s="401">
        <v>92570.688089999996</v>
      </c>
      <c r="D129" s="402">
        <v>2.4729383657253551E-2</v>
      </c>
      <c r="E129" s="403">
        <v>0.63640399074653331</v>
      </c>
      <c r="F129" s="401">
        <v>142713</v>
      </c>
      <c r="G129" s="401">
        <v>91594.805831799997</v>
      </c>
      <c r="H129" s="402">
        <v>2.3406224740988548E-2</v>
      </c>
      <c r="I129" s="386"/>
    </row>
    <row r="130" spans="1:9" s="424" customFormat="1" ht="18" customHeight="1">
      <c r="A130" s="400" t="s">
        <v>1327</v>
      </c>
      <c r="B130" s="401">
        <v>29</v>
      </c>
      <c r="C130" s="401">
        <v>286.75433620000001</v>
      </c>
      <c r="D130" s="402">
        <v>7.6603708383117313E-5</v>
      </c>
      <c r="E130" s="403">
        <v>9.8880805586206897</v>
      </c>
      <c r="F130" s="401">
        <v>26</v>
      </c>
      <c r="G130" s="401">
        <v>250.4126631</v>
      </c>
      <c r="H130" s="402">
        <v>6.3990692673897734E-5</v>
      </c>
      <c r="I130" s="386"/>
    </row>
    <row r="131" spans="1:9" s="424" customFormat="1" ht="18" customHeight="1">
      <c r="A131" s="400" t="s">
        <v>1328</v>
      </c>
      <c r="B131" s="401">
        <v>96</v>
      </c>
      <c r="C131" s="401">
        <v>435.12264950000002</v>
      </c>
      <c r="D131" s="402">
        <v>1.1623889980146484E-4</v>
      </c>
      <c r="E131" s="403">
        <v>4.5325275989583336</v>
      </c>
      <c r="F131" s="401">
        <v>91</v>
      </c>
      <c r="G131" s="401">
        <v>402.03290629999998</v>
      </c>
      <c r="H131" s="402">
        <v>1.0273587538807347E-4</v>
      </c>
      <c r="I131" s="386"/>
    </row>
    <row r="132" spans="1:9" s="424" customFormat="1" ht="18" customHeight="1">
      <c r="A132" s="400" t="s">
        <v>1329</v>
      </c>
      <c r="B132" s="401">
        <v>819</v>
      </c>
      <c r="C132" s="401">
        <v>2833.4371077000001</v>
      </c>
      <c r="D132" s="402">
        <v>7.5692592062067006E-4</v>
      </c>
      <c r="E132" s="403">
        <v>3.4596301681318682</v>
      </c>
      <c r="F132" s="401">
        <v>908</v>
      </c>
      <c r="G132" s="401">
        <v>3089.5550754999999</v>
      </c>
      <c r="H132" s="402">
        <v>7.8950787427411627E-4</v>
      </c>
      <c r="I132" s="386"/>
    </row>
    <row r="133" spans="1:9" s="424" customFormat="1" ht="18" customHeight="1">
      <c r="A133" s="400" t="s">
        <v>1330</v>
      </c>
      <c r="B133" s="401">
        <v>6</v>
      </c>
      <c r="C133" s="401">
        <v>35.644657299999999</v>
      </c>
      <c r="D133" s="402">
        <v>9.5221330195367185E-6</v>
      </c>
      <c r="E133" s="403">
        <v>5.9407762166666664</v>
      </c>
      <c r="F133" s="401">
        <v>7</v>
      </c>
      <c r="G133" s="401">
        <v>44.6718957</v>
      </c>
      <c r="H133" s="402">
        <v>1.1415499174486891E-5</v>
      </c>
      <c r="I133" s="386"/>
    </row>
    <row r="134" spans="1:9" s="424" customFormat="1" ht="18" customHeight="1">
      <c r="A134" s="400" t="s">
        <v>1331</v>
      </c>
      <c r="B134" s="401">
        <v>990</v>
      </c>
      <c r="C134" s="401">
        <v>9001.8010990000002</v>
      </c>
      <c r="D134" s="402">
        <v>2.4047460116860156E-3</v>
      </c>
      <c r="E134" s="403">
        <v>9.0927283828282839</v>
      </c>
      <c r="F134" s="401">
        <v>1020</v>
      </c>
      <c r="G134" s="401">
        <v>9193.5540017999992</v>
      </c>
      <c r="H134" s="402">
        <v>2.3493296282510023E-3</v>
      </c>
      <c r="I134" s="386"/>
    </row>
    <row r="135" spans="1:9" s="424" customFormat="1" ht="18" customHeight="1">
      <c r="A135" s="400" t="s">
        <v>1332</v>
      </c>
      <c r="B135" s="401">
        <v>76</v>
      </c>
      <c r="C135" s="401">
        <v>170.4705769</v>
      </c>
      <c r="D135" s="402">
        <v>4.5539602064261211E-5</v>
      </c>
      <c r="E135" s="403">
        <v>2.2430339065789475</v>
      </c>
      <c r="F135" s="401">
        <v>79</v>
      </c>
      <c r="G135" s="401">
        <v>171.54346290000001</v>
      </c>
      <c r="H135" s="402">
        <v>4.3836381430384936E-5</v>
      </c>
      <c r="I135" s="386"/>
    </row>
    <row r="136" spans="1:9" s="424" customFormat="1" ht="27" customHeight="1">
      <c r="A136" s="400" t="s">
        <v>1333</v>
      </c>
      <c r="B136" s="401">
        <v>18</v>
      </c>
      <c r="C136" s="401">
        <v>57.337671299999997</v>
      </c>
      <c r="D136" s="402">
        <v>1.5317216506078537E-5</v>
      </c>
      <c r="E136" s="403">
        <v>3.1854261833333331</v>
      </c>
      <c r="F136" s="401">
        <v>17</v>
      </c>
      <c r="G136" s="401">
        <v>59.394374399999997</v>
      </c>
      <c r="H136" s="402">
        <v>1.5177695535592981E-5</v>
      </c>
      <c r="I136" s="386"/>
    </row>
    <row r="137" spans="1:9" s="424" customFormat="1" ht="27" customHeight="1">
      <c r="A137" s="400" t="s">
        <v>1334</v>
      </c>
      <c r="B137" s="401">
        <v>244</v>
      </c>
      <c r="C137" s="401">
        <v>5287.0112855999996</v>
      </c>
      <c r="D137" s="402">
        <v>1.4123750528322525E-3</v>
      </c>
      <c r="E137" s="403">
        <v>21.66807903934426</v>
      </c>
      <c r="F137" s="401">
        <v>247</v>
      </c>
      <c r="G137" s="401">
        <v>5493.7350010999999</v>
      </c>
      <c r="H137" s="402">
        <v>1.4038743238269781E-3</v>
      </c>
      <c r="I137" s="386"/>
    </row>
    <row r="138" spans="1:9" s="424" customFormat="1" ht="18" customHeight="1">
      <c r="A138" s="400" t="s">
        <v>1335</v>
      </c>
      <c r="B138" s="401">
        <v>10</v>
      </c>
      <c r="C138" s="401">
        <v>23.192035600000001</v>
      </c>
      <c r="D138" s="402">
        <v>6.1955329270911822E-6</v>
      </c>
      <c r="E138" s="403">
        <v>2.3192035600000001</v>
      </c>
      <c r="F138" s="401">
        <v>13</v>
      </c>
      <c r="G138" s="401">
        <v>31.601840599999999</v>
      </c>
      <c r="H138" s="402">
        <v>8.0755647287555409E-6</v>
      </c>
      <c r="I138" s="386"/>
    </row>
    <row r="139" spans="1:9" s="424" customFormat="1" ht="18" customHeight="1">
      <c r="A139" s="400" t="s">
        <v>1336</v>
      </c>
      <c r="B139" s="401">
        <v>154</v>
      </c>
      <c r="C139" s="401">
        <v>1373.5017318</v>
      </c>
      <c r="D139" s="402">
        <v>3.66917995106202E-4</v>
      </c>
      <c r="E139" s="403">
        <v>8.9188424142857148</v>
      </c>
      <c r="F139" s="401">
        <v>175</v>
      </c>
      <c r="G139" s="401">
        <v>1398.1166397</v>
      </c>
      <c r="H139" s="402">
        <v>3.5727607025039986E-4</v>
      </c>
      <c r="I139" s="386"/>
    </row>
    <row r="140" spans="1:9" s="424" customFormat="1" ht="20.100000000000001" customHeight="1">
      <c r="A140" s="394" t="s">
        <v>1337</v>
      </c>
      <c r="B140" s="395">
        <v>2</v>
      </c>
      <c r="C140" s="395">
        <v>3933.2398797999999</v>
      </c>
      <c r="D140" s="396">
        <v>1.0507278276793031E-3</v>
      </c>
      <c r="E140" s="397">
        <v>1966.6199399</v>
      </c>
      <c r="F140" s="395">
        <v>6</v>
      </c>
      <c r="G140" s="395">
        <v>7989.1166763000001</v>
      </c>
      <c r="H140" s="396">
        <v>2.0415465561534722E-3</v>
      </c>
      <c r="I140" s="386"/>
    </row>
    <row r="141" spans="1:9" s="424" customFormat="1" ht="27.95" customHeight="1">
      <c r="A141" s="400" t="s">
        <v>1338</v>
      </c>
      <c r="B141" s="401" t="s">
        <v>130</v>
      </c>
      <c r="C141" s="401" t="s">
        <v>130</v>
      </c>
      <c r="D141" s="402" t="s">
        <v>130</v>
      </c>
      <c r="E141" s="403" t="s">
        <v>130</v>
      </c>
      <c r="F141" s="401" t="s">
        <v>130</v>
      </c>
      <c r="G141" s="401" t="s">
        <v>130</v>
      </c>
      <c r="H141" s="402" t="s">
        <v>130</v>
      </c>
      <c r="I141" s="386"/>
    </row>
    <row r="142" spans="1:9" s="424" customFormat="1" ht="38.1" customHeight="1">
      <c r="A142" s="400" t="s">
        <v>1339</v>
      </c>
      <c r="B142" s="401">
        <v>1</v>
      </c>
      <c r="C142" s="401">
        <v>3749.3333333</v>
      </c>
      <c r="D142" s="402">
        <v>1.0015989334330225E-3</v>
      </c>
      <c r="E142" s="403">
        <v>3749.3333333</v>
      </c>
      <c r="F142" s="401">
        <v>5</v>
      </c>
      <c r="G142" s="401">
        <v>7776.6201388999998</v>
      </c>
      <c r="H142" s="402">
        <v>1.9872449866933021E-3</v>
      </c>
      <c r="I142" s="386"/>
    </row>
    <row r="143" spans="1:9" s="424" customFormat="1" ht="18" customHeight="1">
      <c r="A143" s="400" t="s">
        <v>1340</v>
      </c>
      <c r="B143" s="401" t="s">
        <v>130</v>
      </c>
      <c r="C143" s="401" t="s">
        <v>130</v>
      </c>
      <c r="D143" s="402" t="s">
        <v>130</v>
      </c>
      <c r="E143" s="403" t="s">
        <v>130</v>
      </c>
      <c r="F143" s="401" t="s">
        <v>130</v>
      </c>
      <c r="G143" s="401" t="s">
        <v>130</v>
      </c>
      <c r="H143" s="402" t="s">
        <v>130</v>
      </c>
      <c r="I143" s="386"/>
    </row>
    <row r="144" spans="1:9" s="424" customFormat="1" ht="18" customHeight="1">
      <c r="A144" s="400" t="s">
        <v>1341</v>
      </c>
      <c r="B144" s="401" t="s">
        <v>130</v>
      </c>
      <c r="C144" s="401" t="s">
        <v>130</v>
      </c>
      <c r="D144" s="402" t="s">
        <v>130</v>
      </c>
      <c r="E144" s="403" t="s">
        <v>130</v>
      </c>
      <c r="F144" s="401" t="s">
        <v>130</v>
      </c>
      <c r="G144" s="401" t="s">
        <v>130</v>
      </c>
      <c r="H144" s="402" t="s">
        <v>130</v>
      </c>
      <c r="I144" s="386"/>
    </row>
    <row r="145" spans="1:9" s="424" customFormat="1" ht="27" customHeight="1">
      <c r="A145" s="400" t="s">
        <v>1342</v>
      </c>
      <c r="B145" s="401">
        <v>1</v>
      </c>
      <c r="C145" s="401">
        <v>183.90654649999999</v>
      </c>
      <c r="D145" s="402">
        <v>4.912889424628063E-5</v>
      </c>
      <c r="E145" s="403">
        <v>183.90654649999999</v>
      </c>
      <c r="F145" s="401">
        <v>1</v>
      </c>
      <c r="G145" s="401">
        <v>212.49653739999999</v>
      </c>
      <c r="H145" s="402">
        <v>5.4301569460170073E-5</v>
      </c>
      <c r="I145" s="386"/>
    </row>
    <row r="146" spans="1:9" s="424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424" customFormat="1" ht="20.100000000000001" customHeight="1">
      <c r="A147" s="86" t="s">
        <v>136</v>
      </c>
      <c r="B147" s="418">
        <v>221037</v>
      </c>
      <c r="C147" s="418">
        <v>3743347.9690807997</v>
      </c>
      <c r="D147" s="419">
        <v>1</v>
      </c>
      <c r="E147" s="420">
        <v>16.935390767522179</v>
      </c>
      <c r="F147" s="418">
        <v>219065</v>
      </c>
      <c r="G147" s="418">
        <v>3913266.9554949999</v>
      </c>
      <c r="H147" s="419">
        <v>1</v>
      </c>
      <c r="I147" s="386"/>
    </row>
    <row r="148" spans="1:9" s="424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75" bottom="0.7" header="0.4" footer="0.4"/>
  <pageSetup paperSize="9" scale="93" firstPageNumber="136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24" zoomScale="60" workbookViewId="0">
      <selection activeCell="A99" sqref="A99:XFD101"/>
    </sheetView>
  </sheetViews>
  <sheetFormatPr defaultColWidth="10.28515625" defaultRowHeight="11.25"/>
  <cols>
    <col min="1" max="1" width="31" style="435" customWidth="1"/>
    <col min="2" max="2" width="11.85546875" style="435" bestFit="1" customWidth="1"/>
    <col min="3" max="3" width="13.7109375" style="435" bestFit="1" customWidth="1"/>
    <col min="4" max="4" width="9.140625" style="435" bestFit="1" customWidth="1"/>
    <col min="5" max="5" width="8.5703125" style="435" bestFit="1" customWidth="1"/>
    <col min="6" max="6" width="11.85546875" style="435" bestFit="1" customWidth="1"/>
    <col min="7" max="7" width="14" style="435" bestFit="1" customWidth="1"/>
    <col min="8" max="8" width="9.140625" style="435" bestFit="1" customWidth="1"/>
    <col min="9" max="9" width="5.5703125" style="435" customWidth="1"/>
    <col min="10" max="16384" width="10.28515625" style="435"/>
  </cols>
  <sheetData>
    <row r="1" spans="1:13" s="424" customFormat="1" ht="12">
      <c r="A1" s="386"/>
      <c r="B1" s="386"/>
      <c r="C1" s="386"/>
      <c r="D1" s="386"/>
      <c r="E1" s="386"/>
      <c r="F1" s="386"/>
      <c r="G1" s="386"/>
      <c r="H1" s="95" t="s">
        <v>1349</v>
      </c>
      <c r="I1" s="386"/>
    </row>
    <row r="2" spans="1:13" s="424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424" customFormat="1" ht="15" customHeight="1">
      <c r="A3" s="1085" t="s">
        <v>147</v>
      </c>
      <c r="B3" s="1085"/>
      <c r="C3" s="1085"/>
      <c r="D3" s="1085"/>
      <c r="E3" s="1085"/>
      <c r="F3" s="1085"/>
      <c r="G3" s="1085"/>
      <c r="H3" s="1085"/>
      <c r="I3" s="386"/>
    </row>
    <row r="4" spans="1:13" s="424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424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424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424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425"/>
      <c r="L7" s="426"/>
      <c r="M7" s="426"/>
    </row>
    <row r="8" spans="1:13" s="424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425"/>
      <c r="L8" s="426"/>
      <c r="M8" s="426"/>
    </row>
    <row r="9" spans="1:13" s="424" customFormat="1" ht="20.100000000000001" customHeight="1">
      <c r="A9" s="394" t="s">
        <v>1236</v>
      </c>
      <c r="B9" s="395">
        <v>844230</v>
      </c>
      <c r="C9" s="395">
        <v>2303706.8774055</v>
      </c>
      <c r="D9" s="396">
        <v>2.2268321601817371E-2</v>
      </c>
      <c r="E9" s="397">
        <v>2.7287668969421839</v>
      </c>
      <c r="F9" s="395">
        <v>830251</v>
      </c>
      <c r="G9" s="395">
        <v>2202047.8347473</v>
      </c>
      <c r="H9" s="396">
        <v>2.1462386525348751E-2</v>
      </c>
      <c r="I9" s="386"/>
      <c r="K9" s="427"/>
      <c r="L9" s="428"/>
      <c r="M9" s="428"/>
    </row>
    <row r="10" spans="1:13" s="424" customFormat="1" ht="18" customHeight="1">
      <c r="A10" s="400" t="s">
        <v>1237</v>
      </c>
      <c r="B10" s="401">
        <v>802580</v>
      </c>
      <c r="C10" s="401">
        <v>2044984.1452294001</v>
      </c>
      <c r="D10" s="402">
        <v>1.9767430076812757E-2</v>
      </c>
      <c r="E10" s="403">
        <v>2.5480128401273396</v>
      </c>
      <c r="F10" s="401">
        <v>787806</v>
      </c>
      <c r="G10" s="401">
        <v>1943956.7671808</v>
      </c>
      <c r="H10" s="402">
        <v>1.8946887014645437E-2</v>
      </c>
      <c r="I10" s="386"/>
      <c r="K10" s="427"/>
      <c r="L10" s="428"/>
      <c r="M10" s="428"/>
    </row>
    <row r="11" spans="1:13" s="424" customFormat="1" ht="18" customHeight="1">
      <c r="A11" s="404" t="s">
        <v>1238</v>
      </c>
      <c r="B11" s="401">
        <v>489566</v>
      </c>
      <c r="C11" s="401">
        <v>319426.26994099998</v>
      </c>
      <c r="D11" s="402">
        <v>3.087670127167427E-3</v>
      </c>
      <c r="E11" s="403">
        <v>0.65246824726594566</v>
      </c>
      <c r="F11" s="401">
        <v>483170</v>
      </c>
      <c r="G11" s="401">
        <v>350490.645234</v>
      </c>
      <c r="H11" s="402">
        <v>3.4160773362101981E-3</v>
      </c>
      <c r="I11" s="386"/>
      <c r="K11" s="429"/>
      <c r="L11" s="430"/>
      <c r="M11" s="430"/>
    </row>
    <row r="12" spans="1:13" s="424" customFormat="1" ht="18" customHeight="1">
      <c r="A12" s="404" t="s">
        <v>1239</v>
      </c>
      <c r="B12" s="401">
        <v>77725</v>
      </c>
      <c r="C12" s="401">
        <v>63383.293886899999</v>
      </c>
      <c r="D12" s="402">
        <v>6.1268192854708895E-4</v>
      </c>
      <c r="E12" s="403">
        <v>0.81548142665680279</v>
      </c>
      <c r="F12" s="401">
        <v>75640</v>
      </c>
      <c r="G12" s="401">
        <v>64870.953068399998</v>
      </c>
      <c r="H12" s="402">
        <v>6.3226849437697779E-4</v>
      </c>
      <c r="I12" s="386"/>
      <c r="K12" s="429"/>
      <c r="L12" s="430"/>
      <c r="M12" s="430"/>
    </row>
    <row r="13" spans="1:13" s="424" customFormat="1" ht="30" customHeight="1">
      <c r="A13" s="404" t="s">
        <v>1240</v>
      </c>
      <c r="B13" s="401">
        <v>37313</v>
      </c>
      <c r="C13" s="401">
        <v>23566.0257284</v>
      </c>
      <c r="D13" s="402">
        <v>2.2779627258296466E-4</v>
      </c>
      <c r="E13" s="403">
        <v>0.63157681581218339</v>
      </c>
      <c r="F13" s="401">
        <v>36855</v>
      </c>
      <c r="G13" s="401">
        <v>23242.8305071</v>
      </c>
      <c r="H13" s="402">
        <v>2.2653759124346813E-4</v>
      </c>
      <c r="I13" s="386"/>
      <c r="K13" s="429"/>
      <c r="L13" s="430"/>
      <c r="M13" s="430"/>
    </row>
    <row r="14" spans="1:13" s="424" customFormat="1" ht="30" customHeight="1">
      <c r="A14" s="404" t="s">
        <v>1241</v>
      </c>
      <c r="B14" s="401">
        <v>6074</v>
      </c>
      <c r="C14" s="401">
        <v>4520.3777018999999</v>
      </c>
      <c r="D14" s="402">
        <v>4.3695326612455507E-5</v>
      </c>
      <c r="E14" s="403">
        <v>0.74421759991768188</v>
      </c>
      <c r="F14" s="401">
        <v>5992</v>
      </c>
      <c r="G14" s="401">
        <v>11827.864618899999</v>
      </c>
      <c r="H14" s="402">
        <v>1.1528096629629306E-4</v>
      </c>
      <c r="I14" s="386"/>
      <c r="K14" s="429"/>
      <c r="L14" s="430"/>
      <c r="M14" s="430"/>
    </row>
    <row r="15" spans="1:13" s="424" customFormat="1" ht="18" customHeight="1">
      <c r="A15" s="404" t="s">
        <v>1242</v>
      </c>
      <c r="B15" s="401">
        <v>189214</v>
      </c>
      <c r="C15" s="401">
        <v>604719.1702091</v>
      </c>
      <c r="D15" s="402">
        <v>5.8453968658400924E-3</v>
      </c>
      <c r="E15" s="403">
        <v>3.1959536303291514</v>
      </c>
      <c r="F15" s="401">
        <v>184024</v>
      </c>
      <c r="G15" s="401">
        <v>517808.17772520002</v>
      </c>
      <c r="H15" s="402">
        <v>5.0468473395356836E-3</v>
      </c>
      <c r="I15" s="386"/>
      <c r="K15" s="431"/>
      <c r="L15" s="431"/>
      <c r="M15" s="431"/>
    </row>
    <row r="16" spans="1:13" s="424" customFormat="1" ht="30" customHeight="1">
      <c r="A16" s="404" t="s">
        <v>1243</v>
      </c>
      <c r="B16" s="401">
        <v>893</v>
      </c>
      <c r="C16" s="401">
        <v>3928.5210606000001</v>
      </c>
      <c r="D16" s="402">
        <v>3.7974262808763974E-5</v>
      </c>
      <c r="E16" s="403">
        <v>4.3992397095184774</v>
      </c>
      <c r="F16" s="401">
        <v>368</v>
      </c>
      <c r="G16" s="401">
        <v>3695.0660846999999</v>
      </c>
      <c r="H16" s="402">
        <v>3.6014175212337848E-5</v>
      </c>
      <c r="I16" s="386"/>
      <c r="K16" s="431"/>
      <c r="L16" s="431"/>
      <c r="M16" s="431"/>
    </row>
    <row r="17" spans="1:16" s="424" customFormat="1" ht="30" customHeight="1">
      <c r="A17" s="404" t="s">
        <v>1244</v>
      </c>
      <c r="B17" s="401">
        <v>1795</v>
      </c>
      <c r="C17" s="401">
        <v>1025440.4867015</v>
      </c>
      <c r="D17" s="402">
        <v>9.912215293253963E-3</v>
      </c>
      <c r="E17" s="403">
        <v>571.27603715961004</v>
      </c>
      <c r="F17" s="401">
        <v>1757</v>
      </c>
      <c r="G17" s="401">
        <v>972021.22994250001</v>
      </c>
      <c r="H17" s="402">
        <v>9.4738611117704801E-3</v>
      </c>
      <c r="I17" s="386"/>
      <c r="K17" s="432"/>
      <c r="L17" s="432"/>
      <c r="M17" s="432"/>
      <c r="N17" s="433"/>
      <c r="P17" s="434"/>
    </row>
    <row r="18" spans="1:16" s="424" customFormat="1" ht="18" customHeight="1">
      <c r="A18" s="400" t="s">
        <v>1245</v>
      </c>
      <c r="B18" s="401">
        <v>41474</v>
      </c>
      <c r="C18" s="401">
        <v>258611.8826182</v>
      </c>
      <c r="D18" s="402">
        <v>2.4998200199320949E-3</v>
      </c>
      <c r="E18" s="403">
        <v>6.2355182190818343</v>
      </c>
      <c r="F18" s="401">
        <v>42268</v>
      </c>
      <c r="G18" s="401">
        <v>257963.89087120001</v>
      </c>
      <c r="H18" s="402">
        <v>2.5142599756902795E-3</v>
      </c>
      <c r="I18" s="386"/>
      <c r="K18" s="432"/>
      <c r="L18" s="432"/>
      <c r="M18" s="432"/>
      <c r="N18" s="433"/>
      <c r="P18" s="434"/>
    </row>
    <row r="19" spans="1:16" s="424" customFormat="1" ht="18" customHeight="1">
      <c r="A19" s="400" t="s">
        <v>1246</v>
      </c>
      <c r="B19" s="401">
        <v>176</v>
      </c>
      <c r="C19" s="401">
        <v>110.84955789999999</v>
      </c>
      <c r="D19" s="402">
        <v>1.0715050725188159E-6</v>
      </c>
      <c r="E19" s="403">
        <v>0.62982703352272729</v>
      </c>
      <c r="F19" s="401">
        <v>177</v>
      </c>
      <c r="G19" s="401">
        <v>127.17669530000001</v>
      </c>
      <c r="H19" s="402">
        <v>1.2395350130340537E-6</v>
      </c>
      <c r="I19" s="386"/>
      <c r="K19" s="432"/>
      <c r="L19" s="432"/>
      <c r="M19" s="432"/>
      <c r="N19" s="433"/>
      <c r="P19" s="434"/>
    </row>
    <row r="20" spans="1:16" s="424" customFormat="1" ht="20.100000000000001" customHeight="1">
      <c r="A20" s="394" t="s">
        <v>1247</v>
      </c>
      <c r="B20" s="395">
        <v>255552</v>
      </c>
      <c r="C20" s="395">
        <v>45058365.146423504</v>
      </c>
      <c r="D20" s="396">
        <v>0.43554767135248812</v>
      </c>
      <c r="E20" s="397">
        <v>176.3177949944571</v>
      </c>
      <c r="F20" s="395">
        <v>252516</v>
      </c>
      <c r="G20" s="395">
        <v>43342602.043729901</v>
      </c>
      <c r="H20" s="396">
        <v>0.4224411765258736</v>
      </c>
      <c r="I20" s="386"/>
      <c r="K20" s="432"/>
      <c r="L20" s="432"/>
      <c r="M20" s="432"/>
      <c r="N20" s="433"/>
      <c r="P20" s="434"/>
    </row>
    <row r="21" spans="1:16" s="424" customFormat="1" ht="30" customHeight="1">
      <c r="A21" s="400" t="s">
        <v>1248</v>
      </c>
      <c r="B21" s="401">
        <v>89590</v>
      </c>
      <c r="C21" s="401">
        <v>23176153.5477609</v>
      </c>
      <c r="D21" s="402">
        <v>0.22402765115494211</v>
      </c>
      <c r="E21" s="403">
        <v>258.69129978525393</v>
      </c>
      <c r="F21" s="401">
        <v>87910</v>
      </c>
      <c r="G21" s="401">
        <v>22145918.852453202</v>
      </c>
      <c r="H21" s="402">
        <v>0.21584647838719767</v>
      </c>
      <c r="I21" s="386"/>
      <c r="K21" s="432"/>
      <c r="L21" s="432"/>
      <c r="M21" s="432"/>
      <c r="N21" s="433"/>
      <c r="P21" s="434"/>
    </row>
    <row r="22" spans="1:16" s="424" customFormat="1" ht="18" customHeight="1">
      <c r="A22" s="404" t="s">
        <v>1249</v>
      </c>
      <c r="B22" s="401">
        <v>25156</v>
      </c>
      <c r="C22" s="401">
        <v>16188877.240042601</v>
      </c>
      <c r="D22" s="402">
        <v>0.15648654274957696</v>
      </c>
      <c r="E22" s="403">
        <v>643.53940372247575</v>
      </c>
      <c r="F22" s="401">
        <v>25994</v>
      </c>
      <c r="G22" s="401">
        <v>15507324.751550799</v>
      </c>
      <c r="H22" s="402">
        <v>0.15114303719477779</v>
      </c>
      <c r="I22" s="386"/>
      <c r="K22" s="432"/>
      <c r="L22" s="432"/>
      <c r="M22" s="432"/>
      <c r="N22" s="433"/>
      <c r="P22" s="434"/>
    </row>
    <row r="23" spans="1:16" s="424" customFormat="1" ht="18" customHeight="1">
      <c r="A23" s="404" t="s">
        <v>1250</v>
      </c>
      <c r="B23" s="401">
        <v>26320</v>
      </c>
      <c r="C23" s="401">
        <v>2891912.1868826998</v>
      </c>
      <c r="D23" s="402">
        <v>2.7954090537006957E-2</v>
      </c>
      <c r="E23" s="403">
        <v>109.87508308824847</v>
      </c>
      <c r="F23" s="401">
        <v>29014</v>
      </c>
      <c r="G23" s="401">
        <v>2955317.3944879998</v>
      </c>
      <c r="H23" s="402">
        <v>2.8804171837105819E-2</v>
      </c>
      <c r="I23" s="386"/>
      <c r="P23" s="434"/>
    </row>
    <row r="24" spans="1:16" s="424" customFormat="1" ht="30" customHeight="1">
      <c r="A24" s="404" t="s">
        <v>1251</v>
      </c>
      <c r="B24" s="401">
        <v>5876</v>
      </c>
      <c r="C24" s="401">
        <v>76439.673450999995</v>
      </c>
      <c r="D24" s="402">
        <v>7.3888880926631427E-4</v>
      </c>
      <c r="E24" s="403">
        <v>13.008793984172906</v>
      </c>
      <c r="F24" s="401">
        <v>3626</v>
      </c>
      <c r="G24" s="401">
        <v>61509.897464200003</v>
      </c>
      <c r="H24" s="402">
        <v>5.9950977162252501E-4</v>
      </c>
      <c r="I24" s="386"/>
      <c r="P24" s="434"/>
    </row>
    <row r="25" spans="1:16" s="424" customFormat="1" ht="18" customHeight="1">
      <c r="A25" s="404" t="s">
        <v>1252</v>
      </c>
      <c r="B25" s="401">
        <v>32238</v>
      </c>
      <c r="C25" s="401">
        <v>4018924.4473846001</v>
      </c>
      <c r="D25" s="402">
        <v>3.8848129059091879E-2</v>
      </c>
      <c r="E25" s="403">
        <v>124.66419900070103</v>
      </c>
      <c r="F25" s="401">
        <v>29276</v>
      </c>
      <c r="G25" s="401">
        <v>3621766.8089502002</v>
      </c>
      <c r="H25" s="402">
        <v>3.5299759583691505E-2</v>
      </c>
      <c r="I25" s="386"/>
      <c r="K25" s="434"/>
    </row>
    <row r="26" spans="1:16" s="424" customFormat="1" ht="39.950000000000003" customHeight="1">
      <c r="A26" s="400" t="s">
        <v>1253</v>
      </c>
      <c r="B26" s="401">
        <v>165962</v>
      </c>
      <c r="C26" s="401">
        <v>21882211.5986626</v>
      </c>
      <c r="D26" s="402">
        <v>0.21152002019754598</v>
      </c>
      <c r="E26" s="403">
        <v>131.85073449743075</v>
      </c>
      <c r="F26" s="401">
        <v>164606</v>
      </c>
      <c r="G26" s="401">
        <v>21196683.191276703</v>
      </c>
      <c r="H26" s="402">
        <v>0.20659469813867598</v>
      </c>
      <c r="I26" s="386"/>
      <c r="K26" s="434"/>
    </row>
    <row r="27" spans="1:16" s="424" customFormat="1" ht="18" customHeight="1">
      <c r="A27" s="404" t="s">
        <v>1249</v>
      </c>
      <c r="B27" s="401">
        <v>45757</v>
      </c>
      <c r="C27" s="401">
        <v>14463855.156623101</v>
      </c>
      <c r="D27" s="402">
        <v>0.13981196192483042</v>
      </c>
      <c r="E27" s="403">
        <v>316.10147423614092</v>
      </c>
      <c r="F27" s="401">
        <v>43317</v>
      </c>
      <c r="G27" s="401">
        <v>13678536.2450024</v>
      </c>
      <c r="H27" s="402">
        <v>0.1333186442904514</v>
      </c>
      <c r="I27" s="386"/>
      <c r="K27" s="434"/>
    </row>
    <row r="28" spans="1:16" s="424" customFormat="1" ht="18" customHeight="1">
      <c r="A28" s="404" t="s">
        <v>1250</v>
      </c>
      <c r="B28" s="401">
        <v>84788</v>
      </c>
      <c r="C28" s="401">
        <v>3735837.5201899</v>
      </c>
      <c r="D28" s="402">
        <v>3.6111725917759317E-2</v>
      </c>
      <c r="E28" s="403">
        <v>44.060922774330095</v>
      </c>
      <c r="F28" s="401">
        <v>84410</v>
      </c>
      <c r="G28" s="401">
        <v>3748832.6770659001</v>
      </c>
      <c r="H28" s="402">
        <v>3.6538214413166674E-2</v>
      </c>
      <c r="I28" s="386"/>
      <c r="K28" s="434"/>
    </row>
    <row r="29" spans="1:16" s="424" customFormat="1" ht="30" customHeight="1">
      <c r="A29" s="404" t="s">
        <v>1251</v>
      </c>
      <c r="B29" s="401">
        <v>2522</v>
      </c>
      <c r="C29" s="401">
        <v>39788.896756499998</v>
      </c>
      <c r="D29" s="402">
        <v>3.8461140948327778E-4</v>
      </c>
      <c r="E29" s="403">
        <v>15.776723535487708</v>
      </c>
      <c r="F29" s="401">
        <v>2510</v>
      </c>
      <c r="G29" s="401">
        <v>37611.748803499999</v>
      </c>
      <c r="H29" s="402">
        <v>3.6658508410998097E-4</v>
      </c>
      <c r="I29" s="386"/>
      <c r="K29" s="434"/>
    </row>
    <row r="30" spans="1:16" s="424" customFormat="1" ht="18" customHeight="1">
      <c r="A30" s="404" t="s">
        <v>1252</v>
      </c>
      <c r="B30" s="401">
        <v>32895</v>
      </c>
      <c r="C30" s="401">
        <v>3642730.0250931</v>
      </c>
      <c r="D30" s="402">
        <v>3.5211720945472987E-2</v>
      </c>
      <c r="E30" s="403">
        <v>110.73810685797538</v>
      </c>
      <c r="F30" s="401">
        <v>34369</v>
      </c>
      <c r="G30" s="401">
        <v>3731702.5204049</v>
      </c>
      <c r="H30" s="402">
        <v>3.6371254350947881E-2</v>
      </c>
      <c r="I30" s="386"/>
    </row>
    <row r="31" spans="1:16" s="424" customFormat="1" ht="20.100000000000001" customHeight="1">
      <c r="A31" s="394" t="s">
        <v>1254</v>
      </c>
      <c r="B31" s="395">
        <v>350114</v>
      </c>
      <c r="C31" s="395">
        <v>9709377.2062475998</v>
      </c>
      <c r="D31" s="396">
        <v>9.3853752099564064E-2</v>
      </c>
      <c r="E31" s="397">
        <v>27.732045008904528</v>
      </c>
      <c r="F31" s="395">
        <v>346610</v>
      </c>
      <c r="G31" s="395">
        <v>9130626.3545314036</v>
      </c>
      <c r="H31" s="396">
        <v>8.8992177620872304E-2</v>
      </c>
      <c r="I31" s="386"/>
    </row>
    <row r="32" spans="1:16" s="424" customFormat="1" ht="30" customHeight="1">
      <c r="A32" s="400" t="s">
        <v>1255</v>
      </c>
      <c r="B32" s="401">
        <v>5421</v>
      </c>
      <c r="C32" s="401">
        <v>2783664.7750813998</v>
      </c>
      <c r="D32" s="402">
        <v>2.69077385891105E-2</v>
      </c>
      <c r="E32" s="403">
        <v>513.4965458552665</v>
      </c>
      <c r="F32" s="401">
        <v>4409</v>
      </c>
      <c r="G32" s="401">
        <v>2377645.2080851998</v>
      </c>
      <c r="H32" s="402">
        <v>2.3173856476157727E-2</v>
      </c>
      <c r="I32" s="386"/>
    </row>
    <row r="33" spans="1:9" s="424" customFormat="1" ht="30" customHeight="1">
      <c r="A33" s="400" t="s">
        <v>1256</v>
      </c>
      <c r="B33" s="401">
        <v>67568</v>
      </c>
      <c r="C33" s="401">
        <v>2015407.7265649</v>
      </c>
      <c r="D33" s="402">
        <v>1.9481535543480099E-2</v>
      </c>
      <c r="E33" s="403">
        <v>29.827843454962409</v>
      </c>
      <c r="F33" s="401">
        <v>65055</v>
      </c>
      <c r="G33" s="401">
        <v>1834221.7234046001</v>
      </c>
      <c r="H33" s="402">
        <v>1.7877348066518483E-2</v>
      </c>
      <c r="I33" s="386"/>
    </row>
    <row r="34" spans="1:9" s="424" customFormat="1" ht="30" customHeight="1">
      <c r="A34" s="400" t="s">
        <v>1257</v>
      </c>
      <c r="B34" s="401">
        <v>36229</v>
      </c>
      <c r="C34" s="401">
        <v>320116.12003950001</v>
      </c>
      <c r="D34" s="402">
        <v>3.0943384251184858E-3</v>
      </c>
      <c r="E34" s="403">
        <v>8.8359082513870106</v>
      </c>
      <c r="F34" s="401">
        <v>34964</v>
      </c>
      <c r="G34" s="401">
        <v>311057.17745130003</v>
      </c>
      <c r="H34" s="402">
        <v>3.0317367627528931E-3</v>
      </c>
      <c r="I34" s="386"/>
    </row>
    <row r="35" spans="1:9" s="424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424" customFormat="1" ht="12">
      <c r="A36" s="400"/>
      <c r="B36" s="401"/>
      <c r="C36" s="401"/>
      <c r="D36" s="402"/>
      <c r="E36" s="403"/>
      <c r="F36" s="401"/>
      <c r="G36" s="401"/>
      <c r="H36" s="413" t="s">
        <v>1349</v>
      </c>
      <c r="I36" s="386"/>
    </row>
    <row r="37" spans="1:9" s="424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424" customFormat="1" ht="15" customHeight="1">
      <c r="A38" s="1085" t="s">
        <v>147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424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424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424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424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424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424" customFormat="1" ht="27.95" customHeight="1">
      <c r="A44" s="400" t="s">
        <v>1258</v>
      </c>
      <c r="B44" s="401">
        <v>5480</v>
      </c>
      <c r="C44" s="401">
        <v>1003521.811952</v>
      </c>
      <c r="D44" s="402">
        <v>9.7003428093044419E-3</v>
      </c>
      <c r="E44" s="403">
        <v>183.12441823941606</v>
      </c>
      <c r="F44" s="401">
        <v>4795</v>
      </c>
      <c r="G44" s="401">
        <v>931933.78345059999</v>
      </c>
      <c r="H44" s="402">
        <v>9.083146497016378E-3</v>
      </c>
      <c r="I44" s="386"/>
    </row>
    <row r="45" spans="1:9" s="424" customFormat="1" ht="27.95" customHeight="1">
      <c r="A45" s="400" t="s">
        <v>1259</v>
      </c>
      <c r="B45" s="401">
        <v>195193</v>
      </c>
      <c r="C45" s="401">
        <v>822541.49343070004</v>
      </c>
      <c r="D45" s="402">
        <v>7.9509327710922464E-3</v>
      </c>
      <c r="E45" s="403">
        <v>4.2139907344561536</v>
      </c>
      <c r="F45" s="401">
        <v>198517</v>
      </c>
      <c r="G45" s="401">
        <v>831545.51319910004</v>
      </c>
      <c r="H45" s="402">
        <v>8.1047064174001628E-3</v>
      </c>
      <c r="I45" s="386"/>
    </row>
    <row r="46" spans="1:9" s="424" customFormat="1" ht="38.1" customHeight="1">
      <c r="A46" s="400" t="s">
        <v>1260</v>
      </c>
      <c r="B46" s="401">
        <v>5577</v>
      </c>
      <c r="C46" s="401">
        <v>1311693.2360439</v>
      </c>
      <c r="D46" s="402">
        <v>1.2679220220955517E-2</v>
      </c>
      <c r="E46" s="403">
        <v>235.19692236756322</v>
      </c>
      <c r="F46" s="401">
        <v>5383</v>
      </c>
      <c r="G46" s="401">
        <v>1240616.4397135</v>
      </c>
      <c r="H46" s="402">
        <v>1.209173985173158E-2</v>
      </c>
      <c r="I46" s="386"/>
    </row>
    <row r="47" spans="1:9" s="424" customFormat="1" ht="18" customHeight="1">
      <c r="A47" s="400" t="s">
        <v>1261</v>
      </c>
      <c r="B47" s="401">
        <v>1343</v>
      </c>
      <c r="C47" s="401">
        <v>1340.9162329999999</v>
      </c>
      <c r="D47" s="402">
        <v>1.2961698474056994E-5</v>
      </c>
      <c r="E47" s="403">
        <v>0.99844842367833209</v>
      </c>
      <c r="F47" s="401">
        <v>1351</v>
      </c>
      <c r="G47" s="401">
        <v>886.41027259999998</v>
      </c>
      <c r="H47" s="402">
        <v>8.6394489667224435E-6</v>
      </c>
      <c r="I47" s="386"/>
    </row>
    <row r="48" spans="1:9" s="424" customFormat="1" ht="18" customHeight="1">
      <c r="A48" s="400" t="s">
        <v>1262</v>
      </c>
      <c r="B48" s="401">
        <v>4</v>
      </c>
      <c r="C48" s="401">
        <v>538.10002139999995</v>
      </c>
      <c r="D48" s="402">
        <v>5.2014361931215545E-6</v>
      </c>
      <c r="E48" s="403">
        <v>134.52500534999999</v>
      </c>
      <c r="F48" s="401">
        <v>5</v>
      </c>
      <c r="G48" s="401">
        <v>809.05171719999998</v>
      </c>
      <c r="H48" s="402">
        <v>7.8854693342918266E-6</v>
      </c>
      <c r="I48" s="386"/>
    </row>
    <row r="49" spans="1:9" s="424" customFormat="1" ht="27.95" customHeight="1">
      <c r="A49" s="400" t="s">
        <v>1263</v>
      </c>
      <c r="B49" s="401">
        <v>33244</v>
      </c>
      <c r="C49" s="401">
        <v>1445725.4775868999</v>
      </c>
      <c r="D49" s="402">
        <v>1.3974816066488352E-2</v>
      </c>
      <c r="E49" s="403">
        <v>43.488313006464324</v>
      </c>
      <c r="F49" s="401">
        <v>32082</v>
      </c>
      <c r="G49" s="401">
        <v>1597398.3604075001</v>
      </c>
      <c r="H49" s="402">
        <v>1.5569135467921585E-2</v>
      </c>
      <c r="I49" s="386"/>
    </row>
    <row r="50" spans="1:9" s="424" customFormat="1" ht="18" customHeight="1">
      <c r="A50" s="400" t="s">
        <v>1264</v>
      </c>
      <c r="B50" s="401">
        <v>32</v>
      </c>
      <c r="C50" s="401">
        <v>3432.9093828</v>
      </c>
      <c r="D50" s="402">
        <v>3.3183531687929609E-5</v>
      </c>
      <c r="E50" s="403">
        <v>107.2784182125</v>
      </c>
      <c r="F50" s="401">
        <v>27</v>
      </c>
      <c r="G50" s="401">
        <v>3313.1979495</v>
      </c>
      <c r="H50" s="402">
        <v>3.2292275356190061E-5</v>
      </c>
      <c r="I50" s="386"/>
    </row>
    <row r="51" spans="1:9" s="424" customFormat="1" ht="18" customHeight="1">
      <c r="A51" s="400" t="s">
        <v>1265</v>
      </c>
      <c r="B51" s="401">
        <v>23</v>
      </c>
      <c r="C51" s="401">
        <v>1394.6399111000001</v>
      </c>
      <c r="D51" s="402">
        <v>1.3481007659308314E-5</v>
      </c>
      <c r="E51" s="403">
        <v>60.636517873913043</v>
      </c>
      <c r="F51" s="401">
        <v>22</v>
      </c>
      <c r="G51" s="401">
        <v>1199.4888802999999</v>
      </c>
      <c r="H51" s="402">
        <v>1.1690887716256476E-5</v>
      </c>
      <c r="I51" s="386"/>
    </row>
    <row r="52" spans="1:9" s="424" customFormat="1" ht="20.100000000000001" customHeight="1">
      <c r="A52" s="394" t="s">
        <v>1266</v>
      </c>
      <c r="B52" s="395">
        <v>4737</v>
      </c>
      <c r="C52" s="395">
        <v>530266.80217709998</v>
      </c>
      <c r="D52" s="396">
        <v>5.1257179467839274E-3</v>
      </c>
      <c r="E52" s="397">
        <v>111.94148241019631</v>
      </c>
      <c r="F52" s="395">
        <v>4482</v>
      </c>
      <c r="G52" s="395">
        <v>545152.02940280002</v>
      </c>
      <c r="H52" s="396">
        <v>5.3133557707041668E-3</v>
      </c>
      <c r="I52" s="386"/>
    </row>
    <row r="53" spans="1:9" s="424" customFormat="1" ht="27.95" customHeight="1">
      <c r="A53" s="400" t="s">
        <v>1267</v>
      </c>
      <c r="B53" s="401">
        <v>4421</v>
      </c>
      <c r="C53" s="401">
        <v>371017.0433895</v>
      </c>
      <c r="D53" s="402">
        <v>3.5863620163593172E-3</v>
      </c>
      <c r="E53" s="403">
        <v>83.921520784777201</v>
      </c>
      <c r="F53" s="401">
        <v>4156</v>
      </c>
      <c r="G53" s="401">
        <v>392146.73479369999</v>
      </c>
      <c r="H53" s="402">
        <v>3.8220808213104314E-3</v>
      </c>
      <c r="I53" s="386"/>
    </row>
    <row r="54" spans="1:9" s="424" customFormat="1" ht="27.95" customHeight="1">
      <c r="A54" s="400" t="s">
        <v>1268</v>
      </c>
      <c r="B54" s="401">
        <v>273</v>
      </c>
      <c r="C54" s="401">
        <v>99589.354178399997</v>
      </c>
      <c r="D54" s="402">
        <v>9.6266056619995352E-4</v>
      </c>
      <c r="E54" s="403">
        <v>364.79616915164831</v>
      </c>
      <c r="F54" s="401">
        <v>280</v>
      </c>
      <c r="G54" s="401">
        <v>96589.935448999997</v>
      </c>
      <c r="H54" s="402">
        <v>9.4141938987570624E-4</v>
      </c>
      <c r="I54" s="386"/>
    </row>
    <row r="55" spans="1:9" s="424" customFormat="1" ht="18" customHeight="1">
      <c r="A55" s="400" t="s">
        <v>1269</v>
      </c>
      <c r="B55" s="401">
        <v>43</v>
      </c>
      <c r="C55" s="401">
        <v>59660.404609199999</v>
      </c>
      <c r="D55" s="402">
        <v>5.7669536422465739E-4</v>
      </c>
      <c r="E55" s="403">
        <v>1387.4512699813954</v>
      </c>
      <c r="F55" s="401">
        <v>46</v>
      </c>
      <c r="G55" s="401">
        <v>56415.359160100001</v>
      </c>
      <c r="H55" s="402">
        <v>5.4985555951802883E-4</v>
      </c>
      <c r="I55" s="386"/>
    </row>
    <row r="56" spans="1:9" s="424" customFormat="1" ht="20.100000000000001" customHeight="1">
      <c r="A56" s="394" t="s">
        <v>1270</v>
      </c>
      <c r="B56" s="395">
        <v>969688</v>
      </c>
      <c r="C56" s="395">
        <v>36165976.688473903</v>
      </c>
      <c r="D56" s="396">
        <v>0.34959117752419139</v>
      </c>
      <c r="E56" s="397">
        <v>37.296508452691903</v>
      </c>
      <c r="F56" s="395">
        <v>970072</v>
      </c>
      <c r="G56" s="395">
        <v>36837165.693656996</v>
      </c>
      <c r="H56" s="396">
        <v>0.35903556504998063</v>
      </c>
      <c r="I56" s="386"/>
    </row>
    <row r="57" spans="1:9" s="424" customFormat="1" ht="27.95" customHeight="1">
      <c r="A57" s="400" t="s">
        <v>1271</v>
      </c>
      <c r="B57" s="401">
        <v>811436</v>
      </c>
      <c r="C57" s="401">
        <v>21431854.0235065</v>
      </c>
      <c r="D57" s="402">
        <v>0.20716672880542006</v>
      </c>
      <c r="E57" s="403">
        <v>26.412254353401252</v>
      </c>
      <c r="F57" s="401">
        <v>798729</v>
      </c>
      <c r="G57" s="401">
        <v>20893886.462293997</v>
      </c>
      <c r="H57" s="402">
        <v>0.20364347231447227</v>
      </c>
      <c r="I57" s="386"/>
    </row>
    <row r="58" spans="1:9" s="424" customFormat="1" ht="18" customHeight="1">
      <c r="A58" s="404" t="s">
        <v>1272</v>
      </c>
      <c r="B58" s="401">
        <v>257700</v>
      </c>
      <c r="C58" s="401">
        <v>15081095.1637088</v>
      </c>
      <c r="D58" s="402">
        <v>0.14577838895515308</v>
      </c>
      <c r="E58" s="403">
        <v>58.521905951528133</v>
      </c>
      <c r="F58" s="401">
        <v>256596</v>
      </c>
      <c r="G58" s="401">
        <v>14142006.811238799</v>
      </c>
      <c r="H58" s="402">
        <v>0.13783588695826537</v>
      </c>
      <c r="I58" s="386"/>
    </row>
    <row r="59" spans="1:9" s="424" customFormat="1" ht="18" customHeight="1">
      <c r="A59" s="404" t="s">
        <v>1273</v>
      </c>
      <c r="B59" s="401">
        <v>546217</v>
      </c>
      <c r="C59" s="401">
        <v>5638287.0499171</v>
      </c>
      <c r="D59" s="402">
        <v>5.4501373652328503E-2</v>
      </c>
      <c r="E59" s="403">
        <v>10.322430554005276</v>
      </c>
      <c r="F59" s="401">
        <v>533536</v>
      </c>
      <c r="G59" s="401">
        <v>6073161.6547216</v>
      </c>
      <c r="H59" s="402">
        <v>5.9192421167144862E-2</v>
      </c>
      <c r="I59" s="386"/>
    </row>
    <row r="60" spans="1:9" s="424" customFormat="1" ht="18" customHeight="1">
      <c r="A60" s="404" t="s">
        <v>1274</v>
      </c>
      <c r="B60" s="401">
        <v>7519</v>
      </c>
      <c r="C60" s="401">
        <v>712471.80988059996</v>
      </c>
      <c r="D60" s="402">
        <v>6.8869661979384785E-3</v>
      </c>
      <c r="E60" s="403">
        <v>94.756192296927779</v>
      </c>
      <c r="F60" s="401">
        <v>8597</v>
      </c>
      <c r="G60" s="401">
        <v>678717.99633360002</v>
      </c>
      <c r="H60" s="402">
        <v>6.6151641890620479E-3</v>
      </c>
      <c r="I60" s="386"/>
    </row>
    <row r="61" spans="1:9" s="424" customFormat="1" ht="18" customHeight="1">
      <c r="A61" s="400" t="s">
        <v>1275</v>
      </c>
      <c r="B61" s="401">
        <v>3</v>
      </c>
      <c r="C61" s="401">
        <v>105.99327599999999</v>
      </c>
      <c r="D61" s="402">
        <v>1.0245627951835689E-6</v>
      </c>
      <c r="E61" s="403">
        <v>35.331091999999998</v>
      </c>
      <c r="F61" s="401">
        <v>3</v>
      </c>
      <c r="G61" s="401">
        <v>105.998451</v>
      </c>
      <c r="H61" s="402">
        <v>1.0331200306151885E-6</v>
      </c>
      <c r="I61" s="386"/>
    </row>
    <row r="62" spans="1:9" s="424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424" customFormat="1" ht="18" customHeight="1">
      <c r="A63" s="404" t="s">
        <v>1277</v>
      </c>
      <c r="B63" s="401">
        <v>3</v>
      </c>
      <c r="C63" s="401">
        <v>105.99327599999999</v>
      </c>
      <c r="D63" s="402">
        <v>1.0245627951835689E-6</v>
      </c>
      <c r="E63" s="403">
        <v>35.331091999999998</v>
      </c>
      <c r="F63" s="401">
        <v>3</v>
      </c>
      <c r="G63" s="401">
        <v>105.998451</v>
      </c>
      <c r="H63" s="402">
        <v>1.0331200306151885E-6</v>
      </c>
      <c r="I63" s="386"/>
    </row>
    <row r="64" spans="1:9" s="424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424" customFormat="1" ht="18" customHeight="1">
      <c r="A65" s="404" t="s">
        <v>1279</v>
      </c>
      <c r="B65" s="401" t="s">
        <v>130</v>
      </c>
      <c r="C65" s="401" t="s">
        <v>130</v>
      </c>
      <c r="D65" s="402" t="s">
        <v>130</v>
      </c>
      <c r="E65" s="403" t="s">
        <v>130</v>
      </c>
      <c r="F65" s="401" t="s">
        <v>130</v>
      </c>
      <c r="G65" s="401" t="s">
        <v>130</v>
      </c>
      <c r="H65" s="402" t="s">
        <v>130</v>
      </c>
      <c r="I65" s="386"/>
    </row>
    <row r="66" spans="1:9" s="424" customFormat="1" ht="18" customHeight="1">
      <c r="A66" s="400" t="s">
        <v>1280</v>
      </c>
      <c r="B66" s="401">
        <v>72322</v>
      </c>
      <c r="C66" s="401">
        <v>4922465.1694473997</v>
      </c>
      <c r="D66" s="402">
        <v>4.7582024667326903E-2</v>
      </c>
      <c r="E66" s="403">
        <v>68.063178140087388</v>
      </c>
      <c r="F66" s="401">
        <v>84524</v>
      </c>
      <c r="G66" s="401">
        <v>6093257.0960716996</v>
      </c>
      <c r="H66" s="402">
        <v>5.938828254801392E-2</v>
      </c>
      <c r="I66" s="386"/>
    </row>
    <row r="67" spans="1:9" s="424" customFormat="1" ht="18" customHeight="1">
      <c r="A67" s="404" t="s">
        <v>1281</v>
      </c>
      <c r="B67" s="401">
        <v>116</v>
      </c>
      <c r="C67" s="401">
        <v>34623.872958599997</v>
      </c>
      <c r="D67" s="402">
        <v>3.3468474036545489E-4</v>
      </c>
      <c r="E67" s="403">
        <v>298.48166343620687</v>
      </c>
      <c r="F67" s="401">
        <v>120</v>
      </c>
      <c r="G67" s="401">
        <v>33071.123038600002</v>
      </c>
      <c r="H67" s="402">
        <v>3.2232961259138679E-4</v>
      </c>
      <c r="I67" s="386"/>
    </row>
    <row r="68" spans="1:9" s="424" customFormat="1" ht="18" customHeight="1">
      <c r="A68" s="404" t="s">
        <v>1282</v>
      </c>
      <c r="B68" s="401">
        <v>8</v>
      </c>
      <c r="C68" s="401">
        <v>3763.3490164999998</v>
      </c>
      <c r="D68" s="402">
        <v>3.6377660292305479E-5</v>
      </c>
      <c r="E68" s="403">
        <v>470.41862706249998</v>
      </c>
      <c r="F68" s="401">
        <v>4</v>
      </c>
      <c r="G68" s="401">
        <v>745.97328770000001</v>
      </c>
      <c r="H68" s="402">
        <v>7.2706717745029758E-6</v>
      </c>
      <c r="I68" s="386"/>
    </row>
    <row r="69" spans="1:9" s="424" customFormat="1" ht="18" customHeight="1">
      <c r="A69" s="404" t="s">
        <v>1283</v>
      </c>
      <c r="B69" s="401">
        <v>358</v>
      </c>
      <c r="C69" s="401">
        <v>23450.3820356</v>
      </c>
      <c r="D69" s="402">
        <v>2.2667842596465164E-4</v>
      </c>
      <c r="E69" s="403">
        <v>65.503860434636877</v>
      </c>
      <c r="F69" s="401">
        <v>178</v>
      </c>
      <c r="G69" s="401">
        <v>8842.9636288999991</v>
      </c>
      <c r="H69" s="402">
        <v>8.6188456235253524E-5</v>
      </c>
      <c r="I69" s="386"/>
    </row>
    <row r="70" spans="1:9" s="424" customFormat="1" ht="18" customHeight="1">
      <c r="A70" s="404" t="s">
        <v>1284</v>
      </c>
      <c r="B70" s="401">
        <v>66646</v>
      </c>
      <c r="C70" s="401">
        <v>4127664.240522</v>
      </c>
      <c r="D70" s="402">
        <v>3.9899240512657461E-2</v>
      </c>
      <c r="E70" s="403">
        <v>61.934163198421508</v>
      </c>
      <c r="F70" s="401">
        <v>78277</v>
      </c>
      <c r="G70" s="401">
        <v>5203385.5623279</v>
      </c>
      <c r="H70" s="402">
        <v>5.0715098199452267E-2</v>
      </c>
      <c r="I70" s="386"/>
    </row>
    <row r="71" spans="1:9" s="424" customFormat="1" ht="18" customHeight="1">
      <c r="A71" s="404" t="s">
        <v>1285</v>
      </c>
      <c r="B71" s="401">
        <v>552</v>
      </c>
      <c r="C71" s="401">
        <v>60998.541633399996</v>
      </c>
      <c r="D71" s="402">
        <v>5.8963019803291673E-4</v>
      </c>
      <c r="E71" s="403">
        <v>110.50460440833332</v>
      </c>
      <c r="F71" s="401">
        <v>637</v>
      </c>
      <c r="G71" s="401">
        <v>62861.385234100002</v>
      </c>
      <c r="H71" s="402">
        <v>6.1268212530357212E-4</v>
      </c>
      <c r="I71" s="386"/>
    </row>
    <row r="72" spans="1:9" s="424" customFormat="1" ht="18" customHeight="1">
      <c r="A72" s="404" t="s">
        <v>1286</v>
      </c>
      <c r="B72" s="401">
        <v>4642</v>
      </c>
      <c r="C72" s="401">
        <v>671964.78328129998</v>
      </c>
      <c r="D72" s="402">
        <v>6.4954131300141143E-3</v>
      </c>
      <c r="E72" s="403">
        <v>144.75760087921154</v>
      </c>
      <c r="F72" s="401">
        <v>5308</v>
      </c>
      <c r="G72" s="401">
        <v>784350.08855450002</v>
      </c>
      <c r="H72" s="402">
        <v>7.6447134826569379E-3</v>
      </c>
      <c r="I72" s="386"/>
    </row>
    <row r="73" spans="1:9" s="424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424" customFormat="1" ht="15" customHeight="1">
      <c r="A74" s="386"/>
      <c r="B74" s="416"/>
      <c r="C74" s="416"/>
      <c r="D74" s="416"/>
      <c r="E74" s="416"/>
      <c r="F74" s="416"/>
      <c r="G74" s="1087" t="s">
        <v>1349</v>
      </c>
      <c r="H74" s="1087"/>
      <c r="I74" s="386"/>
    </row>
    <row r="75" spans="1:9" s="424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424" customFormat="1" ht="15" customHeight="1">
      <c r="A76" s="1085" t="s">
        <v>147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424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424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424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424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424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424" customFormat="1" ht="30" customHeight="1">
      <c r="A82" s="400" t="s">
        <v>1287</v>
      </c>
      <c r="B82" s="401">
        <v>75569</v>
      </c>
      <c r="C82" s="401">
        <v>9252756.4547641985</v>
      </c>
      <c r="D82" s="402">
        <v>8.9439918966614615E-2</v>
      </c>
      <c r="E82" s="403">
        <v>122.44116575267898</v>
      </c>
      <c r="F82" s="401">
        <v>75667</v>
      </c>
      <c r="G82" s="401">
        <v>9264223.7856490016</v>
      </c>
      <c r="H82" s="402">
        <v>9.0294292706745813E-2</v>
      </c>
      <c r="I82" s="386"/>
    </row>
    <row r="83" spans="1:9" s="424" customFormat="1" ht="18" customHeight="1">
      <c r="A83" s="404" t="s">
        <v>1288</v>
      </c>
      <c r="B83" s="401">
        <v>3655</v>
      </c>
      <c r="C83" s="401">
        <v>852993.4745902</v>
      </c>
      <c r="D83" s="402">
        <v>8.2452907540991553E-3</v>
      </c>
      <c r="E83" s="403">
        <v>233.37714763069766</v>
      </c>
      <c r="F83" s="401">
        <v>3524</v>
      </c>
      <c r="G83" s="401">
        <v>852318.98727559997</v>
      </c>
      <c r="H83" s="402">
        <v>8.3071762834352574E-3</v>
      </c>
      <c r="I83" s="386"/>
    </row>
    <row r="84" spans="1:9" s="424" customFormat="1" ht="30" customHeight="1">
      <c r="A84" s="404" t="s">
        <v>1289</v>
      </c>
      <c r="B84" s="401">
        <v>435</v>
      </c>
      <c r="C84" s="401">
        <v>169504.75579709999</v>
      </c>
      <c r="D84" s="402">
        <v>1.638483807184005E-3</v>
      </c>
      <c r="E84" s="403">
        <v>389.66610528068964</v>
      </c>
      <c r="F84" s="401">
        <v>463</v>
      </c>
      <c r="G84" s="401">
        <v>146693.97714130001</v>
      </c>
      <c r="H84" s="402">
        <v>1.429761328826245E-3</v>
      </c>
      <c r="I84" s="386"/>
    </row>
    <row r="85" spans="1:9" s="424" customFormat="1" ht="18" customHeight="1">
      <c r="A85" s="404" t="s">
        <v>1290</v>
      </c>
      <c r="B85" s="401">
        <v>15790</v>
      </c>
      <c r="C85" s="401">
        <v>1412435.2617671001</v>
      </c>
      <c r="D85" s="402">
        <v>1.3653022856015282E-2</v>
      </c>
      <c r="E85" s="403">
        <v>89.451251536865115</v>
      </c>
      <c r="F85" s="401">
        <v>11776</v>
      </c>
      <c r="G85" s="401">
        <v>1144744.0118729</v>
      </c>
      <c r="H85" s="402">
        <v>1.1157313691241431E-2</v>
      </c>
      <c r="I85" s="386"/>
    </row>
    <row r="86" spans="1:9" s="424" customFormat="1" ht="18" customHeight="1">
      <c r="A86" s="404" t="s">
        <v>1291</v>
      </c>
      <c r="B86" s="401">
        <v>19679</v>
      </c>
      <c r="C86" s="401">
        <v>2287421.8164897002</v>
      </c>
      <c r="D86" s="402">
        <v>2.2110905318810638E-2</v>
      </c>
      <c r="E86" s="403">
        <v>116.23668969407491</v>
      </c>
      <c r="F86" s="401">
        <v>19651</v>
      </c>
      <c r="G86" s="401">
        <v>2286419.1619829</v>
      </c>
      <c r="H86" s="402">
        <v>2.2284716543894845E-2</v>
      </c>
      <c r="I86" s="386"/>
    </row>
    <row r="87" spans="1:9" s="424" customFormat="1" ht="30" customHeight="1">
      <c r="A87" s="404" t="s">
        <v>1292</v>
      </c>
      <c r="B87" s="401">
        <v>3337</v>
      </c>
      <c r="C87" s="401">
        <v>374226.47085779998</v>
      </c>
      <c r="D87" s="402">
        <v>3.6173853048352802E-3</v>
      </c>
      <c r="E87" s="403">
        <v>112.1445822169014</v>
      </c>
      <c r="F87" s="401">
        <v>3539</v>
      </c>
      <c r="G87" s="401">
        <v>369291.34442420001</v>
      </c>
      <c r="H87" s="402">
        <v>3.5993194377666291E-3</v>
      </c>
      <c r="I87" s="386"/>
    </row>
    <row r="88" spans="1:9" s="424" customFormat="1" ht="30" customHeight="1">
      <c r="A88" s="404" t="s">
        <v>1293</v>
      </c>
      <c r="B88" s="401">
        <v>1801</v>
      </c>
      <c r="C88" s="401">
        <v>187640.68920160001</v>
      </c>
      <c r="D88" s="402">
        <v>1.8137911787778182E-3</v>
      </c>
      <c r="E88" s="403">
        <v>104.18694569772349</v>
      </c>
      <c r="F88" s="401">
        <v>1943</v>
      </c>
      <c r="G88" s="401">
        <v>168232.1253479</v>
      </c>
      <c r="H88" s="402">
        <v>1.6396841354774201E-3</v>
      </c>
      <c r="I88" s="386"/>
    </row>
    <row r="89" spans="1:9" s="424" customFormat="1" ht="18" customHeight="1">
      <c r="A89" s="404" t="s">
        <v>1294</v>
      </c>
      <c r="B89" s="401">
        <v>202</v>
      </c>
      <c r="C89" s="401">
        <v>44109.953304299997</v>
      </c>
      <c r="D89" s="402">
        <v>4.2638003804005745E-4</v>
      </c>
      <c r="E89" s="403">
        <v>218.36610546683167</v>
      </c>
      <c r="F89" s="401">
        <v>224</v>
      </c>
      <c r="G89" s="401">
        <v>45405.981021200001</v>
      </c>
      <c r="H89" s="402">
        <v>4.4255201901709684E-4</v>
      </c>
      <c r="I89" s="386"/>
    </row>
    <row r="90" spans="1:9" s="424" customFormat="1" ht="30" customHeight="1">
      <c r="A90" s="404" t="s">
        <v>1295</v>
      </c>
      <c r="B90" s="401">
        <v>2636</v>
      </c>
      <c r="C90" s="401">
        <v>152257.68669979999</v>
      </c>
      <c r="D90" s="402">
        <v>1.4717684645706318E-3</v>
      </c>
      <c r="E90" s="403">
        <v>57.760882663050069</v>
      </c>
      <c r="F90" s="401">
        <v>3026</v>
      </c>
      <c r="G90" s="401">
        <v>177107.09997740001</v>
      </c>
      <c r="H90" s="402">
        <v>1.7261845887806297E-3</v>
      </c>
      <c r="I90" s="386"/>
    </row>
    <row r="91" spans="1:9" s="424" customFormat="1" ht="18" customHeight="1">
      <c r="A91" s="404" t="s">
        <v>1296</v>
      </c>
      <c r="B91" s="401">
        <v>1251</v>
      </c>
      <c r="C91" s="401">
        <v>209439.8716371</v>
      </c>
      <c r="D91" s="402">
        <v>2.0245086141822341E-3</v>
      </c>
      <c r="E91" s="403">
        <v>167.41796293932853</v>
      </c>
      <c r="F91" s="401">
        <v>1493</v>
      </c>
      <c r="G91" s="401">
        <v>223740.51371860001</v>
      </c>
      <c r="H91" s="402">
        <v>2.1806998517630979E-3</v>
      </c>
      <c r="I91" s="386"/>
    </row>
    <row r="92" spans="1:9" s="424" customFormat="1" ht="18" customHeight="1">
      <c r="A92" s="404" t="s">
        <v>1297</v>
      </c>
      <c r="B92" s="401">
        <v>1831</v>
      </c>
      <c r="C92" s="401">
        <v>273097.96177910001</v>
      </c>
      <c r="D92" s="402">
        <v>2.6398468057476608E-3</v>
      </c>
      <c r="E92" s="403">
        <v>149.1523548766248</v>
      </c>
      <c r="F92" s="401">
        <v>2147</v>
      </c>
      <c r="G92" s="401">
        <v>313225.22725180001</v>
      </c>
      <c r="H92" s="402">
        <v>3.0528677854719686E-3</v>
      </c>
      <c r="I92" s="386"/>
    </row>
    <row r="93" spans="1:9" s="424" customFormat="1" ht="18" customHeight="1">
      <c r="A93" s="404" t="s">
        <v>1298</v>
      </c>
      <c r="B93" s="401">
        <v>4941</v>
      </c>
      <c r="C93" s="401">
        <v>366430.88253260002</v>
      </c>
      <c r="D93" s="402">
        <v>3.5420308100410323E-3</v>
      </c>
      <c r="E93" s="403">
        <v>74.161279605869268</v>
      </c>
      <c r="F93" s="401">
        <v>5724</v>
      </c>
      <c r="G93" s="401">
        <v>418529.00599560002</v>
      </c>
      <c r="H93" s="402">
        <v>4.0792171527819655E-3</v>
      </c>
      <c r="I93" s="386"/>
    </row>
    <row r="94" spans="1:9" s="424" customFormat="1" ht="18" customHeight="1">
      <c r="A94" s="404" t="s">
        <v>1299</v>
      </c>
      <c r="B94" s="401">
        <v>3202</v>
      </c>
      <c r="C94" s="401">
        <v>621415.61876989994</v>
      </c>
      <c r="D94" s="402">
        <v>6.0067897452062502E-3</v>
      </c>
      <c r="E94" s="403">
        <v>194.07108643657088</v>
      </c>
      <c r="F94" s="401">
        <v>3332</v>
      </c>
      <c r="G94" s="401">
        <v>679747.6218346</v>
      </c>
      <c r="H94" s="402">
        <v>6.6251994935318768E-3</v>
      </c>
      <c r="I94" s="386"/>
    </row>
    <row r="95" spans="1:9" s="424" customFormat="1" ht="18" customHeight="1">
      <c r="A95" s="404" t="s">
        <v>1300</v>
      </c>
      <c r="B95" s="401">
        <v>1556</v>
      </c>
      <c r="C95" s="401">
        <v>210763.59132750001</v>
      </c>
      <c r="D95" s="402">
        <v>2.0373040857179546E-3</v>
      </c>
      <c r="E95" s="403">
        <v>135.45217951638818</v>
      </c>
      <c r="F95" s="401">
        <v>1757</v>
      </c>
      <c r="G95" s="401">
        <v>268365.52374189999</v>
      </c>
      <c r="H95" s="402">
        <v>2.6156400917999529E-3</v>
      </c>
      <c r="I95" s="386"/>
    </row>
    <row r="96" spans="1:9" s="424" customFormat="1" ht="18" customHeight="1">
      <c r="A96" s="404" t="s">
        <v>1301</v>
      </c>
      <c r="B96" s="401">
        <v>487</v>
      </c>
      <c r="C96" s="401">
        <v>69425.141213399998</v>
      </c>
      <c r="D96" s="402">
        <v>6.7108423686814908E-4</v>
      </c>
      <c r="E96" s="403">
        <v>142.55675813839835</v>
      </c>
      <c r="F96" s="401">
        <v>567</v>
      </c>
      <c r="G96" s="401">
        <v>75276.700993799997</v>
      </c>
      <c r="H96" s="402">
        <v>7.3368871810518287E-4</v>
      </c>
      <c r="I96" s="386"/>
    </row>
    <row r="97" spans="1:9" s="424" customFormat="1" ht="18" customHeight="1">
      <c r="A97" s="404" t="s">
        <v>1302</v>
      </c>
      <c r="B97" s="401">
        <v>374</v>
      </c>
      <c r="C97" s="401">
        <v>40480.493774199997</v>
      </c>
      <c r="D97" s="402">
        <v>3.9129659367925763E-4</v>
      </c>
      <c r="E97" s="403">
        <v>108.2366143695187</v>
      </c>
      <c r="F97" s="401">
        <v>444</v>
      </c>
      <c r="G97" s="401">
        <v>47708.081392100001</v>
      </c>
      <c r="H97" s="402">
        <v>4.6498957337025852E-4</v>
      </c>
      <c r="I97" s="386"/>
    </row>
    <row r="98" spans="1:9" s="424" customFormat="1" ht="30" customHeight="1">
      <c r="A98" s="404" t="s">
        <v>1303</v>
      </c>
      <c r="B98" s="401">
        <v>2138</v>
      </c>
      <c r="C98" s="401">
        <v>192754.12122080001</v>
      </c>
      <c r="D98" s="402">
        <v>1.8632191462893868E-3</v>
      </c>
      <c r="E98" s="403">
        <v>90.156277465294664</v>
      </c>
      <c r="F98" s="401">
        <v>2113</v>
      </c>
      <c r="G98" s="401">
        <v>186041.2672424</v>
      </c>
      <c r="H98" s="402">
        <v>1.813261966527763E-3</v>
      </c>
      <c r="I98" s="386"/>
    </row>
    <row r="99" spans="1:9" s="424" customFormat="1" ht="18" customHeight="1">
      <c r="A99" s="404" t="s">
        <v>1304</v>
      </c>
      <c r="B99" s="401">
        <v>1103</v>
      </c>
      <c r="C99" s="401">
        <v>44735.776983999996</v>
      </c>
      <c r="D99" s="402">
        <v>4.3242943742427406E-4</v>
      </c>
      <c r="E99" s="403">
        <v>40.558274690843149</v>
      </c>
      <c r="F99" s="401">
        <v>1030</v>
      </c>
      <c r="G99" s="401">
        <v>47985.196496999997</v>
      </c>
      <c r="H99" s="402">
        <v>4.6769049176064343E-4</v>
      </c>
      <c r="I99" s="386"/>
    </row>
    <row r="100" spans="1:9" s="424" customFormat="1" ht="18" customHeight="1">
      <c r="A100" s="404" t="s">
        <v>1305</v>
      </c>
      <c r="B100" s="401">
        <v>874</v>
      </c>
      <c r="C100" s="401">
        <v>163592.7068669</v>
      </c>
      <c r="D100" s="402">
        <v>1.5813361690905497E-3</v>
      </c>
      <c r="E100" s="403">
        <v>187.17701014519452</v>
      </c>
      <c r="F100" s="401">
        <v>725</v>
      </c>
      <c r="G100" s="401">
        <v>105478.8417928</v>
      </c>
      <c r="H100" s="402">
        <v>1.0280556294377562E-3</v>
      </c>
      <c r="I100" s="386"/>
    </row>
    <row r="101" spans="1:9" s="424" customFormat="1" ht="18" customHeight="1">
      <c r="A101" s="404" t="s">
        <v>1306</v>
      </c>
      <c r="B101" s="401">
        <v>115</v>
      </c>
      <c r="C101" s="401">
        <v>10004.287918</v>
      </c>
      <c r="D101" s="402">
        <v>9.6704447488605674E-5</v>
      </c>
      <c r="E101" s="403">
        <v>86.993807982608701</v>
      </c>
      <c r="F101" s="401">
        <v>95</v>
      </c>
      <c r="G101" s="401">
        <v>9946.6540956999997</v>
      </c>
      <c r="H101" s="402">
        <v>9.69456391760694E-5</v>
      </c>
      <c r="I101" s="386"/>
    </row>
    <row r="102" spans="1:9" s="424" customFormat="1" ht="18" customHeight="1">
      <c r="A102" s="404" t="s">
        <v>1307</v>
      </c>
      <c r="B102" s="401">
        <v>394</v>
      </c>
      <c r="C102" s="401">
        <v>58136.5879738</v>
      </c>
      <c r="D102" s="402">
        <v>5.6196569560574758E-4</v>
      </c>
      <c r="E102" s="403">
        <v>147.55479181167513</v>
      </c>
      <c r="F102" s="401">
        <v>479</v>
      </c>
      <c r="G102" s="401">
        <v>52332.9796136</v>
      </c>
      <c r="H102" s="402">
        <v>5.1006641125903301E-4</v>
      </c>
      <c r="I102" s="386"/>
    </row>
    <row r="103" spans="1:9" s="424" customFormat="1" ht="18" customHeight="1">
      <c r="A103" s="404" t="s">
        <v>1308</v>
      </c>
      <c r="B103" s="401">
        <v>112</v>
      </c>
      <c r="C103" s="401">
        <v>188421.62363069999</v>
      </c>
      <c r="D103" s="402">
        <v>1.8213399251863524E-3</v>
      </c>
      <c r="E103" s="403">
        <v>1682.335925274107</v>
      </c>
      <c r="F103" s="401">
        <v>131</v>
      </c>
      <c r="G103" s="401">
        <v>166414.92363890001</v>
      </c>
      <c r="H103" s="402">
        <v>1.621972673965251E-3</v>
      </c>
      <c r="I103" s="386"/>
    </row>
    <row r="104" spans="1:9" s="424" customFormat="1" ht="18" customHeight="1">
      <c r="A104" s="404" t="s">
        <v>1309</v>
      </c>
      <c r="B104" s="401">
        <v>9656</v>
      </c>
      <c r="C104" s="401">
        <v>1323467.6804285999</v>
      </c>
      <c r="D104" s="402">
        <v>1.2793035531754305E-2</v>
      </c>
      <c r="E104" s="403">
        <v>137.06169018523198</v>
      </c>
      <c r="F104" s="401">
        <v>11484</v>
      </c>
      <c r="G104" s="401">
        <v>1479218.5587968</v>
      </c>
      <c r="H104" s="402">
        <v>1.4417289199355421E-2</v>
      </c>
      <c r="I104" s="386"/>
    </row>
    <row r="105" spans="1:9" s="424" customFormat="1" ht="18" customHeight="1">
      <c r="A105" s="400" t="s">
        <v>1310</v>
      </c>
      <c r="B105" s="401">
        <v>142</v>
      </c>
      <c r="C105" s="401">
        <v>63117.631398400001</v>
      </c>
      <c r="D105" s="402">
        <v>6.1011395525609473E-4</v>
      </c>
      <c r="E105" s="403">
        <v>444.4903619605634</v>
      </c>
      <c r="F105" s="401">
        <v>143</v>
      </c>
      <c r="G105" s="401">
        <v>58096.279266799997</v>
      </c>
      <c r="H105" s="402">
        <v>5.6623874451471891E-4</v>
      </c>
      <c r="I105" s="386"/>
    </row>
    <row r="106" spans="1:9" s="424" customFormat="1" ht="18" customHeight="1">
      <c r="A106" s="400" t="s">
        <v>1311</v>
      </c>
      <c r="B106" s="401">
        <v>10216</v>
      </c>
      <c r="C106" s="401">
        <v>495677.41608140001</v>
      </c>
      <c r="D106" s="402">
        <v>4.79136656677852E-3</v>
      </c>
      <c r="E106" s="403">
        <v>48.519715747983554</v>
      </c>
      <c r="F106" s="401">
        <v>11006</v>
      </c>
      <c r="G106" s="401">
        <v>527596.07192450005</v>
      </c>
      <c r="H106" s="402">
        <v>5.142245616203322E-3</v>
      </c>
      <c r="I106" s="386"/>
    </row>
    <row r="107" spans="1:9" s="424" customFormat="1" ht="20.100000000000001" customHeight="1">
      <c r="A107" s="394" t="s">
        <v>1312</v>
      </c>
      <c r="B107" s="395">
        <v>3286</v>
      </c>
      <c r="C107" s="395">
        <v>2692855.3931246996</v>
      </c>
      <c r="D107" s="396">
        <v>2.602994786768352E-2</v>
      </c>
      <c r="E107" s="397">
        <v>819.49342456625061</v>
      </c>
      <c r="F107" s="395">
        <v>3181</v>
      </c>
      <c r="G107" s="395">
        <v>2531364.3105536993</v>
      </c>
      <c r="H107" s="396">
        <v>2.4672088595119501E-2</v>
      </c>
      <c r="I107" s="386"/>
    </row>
    <row r="108" spans="1:9" s="424" customFormat="1" ht="18" customHeight="1">
      <c r="A108" s="400" t="s">
        <v>1313</v>
      </c>
      <c r="B108" s="401">
        <v>2534</v>
      </c>
      <c r="C108" s="401">
        <v>2371209.8288069996</v>
      </c>
      <c r="D108" s="402">
        <v>2.2920825375462982E-2</v>
      </c>
      <c r="E108" s="403">
        <v>935.75762778492481</v>
      </c>
      <c r="F108" s="401">
        <v>2420</v>
      </c>
      <c r="G108" s="401">
        <v>2222213.9968385994</v>
      </c>
      <c r="H108" s="402">
        <v>2.1658937190010389E-2</v>
      </c>
      <c r="I108" s="386"/>
    </row>
    <row r="109" spans="1:9" s="424" customFormat="1" ht="18" customHeight="1">
      <c r="A109" s="404" t="s">
        <v>1314</v>
      </c>
      <c r="B109" s="401">
        <v>499</v>
      </c>
      <c r="C109" s="401">
        <v>579462.06506209995</v>
      </c>
      <c r="D109" s="402">
        <v>5.6012541124105669E-3</v>
      </c>
      <c r="E109" s="403">
        <v>1161.2466233709417</v>
      </c>
      <c r="F109" s="401">
        <v>496</v>
      </c>
      <c r="G109" s="401">
        <v>585242.92821809999</v>
      </c>
      <c r="H109" s="402">
        <v>5.7041040337278701E-3</v>
      </c>
      <c r="I109" s="386"/>
    </row>
    <row r="110" spans="1:9" s="424" customFormat="1" ht="18" customHeight="1">
      <c r="A110" s="404" t="s">
        <v>1315</v>
      </c>
      <c r="B110" s="401">
        <v>107</v>
      </c>
      <c r="C110" s="401">
        <v>37374.725846900001</v>
      </c>
      <c r="D110" s="402">
        <v>3.6127530941603737E-4</v>
      </c>
      <c r="E110" s="403">
        <v>349.29650324205608</v>
      </c>
      <c r="F110" s="401">
        <v>110</v>
      </c>
      <c r="G110" s="401">
        <v>33380.554017499999</v>
      </c>
      <c r="H110" s="402">
        <v>3.2534549951594623E-4</v>
      </c>
      <c r="I110" s="386"/>
    </row>
    <row r="111" spans="1:9" s="424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424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1350</v>
      </c>
      <c r="I112" s="386"/>
    </row>
    <row r="113" spans="1:9" s="424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424" customFormat="1" ht="15" customHeight="1">
      <c r="A114" s="1085" t="s">
        <v>147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424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424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424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424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424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424" customFormat="1" ht="27" customHeight="1">
      <c r="A120" s="404" t="s">
        <v>1317</v>
      </c>
      <c r="B120" s="401">
        <v>1282</v>
      </c>
      <c r="C120" s="401">
        <v>1067540.9374082999</v>
      </c>
      <c r="D120" s="402">
        <v>1.031917087649914E-2</v>
      </c>
      <c r="E120" s="403">
        <v>832.71523978806545</v>
      </c>
      <c r="F120" s="401">
        <v>1168</v>
      </c>
      <c r="G120" s="401">
        <v>940351.85111349996</v>
      </c>
      <c r="H120" s="402">
        <v>9.1651936801550819E-3</v>
      </c>
      <c r="I120" s="386"/>
    </row>
    <row r="121" spans="1:9" s="424" customFormat="1" ht="27" customHeight="1">
      <c r="A121" s="404" t="s">
        <v>1318</v>
      </c>
      <c r="B121" s="401">
        <v>553</v>
      </c>
      <c r="C121" s="401">
        <v>671709.56910039997</v>
      </c>
      <c r="D121" s="402">
        <v>6.492946153198024E-3</v>
      </c>
      <c r="E121" s="403">
        <v>1214.6646819175405</v>
      </c>
      <c r="F121" s="401">
        <v>560</v>
      </c>
      <c r="G121" s="401">
        <v>651570.89220250002</v>
      </c>
      <c r="H121" s="402">
        <v>6.3505733692298246E-3</v>
      </c>
      <c r="I121" s="386"/>
    </row>
    <row r="122" spans="1:9" s="424" customFormat="1" ht="27" customHeight="1">
      <c r="A122" s="404" t="s">
        <v>1319</v>
      </c>
      <c r="B122" s="401">
        <v>93</v>
      </c>
      <c r="C122" s="401">
        <v>15122.5313893</v>
      </c>
      <c r="D122" s="402">
        <v>1.4617892393921733E-4</v>
      </c>
      <c r="E122" s="403">
        <v>162.60786440107526</v>
      </c>
      <c r="F122" s="401">
        <v>86</v>
      </c>
      <c r="G122" s="401">
        <v>11667.771287</v>
      </c>
      <c r="H122" s="402">
        <v>1.1372060738167255E-4</v>
      </c>
      <c r="I122" s="386"/>
    </row>
    <row r="123" spans="1:9" s="424" customFormat="1" ht="27" customHeight="1">
      <c r="A123" s="400" t="s">
        <v>1320</v>
      </c>
      <c r="B123" s="401">
        <v>752</v>
      </c>
      <c r="C123" s="401">
        <v>321645.56431769999</v>
      </c>
      <c r="D123" s="402">
        <v>3.1091224922205358E-3</v>
      </c>
      <c r="E123" s="403">
        <v>427.7201653160904</v>
      </c>
      <c r="F123" s="401">
        <v>761</v>
      </c>
      <c r="G123" s="401">
        <v>309150.3137151</v>
      </c>
      <c r="H123" s="402">
        <v>3.0131514051091107E-3</v>
      </c>
      <c r="I123" s="386"/>
    </row>
    <row r="124" spans="1:9" s="424" customFormat="1" ht="20.100000000000001" customHeight="1">
      <c r="A124" s="394" t="s">
        <v>1321</v>
      </c>
      <c r="B124" s="395">
        <v>2134443</v>
      </c>
      <c r="C124" s="395">
        <v>6923887.7832712</v>
      </c>
      <c r="D124" s="396">
        <v>6.6928375916654431E-2</v>
      </c>
      <c r="E124" s="397">
        <v>3.2438850713142493</v>
      </c>
      <c r="F124" s="395">
        <v>2111525</v>
      </c>
      <c r="G124" s="395">
        <v>7964059.182673201</v>
      </c>
      <c r="H124" s="396">
        <v>7.7622163239201583E-2</v>
      </c>
      <c r="I124" s="386"/>
    </row>
    <row r="125" spans="1:9" s="424" customFormat="1" ht="27" customHeight="1">
      <c r="A125" s="400" t="s">
        <v>1322</v>
      </c>
      <c r="B125" s="401">
        <v>4861</v>
      </c>
      <c r="C125" s="401">
        <v>41370.533677699997</v>
      </c>
      <c r="D125" s="402">
        <v>3.9989998632611643E-4</v>
      </c>
      <c r="E125" s="403">
        <v>8.5107043155112105</v>
      </c>
      <c r="F125" s="401">
        <v>5102</v>
      </c>
      <c r="G125" s="401">
        <v>45060.1582796</v>
      </c>
      <c r="H125" s="402">
        <v>4.3918143767351459E-4</v>
      </c>
      <c r="I125" s="386"/>
    </row>
    <row r="126" spans="1:9" s="424" customFormat="1" ht="18" customHeight="1">
      <c r="A126" s="400" t="s">
        <v>1323</v>
      </c>
      <c r="B126" s="401">
        <v>25033</v>
      </c>
      <c r="C126" s="401">
        <v>811847.77848510002</v>
      </c>
      <c r="D126" s="402">
        <v>7.8475641151827882E-3</v>
      </c>
      <c r="E126" s="403">
        <v>32.43110208465226</v>
      </c>
      <c r="F126" s="401">
        <v>27147</v>
      </c>
      <c r="G126" s="401">
        <v>946519.68627329997</v>
      </c>
      <c r="H126" s="402">
        <v>9.225308842112704E-3</v>
      </c>
      <c r="I126" s="386"/>
    </row>
    <row r="127" spans="1:9" s="424" customFormat="1" ht="27" customHeight="1">
      <c r="A127" s="400" t="s">
        <v>1324</v>
      </c>
      <c r="B127" s="401">
        <v>22383</v>
      </c>
      <c r="C127" s="401">
        <v>235466.16312429999</v>
      </c>
      <c r="D127" s="402">
        <v>2.2760865534695147E-3</v>
      </c>
      <c r="E127" s="403">
        <v>10.519866109292765</v>
      </c>
      <c r="F127" s="401">
        <v>22891</v>
      </c>
      <c r="G127" s="401">
        <v>302400.48051379999</v>
      </c>
      <c r="H127" s="402">
        <v>2.9473637655937513E-3</v>
      </c>
      <c r="I127" s="386"/>
    </row>
    <row r="128" spans="1:9" s="424" customFormat="1" ht="27" customHeight="1">
      <c r="A128" s="400" t="s">
        <v>1325</v>
      </c>
      <c r="B128" s="401">
        <v>304799</v>
      </c>
      <c r="C128" s="401">
        <v>1032760.5492595</v>
      </c>
      <c r="D128" s="402">
        <v>9.9829732133633765E-3</v>
      </c>
      <c r="E128" s="403">
        <v>3.3883331285847396</v>
      </c>
      <c r="F128" s="401">
        <v>297386</v>
      </c>
      <c r="G128" s="401">
        <v>1141180.7081615</v>
      </c>
      <c r="H128" s="402">
        <v>1.1122583745617861E-2</v>
      </c>
      <c r="I128" s="386"/>
    </row>
    <row r="129" spans="1:9" s="424" customFormat="1" ht="18" customHeight="1">
      <c r="A129" s="400" t="s">
        <v>1326</v>
      </c>
      <c r="B129" s="401">
        <v>1195037</v>
      </c>
      <c r="C129" s="401">
        <v>765458.94987200003</v>
      </c>
      <c r="D129" s="402">
        <v>7.3991557849305062E-3</v>
      </c>
      <c r="E129" s="403">
        <v>0.64053159012817174</v>
      </c>
      <c r="F129" s="401">
        <v>1186677</v>
      </c>
      <c r="G129" s="401">
        <v>726293.01066070003</v>
      </c>
      <c r="H129" s="402">
        <v>7.078856816590459E-3</v>
      </c>
      <c r="I129" s="386"/>
    </row>
    <row r="130" spans="1:9" s="424" customFormat="1" ht="18" customHeight="1">
      <c r="A130" s="400" t="s">
        <v>1327</v>
      </c>
      <c r="B130" s="401">
        <v>2525</v>
      </c>
      <c r="C130" s="401">
        <v>84461.078077099999</v>
      </c>
      <c r="D130" s="402">
        <v>8.1642611215159756E-4</v>
      </c>
      <c r="E130" s="403">
        <v>33.449931911722771</v>
      </c>
      <c r="F130" s="401">
        <v>2290</v>
      </c>
      <c r="G130" s="401">
        <v>67760.991313399994</v>
      </c>
      <c r="H130" s="402">
        <v>6.6043641920970442E-4</v>
      </c>
      <c r="I130" s="386"/>
    </row>
    <row r="131" spans="1:9" s="424" customFormat="1" ht="18" customHeight="1">
      <c r="A131" s="400" t="s">
        <v>1328</v>
      </c>
      <c r="B131" s="401">
        <v>1227</v>
      </c>
      <c r="C131" s="401">
        <v>545.77261599999997</v>
      </c>
      <c r="D131" s="402">
        <v>5.2756017936798989E-6</v>
      </c>
      <c r="E131" s="403">
        <v>0.44480245802770985</v>
      </c>
      <c r="F131" s="401">
        <v>1244</v>
      </c>
      <c r="G131" s="401">
        <v>569.32019590000004</v>
      </c>
      <c r="H131" s="402">
        <v>5.5489122026703304E-6</v>
      </c>
      <c r="I131" s="386"/>
    </row>
    <row r="132" spans="1:9" s="424" customFormat="1" ht="18" customHeight="1">
      <c r="A132" s="400" t="s">
        <v>1329</v>
      </c>
      <c r="B132" s="401">
        <v>2871</v>
      </c>
      <c r="C132" s="401">
        <v>2006.6862470999999</v>
      </c>
      <c r="D132" s="402">
        <v>1.9397231107237423E-5</v>
      </c>
      <c r="E132" s="403">
        <v>0.69895027763845352</v>
      </c>
      <c r="F132" s="401">
        <v>2883</v>
      </c>
      <c r="G132" s="401">
        <v>2078.6300016999999</v>
      </c>
      <c r="H132" s="402">
        <v>2.0259487480566608E-5</v>
      </c>
      <c r="I132" s="386"/>
    </row>
    <row r="133" spans="1:9" s="424" customFormat="1" ht="18" customHeight="1">
      <c r="A133" s="400" t="s">
        <v>1330</v>
      </c>
      <c r="B133" s="401">
        <v>1394</v>
      </c>
      <c r="C133" s="401">
        <v>20054.9924861</v>
      </c>
      <c r="D133" s="402">
        <v>1.9385757223830017E-4</v>
      </c>
      <c r="E133" s="403">
        <v>14.38665171169297</v>
      </c>
      <c r="F133" s="401">
        <v>1262</v>
      </c>
      <c r="G133" s="401">
        <v>17614.735557700002</v>
      </c>
      <c r="H133" s="402">
        <v>1.7168303844977389E-4</v>
      </c>
      <c r="I133" s="386"/>
    </row>
    <row r="134" spans="1:9" s="424" customFormat="1" ht="18" customHeight="1">
      <c r="A134" s="400" t="s">
        <v>1331</v>
      </c>
      <c r="B134" s="401">
        <v>221601</v>
      </c>
      <c r="C134" s="401">
        <v>1095016.933588</v>
      </c>
      <c r="D134" s="402">
        <v>1.05847620961377E-2</v>
      </c>
      <c r="E134" s="403">
        <v>4.9413898564898178</v>
      </c>
      <c r="F134" s="401">
        <v>221896</v>
      </c>
      <c r="G134" s="401">
        <v>1264833.9912093999</v>
      </c>
      <c r="H134" s="402">
        <v>1.23277776174426E-2</v>
      </c>
      <c r="I134" s="386"/>
    </row>
    <row r="135" spans="1:9" s="424" customFormat="1" ht="18" customHeight="1">
      <c r="A135" s="400" t="s">
        <v>1332</v>
      </c>
      <c r="B135" s="401">
        <v>32641</v>
      </c>
      <c r="C135" s="401">
        <v>145526.1278357</v>
      </c>
      <c r="D135" s="402">
        <v>1.4066991976697293E-3</v>
      </c>
      <c r="E135" s="403">
        <v>4.4583844807358846</v>
      </c>
      <c r="F135" s="401">
        <v>32587</v>
      </c>
      <c r="G135" s="401">
        <v>163468.13935780001</v>
      </c>
      <c r="H135" s="402">
        <v>1.5932516706110944E-3</v>
      </c>
      <c r="I135" s="386"/>
    </row>
    <row r="136" spans="1:9" s="424" customFormat="1" ht="27" customHeight="1">
      <c r="A136" s="400" t="s">
        <v>1333</v>
      </c>
      <c r="B136" s="401">
        <v>130558</v>
      </c>
      <c r="C136" s="401">
        <v>497893.36795749998</v>
      </c>
      <c r="D136" s="402">
        <v>4.8127866222183509E-3</v>
      </c>
      <c r="E136" s="403">
        <v>3.8135799258375584</v>
      </c>
      <c r="F136" s="401">
        <v>130918</v>
      </c>
      <c r="G136" s="401">
        <v>839813.02305720001</v>
      </c>
      <c r="H136" s="402">
        <v>8.1852861801903921E-3</v>
      </c>
      <c r="I136" s="386"/>
    </row>
    <row r="137" spans="1:9" s="424" customFormat="1" ht="27" customHeight="1">
      <c r="A137" s="400" t="s">
        <v>1334</v>
      </c>
      <c r="B137" s="401">
        <v>145143</v>
      </c>
      <c r="C137" s="401">
        <v>1933471.4440270001</v>
      </c>
      <c r="D137" s="402">
        <v>1.8689514862243854E-2</v>
      </c>
      <c r="E137" s="403">
        <v>13.321148412441524</v>
      </c>
      <c r="F137" s="401">
        <v>142512</v>
      </c>
      <c r="G137" s="401">
        <v>2232211.6043048999</v>
      </c>
      <c r="H137" s="402">
        <v>2.1756379449158716E-2</v>
      </c>
      <c r="I137" s="386"/>
    </row>
    <row r="138" spans="1:9" s="424" customFormat="1" ht="18" customHeight="1">
      <c r="A138" s="400" t="s">
        <v>1335</v>
      </c>
      <c r="B138" s="401">
        <v>15</v>
      </c>
      <c r="C138" s="401">
        <v>51.248361600000003</v>
      </c>
      <c r="D138" s="402">
        <v>4.9538203356856599E-7</v>
      </c>
      <c r="E138" s="403">
        <v>3.4165574400000001</v>
      </c>
      <c r="F138" s="401">
        <v>19</v>
      </c>
      <c r="G138" s="401">
        <v>107.2639575</v>
      </c>
      <c r="H138" s="402">
        <v>1.0454543628784374E-6</v>
      </c>
      <c r="I138" s="386"/>
    </row>
    <row r="139" spans="1:9" s="424" customFormat="1" ht="18" customHeight="1">
      <c r="A139" s="400" t="s">
        <v>1336</v>
      </c>
      <c r="B139" s="401">
        <v>44355</v>
      </c>
      <c r="C139" s="401">
        <v>257956.1576565</v>
      </c>
      <c r="D139" s="402">
        <v>2.4934815857881121E-3</v>
      </c>
      <c r="E139" s="403">
        <v>5.8157176791004392</v>
      </c>
      <c r="F139" s="401">
        <v>36711</v>
      </c>
      <c r="G139" s="401">
        <v>214147.43982880001</v>
      </c>
      <c r="H139" s="402">
        <v>2.0872004025048827E-3</v>
      </c>
      <c r="I139" s="386"/>
    </row>
    <row r="140" spans="1:9" s="424" customFormat="1" ht="20.100000000000001" customHeight="1">
      <c r="A140" s="394" t="s">
        <v>1337</v>
      </c>
      <c r="B140" s="395">
        <v>70852</v>
      </c>
      <c r="C140" s="395">
        <v>67764.883805100006</v>
      </c>
      <c r="D140" s="396">
        <v>6.5503569081724606E-4</v>
      </c>
      <c r="E140" s="397">
        <v>0.95642866545898497</v>
      </c>
      <c r="F140" s="395">
        <v>72327</v>
      </c>
      <c r="G140" s="395">
        <v>47307.642534999999</v>
      </c>
      <c r="H140" s="396">
        <v>4.6108667289950856E-4</v>
      </c>
      <c r="I140" s="386"/>
    </row>
    <row r="141" spans="1:9" s="424" customFormat="1" ht="27.95" customHeight="1">
      <c r="A141" s="400" t="s">
        <v>1338</v>
      </c>
      <c r="B141" s="401">
        <v>561</v>
      </c>
      <c r="C141" s="401">
        <v>36749.016430000003</v>
      </c>
      <c r="D141" s="402">
        <v>3.5522701453031516E-4</v>
      </c>
      <c r="E141" s="403">
        <v>65.506268146167571</v>
      </c>
      <c r="F141" s="401">
        <v>217</v>
      </c>
      <c r="G141" s="401">
        <v>16518.134332199999</v>
      </c>
      <c r="H141" s="402">
        <v>1.6099495120912907E-4</v>
      </c>
      <c r="I141" s="386"/>
    </row>
    <row r="142" spans="1:9" s="424" customFormat="1" ht="38.1" customHeight="1">
      <c r="A142" s="400" t="s">
        <v>1339</v>
      </c>
      <c r="B142" s="401">
        <v>27</v>
      </c>
      <c r="C142" s="401">
        <v>2646.1928229999999</v>
      </c>
      <c r="D142" s="402">
        <v>2.557889346987991E-5</v>
      </c>
      <c r="E142" s="403">
        <v>98.007141592592589</v>
      </c>
      <c r="F142" s="401">
        <v>22</v>
      </c>
      <c r="G142" s="401">
        <v>2564.2154237</v>
      </c>
      <c r="H142" s="402">
        <v>2.4992273868576458E-5</v>
      </c>
      <c r="I142" s="386"/>
    </row>
    <row r="143" spans="1:9" s="424" customFormat="1" ht="18" customHeight="1">
      <c r="A143" s="400" t="s">
        <v>1340</v>
      </c>
      <c r="B143" s="401">
        <v>87</v>
      </c>
      <c r="C143" s="401">
        <v>203.982168</v>
      </c>
      <c r="D143" s="402">
        <v>1.9717528139585416E-6</v>
      </c>
      <c r="E143" s="403">
        <v>2.344622620689655</v>
      </c>
      <c r="F143" s="401">
        <v>91</v>
      </c>
      <c r="G143" s="401">
        <v>194.55272009999999</v>
      </c>
      <c r="H143" s="402">
        <v>1.8962193338653616E-6</v>
      </c>
      <c r="I143" s="386"/>
    </row>
    <row r="144" spans="1:9" s="424" customFormat="1" ht="18" customHeight="1">
      <c r="A144" s="400" t="s">
        <v>1341</v>
      </c>
      <c r="B144" s="401">
        <v>70170</v>
      </c>
      <c r="C144" s="401">
        <v>26483.324432099998</v>
      </c>
      <c r="D144" s="402">
        <v>2.5599575680541924E-4</v>
      </c>
      <c r="E144" s="403">
        <v>0.37741662294570327</v>
      </c>
      <c r="F144" s="401">
        <v>71986</v>
      </c>
      <c r="G144" s="401">
        <v>25502.9988295</v>
      </c>
      <c r="H144" s="402">
        <v>2.4856645246176432E-4</v>
      </c>
      <c r="I144" s="386"/>
    </row>
    <row r="145" spans="1:9" s="424" customFormat="1" ht="27" customHeight="1">
      <c r="A145" s="400" t="s">
        <v>1342</v>
      </c>
      <c r="B145" s="401">
        <v>7</v>
      </c>
      <c r="C145" s="401">
        <v>1682.3679520000001</v>
      </c>
      <c r="D145" s="402">
        <v>1.6262273197673185E-5</v>
      </c>
      <c r="E145" s="403">
        <v>240.33827885714285</v>
      </c>
      <c r="F145" s="401">
        <v>11</v>
      </c>
      <c r="G145" s="401">
        <v>2527.7412294999999</v>
      </c>
      <c r="H145" s="402">
        <v>2.4636776026173381E-5</v>
      </c>
      <c r="I145" s="386"/>
    </row>
    <row r="146" spans="1:9" s="424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424" customFormat="1" ht="20.100000000000001" customHeight="1">
      <c r="A147" s="86" t="s">
        <v>136</v>
      </c>
      <c r="B147" s="418">
        <v>4632902</v>
      </c>
      <c r="C147" s="418">
        <v>103452200.7809286</v>
      </c>
      <c r="D147" s="419">
        <v>1</v>
      </c>
      <c r="E147" s="420">
        <v>22.329891886538633</v>
      </c>
      <c r="F147" s="418">
        <v>4590964</v>
      </c>
      <c r="G147" s="418">
        <v>102600325.0918303</v>
      </c>
      <c r="H147" s="419">
        <v>1</v>
      </c>
      <c r="I147" s="386"/>
    </row>
    <row r="148" spans="1:9" s="424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75" bottom="0.7" header="0.4" footer="0.4"/>
  <pageSetup paperSize="9" scale="85" firstPageNumber="140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A99" sqref="A99:XFD101"/>
    </sheetView>
  </sheetViews>
  <sheetFormatPr defaultColWidth="10.28515625" defaultRowHeight="11.25"/>
  <cols>
    <col min="1" max="1" width="31" style="435" customWidth="1"/>
    <col min="2" max="2" width="11.5703125" style="435" bestFit="1" customWidth="1"/>
    <col min="3" max="3" width="13" style="435" bestFit="1" customWidth="1"/>
    <col min="4" max="4" width="8.85546875" style="435" bestFit="1" customWidth="1"/>
    <col min="5" max="5" width="8" style="435" bestFit="1" customWidth="1"/>
    <col min="6" max="6" width="11.5703125" style="435" bestFit="1" customWidth="1"/>
    <col min="7" max="7" width="12.7109375" style="435" bestFit="1" customWidth="1"/>
    <col min="8" max="8" width="8.85546875" style="435" bestFit="1" customWidth="1"/>
    <col min="9" max="9" width="5.5703125" style="435" customWidth="1"/>
    <col min="10" max="16384" width="10.28515625" style="435"/>
  </cols>
  <sheetData>
    <row r="1" spans="1:13" s="424" customFormat="1" ht="12">
      <c r="A1" s="386"/>
      <c r="B1" s="386"/>
      <c r="C1" s="386"/>
      <c r="D1" s="386"/>
      <c r="E1" s="386"/>
      <c r="F1" s="386"/>
      <c r="G1" s="386"/>
      <c r="H1" s="95" t="s">
        <v>1351</v>
      </c>
      <c r="I1" s="386"/>
    </row>
    <row r="2" spans="1:13" s="424" customFormat="1" ht="15" customHeight="1">
      <c r="A2" s="1085" t="s">
        <v>1230</v>
      </c>
      <c r="B2" s="1085"/>
      <c r="C2" s="1085"/>
      <c r="D2" s="1085"/>
      <c r="E2" s="1085"/>
      <c r="F2" s="1085"/>
      <c r="G2" s="1085"/>
      <c r="H2" s="1085"/>
      <c r="I2" s="386"/>
    </row>
    <row r="3" spans="1:13" s="424" customFormat="1" ht="15" customHeight="1">
      <c r="A3" s="1085" t="s">
        <v>149</v>
      </c>
      <c r="B3" s="1085"/>
      <c r="C3" s="1085"/>
      <c r="D3" s="1085"/>
      <c r="E3" s="1085"/>
      <c r="F3" s="1085"/>
      <c r="G3" s="1085"/>
      <c r="H3" s="1085"/>
      <c r="I3" s="386"/>
    </row>
    <row r="4" spans="1:13" s="424" customFormat="1" ht="12">
      <c r="A4" s="388"/>
      <c r="B4" s="389"/>
      <c r="C4" s="389"/>
      <c r="D4" s="389"/>
      <c r="E4" s="389"/>
      <c r="F4" s="390"/>
      <c r="G4" s="390"/>
      <c r="H4" s="391" t="s">
        <v>4</v>
      </c>
      <c r="I4" s="386"/>
    </row>
    <row r="5" spans="1:13" s="424" customFormat="1" ht="15" customHeight="1">
      <c r="A5" s="392"/>
      <c r="B5" s="1086" t="s">
        <v>103</v>
      </c>
      <c r="C5" s="1086"/>
      <c r="D5" s="1086"/>
      <c r="E5" s="1086"/>
      <c r="F5" s="994" t="s">
        <v>104</v>
      </c>
      <c r="G5" s="994"/>
      <c r="H5" s="994"/>
      <c r="I5" s="386"/>
    </row>
    <row r="6" spans="1:13" s="424" customFormat="1" ht="39.950000000000003" customHeight="1">
      <c r="A6" s="68" t="s">
        <v>1231</v>
      </c>
      <c r="B6" s="67" t="s">
        <v>1232</v>
      </c>
      <c r="C6" s="67" t="s">
        <v>107</v>
      </c>
      <c r="D6" s="67" t="s">
        <v>1233</v>
      </c>
      <c r="E6" s="67" t="s">
        <v>1234</v>
      </c>
      <c r="F6" s="67" t="s">
        <v>1235</v>
      </c>
      <c r="G6" s="67" t="s">
        <v>107</v>
      </c>
      <c r="H6" s="67" t="s">
        <v>1233</v>
      </c>
      <c r="I6" s="386"/>
    </row>
    <row r="7" spans="1:13" s="424" customFormat="1" ht="15" customHeight="1">
      <c r="A7" s="68" t="s">
        <v>11</v>
      </c>
      <c r="B7" s="68" t="s">
        <v>12</v>
      </c>
      <c r="C7" s="68" t="s">
        <v>13</v>
      </c>
      <c r="D7" s="68" t="s">
        <v>66</v>
      </c>
      <c r="E7" s="68" t="s">
        <v>15</v>
      </c>
      <c r="F7" s="68" t="s">
        <v>67</v>
      </c>
      <c r="G7" s="68" t="s">
        <v>110</v>
      </c>
      <c r="H7" s="68" t="s">
        <v>111</v>
      </c>
      <c r="I7" s="386"/>
      <c r="K7" s="425"/>
      <c r="L7" s="426"/>
      <c r="M7" s="426"/>
    </row>
    <row r="8" spans="1:13" s="424" customFormat="1" ht="5.0999999999999996" customHeight="1">
      <c r="A8" s="47"/>
      <c r="B8" s="47"/>
      <c r="C8" s="47"/>
      <c r="D8" s="47"/>
      <c r="E8" s="47"/>
      <c r="F8" s="47"/>
      <c r="G8" s="47"/>
      <c r="H8" s="47"/>
      <c r="I8" s="386"/>
      <c r="K8" s="425"/>
      <c r="L8" s="426"/>
      <c r="M8" s="426"/>
    </row>
    <row r="9" spans="1:13" s="424" customFormat="1" ht="20.100000000000001" customHeight="1">
      <c r="A9" s="394" t="s">
        <v>1236</v>
      </c>
      <c r="B9" s="395">
        <v>753050</v>
      </c>
      <c r="C9" s="395">
        <v>921361.69217229995</v>
      </c>
      <c r="D9" s="396">
        <v>2.4511818485582381E-2</v>
      </c>
      <c r="E9" s="397">
        <v>1.2235066624690258</v>
      </c>
      <c r="F9" s="395">
        <v>750635</v>
      </c>
      <c r="G9" s="395">
        <v>908408.96238219994</v>
      </c>
      <c r="H9" s="396">
        <v>2.43813098186394E-2</v>
      </c>
      <c r="I9" s="386"/>
      <c r="K9" s="427"/>
      <c r="L9" s="428"/>
      <c r="M9" s="428"/>
    </row>
    <row r="10" spans="1:13" s="424" customFormat="1" ht="18" customHeight="1">
      <c r="A10" s="400" t="s">
        <v>1237</v>
      </c>
      <c r="B10" s="401">
        <v>721150</v>
      </c>
      <c r="C10" s="401">
        <v>793004.59662229999</v>
      </c>
      <c r="D10" s="402">
        <v>2.1097018571294448E-2</v>
      </c>
      <c r="E10" s="403">
        <v>1.0996389053904181</v>
      </c>
      <c r="F10" s="401">
        <v>717981</v>
      </c>
      <c r="G10" s="401">
        <v>777658.9837944</v>
      </c>
      <c r="H10" s="402">
        <v>2.0872036056775772E-2</v>
      </c>
      <c r="I10" s="386"/>
      <c r="K10" s="427"/>
      <c r="L10" s="428"/>
      <c r="M10" s="428"/>
    </row>
    <row r="11" spans="1:13" s="424" customFormat="1" ht="18" customHeight="1">
      <c r="A11" s="404" t="s">
        <v>1238</v>
      </c>
      <c r="B11" s="401">
        <v>450626</v>
      </c>
      <c r="C11" s="401">
        <v>267550.38704340003</v>
      </c>
      <c r="D11" s="402">
        <v>7.1178849507981526E-3</v>
      </c>
      <c r="E11" s="403">
        <v>0.59373047059734685</v>
      </c>
      <c r="F11" s="401">
        <v>450904</v>
      </c>
      <c r="G11" s="401">
        <v>289931.98486139998</v>
      </c>
      <c r="H11" s="402">
        <v>7.7816510426112623E-3</v>
      </c>
      <c r="I11" s="386"/>
      <c r="K11" s="429"/>
      <c r="L11" s="430"/>
      <c r="M11" s="430"/>
    </row>
    <row r="12" spans="1:13" s="424" customFormat="1" ht="18" customHeight="1">
      <c r="A12" s="404" t="s">
        <v>1239</v>
      </c>
      <c r="B12" s="401">
        <v>76528</v>
      </c>
      <c r="C12" s="401">
        <v>50713.236535399999</v>
      </c>
      <c r="D12" s="402">
        <v>1.3491701026133692E-3</v>
      </c>
      <c r="E12" s="403">
        <v>0.66267557672224542</v>
      </c>
      <c r="F12" s="401">
        <v>74547</v>
      </c>
      <c r="G12" s="401">
        <v>50935.868178999997</v>
      </c>
      <c r="H12" s="402">
        <v>1.3670970172915031E-3</v>
      </c>
      <c r="I12" s="386"/>
      <c r="K12" s="429"/>
      <c r="L12" s="430"/>
      <c r="M12" s="430"/>
    </row>
    <row r="13" spans="1:13" s="424" customFormat="1" ht="30" customHeight="1">
      <c r="A13" s="404" t="s">
        <v>1240</v>
      </c>
      <c r="B13" s="401">
        <v>36167</v>
      </c>
      <c r="C13" s="401">
        <v>19781.908072800001</v>
      </c>
      <c r="D13" s="402">
        <v>5.2627599356309365E-4</v>
      </c>
      <c r="E13" s="403">
        <v>0.54696015906212847</v>
      </c>
      <c r="F13" s="401">
        <v>35572</v>
      </c>
      <c r="G13" s="401">
        <v>19583.130642</v>
      </c>
      <c r="H13" s="402">
        <v>5.2560288941822138E-4</v>
      </c>
      <c r="I13" s="386"/>
      <c r="K13" s="429"/>
      <c r="L13" s="430"/>
      <c r="M13" s="430"/>
    </row>
    <row r="14" spans="1:13" s="424" customFormat="1" ht="30" customHeight="1">
      <c r="A14" s="404" t="s">
        <v>1241</v>
      </c>
      <c r="B14" s="401">
        <v>5096</v>
      </c>
      <c r="C14" s="401">
        <v>3174.1589706999998</v>
      </c>
      <c r="D14" s="402">
        <v>8.444502218313579E-5</v>
      </c>
      <c r="E14" s="403">
        <v>0.62287263946232341</v>
      </c>
      <c r="F14" s="401">
        <v>5163</v>
      </c>
      <c r="G14" s="401">
        <v>10630.5812468</v>
      </c>
      <c r="H14" s="402">
        <v>2.8532027496818037E-4</v>
      </c>
      <c r="I14" s="386"/>
      <c r="K14" s="429"/>
      <c r="L14" s="430"/>
      <c r="M14" s="430"/>
    </row>
    <row r="15" spans="1:13" s="424" customFormat="1" ht="18" customHeight="1">
      <c r="A15" s="404" t="s">
        <v>1242</v>
      </c>
      <c r="B15" s="401">
        <v>152128</v>
      </c>
      <c r="C15" s="401">
        <v>325880.58311559999</v>
      </c>
      <c r="D15" s="402">
        <v>8.6696959176500478E-3</v>
      </c>
      <c r="E15" s="403">
        <v>2.1421472911995161</v>
      </c>
      <c r="F15" s="401">
        <v>151195</v>
      </c>
      <c r="G15" s="401">
        <v>290292.85611980001</v>
      </c>
      <c r="H15" s="402">
        <v>7.7913366735550835E-3</v>
      </c>
      <c r="I15" s="386"/>
      <c r="K15" s="431"/>
      <c r="L15" s="431"/>
      <c r="M15" s="431"/>
    </row>
    <row r="16" spans="1:13" s="424" customFormat="1" ht="30" customHeight="1">
      <c r="A16" s="404" t="s">
        <v>1243</v>
      </c>
      <c r="B16" s="401">
        <v>42</v>
      </c>
      <c r="C16" s="401">
        <v>2970.2348935999999</v>
      </c>
      <c r="D16" s="402">
        <v>7.9019845506938196E-5</v>
      </c>
      <c r="E16" s="403">
        <v>70.719878419047618</v>
      </c>
      <c r="F16" s="401">
        <v>42</v>
      </c>
      <c r="G16" s="401">
        <v>2910.5847904000002</v>
      </c>
      <c r="H16" s="402">
        <v>7.8118856667890298E-5</v>
      </c>
      <c r="I16" s="386"/>
      <c r="K16" s="431"/>
      <c r="L16" s="431"/>
      <c r="M16" s="431"/>
    </row>
    <row r="17" spans="1:16" s="424" customFormat="1" ht="30" customHeight="1">
      <c r="A17" s="404" t="s">
        <v>1244</v>
      </c>
      <c r="B17" s="401">
        <v>563</v>
      </c>
      <c r="C17" s="401">
        <v>122934.08799080001</v>
      </c>
      <c r="D17" s="402">
        <v>3.2705267389797131E-3</v>
      </c>
      <c r="E17" s="403">
        <v>218.35539607602132</v>
      </c>
      <c r="F17" s="401">
        <v>558</v>
      </c>
      <c r="G17" s="401">
        <v>113373.97795499999</v>
      </c>
      <c r="H17" s="402">
        <v>3.0429093022636302E-3</v>
      </c>
      <c r="I17" s="386"/>
      <c r="K17" s="432"/>
      <c r="L17" s="432"/>
      <c r="M17" s="432"/>
      <c r="N17" s="433"/>
      <c r="P17" s="434"/>
    </row>
    <row r="18" spans="1:16" s="424" customFormat="1" ht="18" customHeight="1">
      <c r="A18" s="400" t="s">
        <v>1245</v>
      </c>
      <c r="B18" s="401">
        <v>31724</v>
      </c>
      <c r="C18" s="401">
        <v>128246.2459921</v>
      </c>
      <c r="D18" s="402">
        <v>3.4118508832336391E-3</v>
      </c>
      <c r="E18" s="403">
        <v>4.0425622869783124</v>
      </c>
      <c r="F18" s="401">
        <v>32478</v>
      </c>
      <c r="G18" s="401">
        <v>130639.1290299</v>
      </c>
      <c r="H18" s="402">
        <v>3.5062986069209355E-3</v>
      </c>
      <c r="I18" s="386"/>
      <c r="K18" s="432"/>
      <c r="L18" s="432"/>
      <c r="M18" s="432"/>
      <c r="N18" s="433"/>
      <c r="P18" s="434"/>
    </row>
    <row r="19" spans="1:16" s="424" customFormat="1" ht="18" customHeight="1">
      <c r="A19" s="400" t="s">
        <v>1246</v>
      </c>
      <c r="B19" s="401">
        <v>176</v>
      </c>
      <c r="C19" s="401">
        <v>110.84955789999999</v>
      </c>
      <c r="D19" s="402">
        <v>2.9490310542927764E-6</v>
      </c>
      <c r="E19" s="403">
        <v>0.62982703352272729</v>
      </c>
      <c r="F19" s="401">
        <v>176</v>
      </c>
      <c r="G19" s="401">
        <v>110.84955789999999</v>
      </c>
      <c r="H19" s="402">
        <v>2.975154942694194E-6</v>
      </c>
      <c r="I19" s="386"/>
      <c r="K19" s="432"/>
      <c r="L19" s="432"/>
      <c r="M19" s="432"/>
      <c r="N19" s="433"/>
      <c r="P19" s="434"/>
    </row>
    <row r="20" spans="1:16" s="424" customFormat="1" ht="20.100000000000001" customHeight="1">
      <c r="A20" s="394" t="s">
        <v>1247</v>
      </c>
      <c r="B20" s="395">
        <v>121730</v>
      </c>
      <c r="C20" s="395">
        <v>15015124.133707501</v>
      </c>
      <c r="D20" s="396">
        <v>0.39946092878701817</v>
      </c>
      <c r="E20" s="397">
        <v>123.34777075254662</v>
      </c>
      <c r="F20" s="395">
        <v>119743</v>
      </c>
      <c r="G20" s="395">
        <v>14437714.4453602</v>
      </c>
      <c r="H20" s="396">
        <v>0.38750210922871681</v>
      </c>
      <c r="I20" s="386"/>
      <c r="K20" s="432"/>
      <c r="L20" s="432"/>
      <c r="M20" s="432"/>
      <c r="N20" s="433"/>
      <c r="P20" s="434"/>
    </row>
    <row r="21" spans="1:16" s="424" customFormat="1" ht="30" customHeight="1">
      <c r="A21" s="400" t="s">
        <v>1248</v>
      </c>
      <c r="B21" s="401">
        <v>14805</v>
      </c>
      <c r="C21" s="401">
        <v>6218214.7023037001</v>
      </c>
      <c r="D21" s="402">
        <v>0.16542879021580226</v>
      </c>
      <c r="E21" s="403">
        <v>420.00774753824385</v>
      </c>
      <c r="F21" s="401">
        <v>15684</v>
      </c>
      <c r="G21" s="401">
        <v>5984905.1896409001</v>
      </c>
      <c r="H21" s="402">
        <v>0.16063230737085563</v>
      </c>
      <c r="I21" s="386"/>
      <c r="K21" s="432"/>
      <c r="L21" s="432"/>
      <c r="M21" s="432"/>
      <c r="N21" s="433"/>
      <c r="P21" s="434"/>
    </row>
    <row r="22" spans="1:16" s="424" customFormat="1" ht="18" customHeight="1">
      <c r="A22" s="404" t="s">
        <v>1249</v>
      </c>
      <c r="B22" s="401">
        <v>4794</v>
      </c>
      <c r="C22" s="401">
        <v>4035490.2601442002</v>
      </c>
      <c r="D22" s="402">
        <v>0.10735979756633095</v>
      </c>
      <c r="E22" s="403">
        <v>841.77936173220701</v>
      </c>
      <c r="F22" s="401">
        <v>4716</v>
      </c>
      <c r="G22" s="401">
        <v>3730026.9962809999</v>
      </c>
      <c r="H22" s="402">
        <v>0.10011233661734067</v>
      </c>
      <c r="I22" s="386"/>
      <c r="K22" s="432"/>
      <c r="L22" s="432"/>
      <c r="M22" s="432"/>
      <c r="N22" s="433"/>
      <c r="P22" s="434"/>
    </row>
    <row r="23" spans="1:16" s="424" customFormat="1" ht="18" customHeight="1">
      <c r="A23" s="404" t="s">
        <v>1250</v>
      </c>
      <c r="B23" s="401">
        <v>7540</v>
      </c>
      <c r="C23" s="401">
        <v>1384615.7920117001</v>
      </c>
      <c r="D23" s="402">
        <v>3.6836186325526987E-2</v>
      </c>
      <c r="E23" s="403">
        <v>183.63604668590187</v>
      </c>
      <c r="F23" s="401">
        <v>8086</v>
      </c>
      <c r="G23" s="401">
        <v>1444740.0483718</v>
      </c>
      <c r="H23" s="402">
        <v>3.8776207837465902E-2</v>
      </c>
      <c r="I23" s="386"/>
      <c r="P23" s="434"/>
    </row>
    <row r="24" spans="1:16" s="424" customFormat="1" ht="30" customHeight="1">
      <c r="A24" s="404" t="s">
        <v>1251</v>
      </c>
      <c r="B24" s="401">
        <v>165</v>
      </c>
      <c r="C24" s="401">
        <v>7371.8502971999997</v>
      </c>
      <c r="D24" s="402">
        <v>1.9612000143160005E-4</v>
      </c>
      <c r="E24" s="403">
        <v>44.677880589090904</v>
      </c>
      <c r="F24" s="401">
        <v>171</v>
      </c>
      <c r="G24" s="401">
        <v>19811.088443699999</v>
      </c>
      <c r="H24" s="402">
        <v>5.3172117976869155E-4</v>
      </c>
      <c r="I24" s="386"/>
      <c r="P24" s="434"/>
    </row>
    <row r="25" spans="1:16" s="424" customFormat="1" ht="18" customHeight="1">
      <c r="A25" s="404" t="s">
        <v>1252</v>
      </c>
      <c r="B25" s="401">
        <v>2306</v>
      </c>
      <c r="C25" s="401">
        <v>790736.79985059996</v>
      </c>
      <c r="D25" s="402">
        <v>2.1036686322512713E-2</v>
      </c>
      <c r="E25" s="403">
        <v>342.90407625784906</v>
      </c>
      <c r="F25" s="401">
        <v>2711</v>
      </c>
      <c r="G25" s="401">
        <v>790327.05654440005</v>
      </c>
      <c r="H25" s="402">
        <v>2.1212041736280357E-2</v>
      </c>
      <c r="I25" s="386"/>
      <c r="K25" s="434"/>
    </row>
    <row r="26" spans="1:16" s="424" customFormat="1" ht="39.950000000000003" customHeight="1">
      <c r="A26" s="400" t="s">
        <v>1253</v>
      </c>
      <c r="B26" s="401">
        <v>106925</v>
      </c>
      <c r="C26" s="401">
        <v>8796909.4314038008</v>
      </c>
      <c r="D26" s="402">
        <v>0.23403213857121591</v>
      </c>
      <c r="E26" s="403">
        <v>82.271773966834701</v>
      </c>
      <c r="F26" s="401">
        <v>104059</v>
      </c>
      <c r="G26" s="401">
        <v>8452809.2557193004</v>
      </c>
      <c r="H26" s="402">
        <v>0.22686980185786118</v>
      </c>
      <c r="I26" s="386"/>
      <c r="K26" s="434"/>
    </row>
    <row r="27" spans="1:16" s="424" customFormat="1" ht="18" customHeight="1">
      <c r="A27" s="404" t="s">
        <v>1249</v>
      </c>
      <c r="B27" s="401">
        <v>17615</v>
      </c>
      <c r="C27" s="401">
        <v>5522773.5548248999</v>
      </c>
      <c r="D27" s="402">
        <v>0.14692734033001983</v>
      </c>
      <c r="E27" s="403">
        <v>313.5267416874766</v>
      </c>
      <c r="F27" s="401">
        <v>16945</v>
      </c>
      <c r="G27" s="401">
        <v>5371399.8973968001</v>
      </c>
      <c r="H27" s="402">
        <v>0.14416608651108728</v>
      </c>
      <c r="I27" s="386"/>
      <c r="K27" s="434"/>
    </row>
    <row r="28" spans="1:16" s="424" customFormat="1" ht="18" customHeight="1">
      <c r="A28" s="404" t="s">
        <v>1250</v>
      </c>
      <c r="B28" s="401">
        <v>68357</v>
      </c>
      <c r="C28" s="401">
        <v>2121005.2727271998</v>
      </c>
      <c r="D28" s="402">
        <v>5.6427021758931453E-2</v>
      </c>
      <c r="E28" s="403">
        <v>31.028355146176686</v>
      </c>
      <c r="F28" s="401">
        <v>66674</v>
      </c>
      <c r="G28" s="401">
        <v>1943556.3137731999</v>
      </c>
      <c r="H28" s="402">
        <v>5.2164224042672923E-2</v>
      </c>
      <c r="I28" s="386"/>
      <c r="K28" s="434"/>
    </row>
    <row r="29" spans="1:16" s="424" customFormat="1" ht="30" customHeight="1">
      <c r="A29" s="404" t="s">
        <v>1251</v>
      </c>
      <c r="B29" s="401">
        <v>1230</v>
      </c>
      <c r="C29" s="401">
        <v>6825.7076643999999</v>
      </c>
      <c r="D29" s="402">
        <v>1.815904749750907E-4</v>
      </c>
      <c r="E29" s="403">
        <v>5.5493558247154473</v>
      </c>
      <c r="F29" s="401">
        <v>1327</v>
      </c>
      <c r="G29" s="401">
        <v>10025.4968451</v>
      </c>
      <c r="H29" s="402">
        <v>2.6908006722563862E-4</v>
      </c>
      <c r="I29" s="386"/>
      <c r="K29" s="434"/>
    </row>
    <row r="30" spans="1:16" s="424" customFormat="1" ht="18" customHeight="1">
      <c r="A30" s="404" t="s">
        <v>1252</v>
      </c>
      <c r="B30" s="401">
        <v>19723</v>
      </c>
      <c r="C30" s="401">
        <v>1146304.8961873001</v>
      </c>
      <c r="D30" s="402">
        <v>3.0496186007289483E-2</v>
      </c>
      <c r="E30" s="403">
        <v>58.120209713902554</v>
      </c>
      <c r="F30" s="401">
        <v>19113</v>
      </c>
      <c r="G30" s="401">
        <v>1127827.5477042</v>
      </c>
      <c r="H30" s="402">
        <v>3.0270411236875332E-2</v>
      </c>
      <c r="I30" s="386"/>
    </row>
    <row r="31" spans="1:16" s="424" customFormat="1" ht="20.100000000000001" customHeight="1">
      <c r="A31" s="394" t="s">
        <v>1254</v>
      </c>
      <c r="B31" s="395">
        <v>170581</v>
      </c>
      <c r="C31" s="395">
        <v>3082902.3406011998</v>
      </c>
      <c r="D31" s="396">
        <v>8.2017239509304576E-2</v>
      </c>
      <c r="E31" s="397">
        <v>18.072952677034369</v>
      </c>
      <c r="F31" s="395">
        <v>168272</v>
      </c>
      <c r="G31" s="395">
        <v>2588136.1884614001</v>
      </c>
      <c r="H31" s="396">
        <v>6.9464473466038484E-2</v>
      </c>
      <c r="I31" s="386"/>
    </row>
    <row r="32" spans="1:16" s="424" customFormat="1" ht="30" customHeight="1">
      <c r="A32" s="400" t="s">
        <v>1255</v>
      </c>
      <c r="B32" s="401">
        <v>3815</v>
      </c>
      <c r="C32" s="401">
        <v>1198258.6917709999</v>
      </c>
      <c r="D32" s="402">
        <v>3.1878359824373419E-2</v>
      </c>
      <c r="E32" s="403">
        <v>314.09140020209696</v>
      </c>
      <c r="F32" s="401">
        <v>2736</v>
      </c>
      <c r="G32" s="401">
        <v>699511.90584759996</v>
      </c>
      <c r="H32" s="402">
        <v>1.8774601753787624E-2</v>
      </c>
      <c r="I32" s="386"/>
    </row>
    <row r="33" spans="1:9" s="424" customFormat="1" ht="30" customHeight="1">
      <c r="A33" s="400" t="s">
        <v>1256</v>
      </c>
      <c r="B33" s="401">
        <v>34569</v>
      </c>
      <c r="C33" s="401">
        <v>665351.68461270002</v>
      </c>
      <c r="D33" s="402">
        <v>1.7700952688678839E-2</v>
      </c>
      <c r="E33" s="403">
        <v>19.247061951826783</v>
      </c>
      <c r="F33" s="401">
        <v>34729</v>
      </c>
      <c r="G33" s="401">
        <v>643995.76537549996</v>
      </c>
      <c r="H33" s="402">
        <v>1.7284572178082176E-2</v>
      </c>
      <c r="I33" s="386"/>
    </row>
    <row r="34" spans="1:9" s="424" customFormat="1" ht="30" customHeight="1">
      <c r="A34" s="400" t="s">
        <v>1257</v>
      </c>
      <c r="B34" s="401">
        <v>27762</v>
      </c>
      <c r="C34" s="401">
        <v>114914.43949030001</v>
      </c>
      <c r="D34" s="402">
        <v>3.0571727760002453E-3</v>
      </c>
      <c r="E34" s="403">
        <v>4.139270927537642</v>
      </c>
      <c r="F34" s="401">
        <v>26728</v>
      </c>
      <c r="G34" s="401">
        <v>118438.3045408</v>
      </c>
      <c r="H34" s="402">
        <v>3.1788336718200061E-3</v>
      </c>
      <c r="I34" s="386"/>
    </row>
    <row r="35" spans="1:9" s="424" customFormat="1" ht="5.0999999999999996" customHeight="1">
      <c r="A35" s="409"/>
      <c r="B35" s="410"/>
      <c r="C35" s="410"/>
      <c r="D35" s="411"/>
      <c r="E35" s="412"/>
      <c r="F35" s="410"/>
      <c r="G35" s="410"/>
      <c r="H35" s="411"/>
      <c r="I35" s="386"/>
    </row>
    <row r="36" spans="1:9" s="424" customFormat="1" ht="12">
      <c r="A36" s="400"/>
      <c r="B36" s="401"/>
      <c r="C36" s="401"/>
      <c r="D36" s="402"/>
      <c r="E36" s="403"/>
      <c r="F36" s="401"/>
      <c r="G36" s="401"/>
      <c r="H36" s="413" t="s">
        <v>1351</v>
      </c>
      <c r="I36" s="386"/>
    </row>
    <row r="37" spans="1:9" s="424" customFormat="1" ht="15" customHeight="1">
      <c r="A37" s="1084" t="s">
        <v>1230</v>
      </c>
      <c r="B37" s="1084"/>
      <c r="C37" s="1084"/>
      <c r="D37" s="1084"/>
      <c r="E37" s="1084"/>
      <c r="F37" s="1084"/>
      <c r="G37" s="1084"/>
      <c r="H37" s="1084"/>
      <c r="I37" s="386"/>
    </row>
    <row r="38" spans="1:9" s="424" customFormat="1" ht="15" customHeight="1">
      <c r="A38" s="1085" t="s">
        <v>149</v>
      </c>
      <c r="B38" s="1085"/>
      <c r="C38" s="1085"/>
      <c r="D38" s="1085"/>
      <c r="E38" s="1085"/>
      <c r="F38" s="1085"/>
      <c r="G38" s="1085"/>
      <c r="H38" s="1085"/>
      <c r="I38" s="386"/>
    </row>
    <row r="39" spans="1:9" s="424" customFormat="1" ht="12">
      <c r="A39" s="388"/>
      <c r="B39" s="389"/>
      <c r="C39" s="389"/>
      <c r="D39" s="389"/>
      <c r="E39" s="389"/>
      <c r="F39" s="390"/>
      <c r="G39" s="390"/>
      <c r="H39" s="391" t="s">
        <v>4</v>
      </c>
      <c r="I39" s="386"/>
    </row>
    <row r="40" spans="1:9" s="424" customFormat="1" ht="15" customHeight="1">
      <c r="A40" s="392"/>
      <c r="B40" s="1086" t="s">
        <v>103</v>
      </c>
      <c r="C40" s="1086"/>
      <c r="D40" s="1086"/>
      <c r="E40" s="1086"/>
      <c r="F40" s="994" t="s">
        <v>104</v>
      </c>
      <c r="G40" s="994"/>
      <c r="H40" s="994"/>
      <c r="I40" s="386"/>
    </row>
    <row r="41" spans="1:9" s="424" customFormat="1" ht="39.950000000000003" customHeight="1">
      <c r="A41" s="68" t="s">
        <v>1231</v>
      </c>
      <c r="B41" s="67" t="s">
        <v>1232</v>
      </c>
      <c r="C41" s="67" t="s">
        <v>107</v>
      </c>
      <c r="D41" s="67" t="s">
        <v>1233</v>
      </c>
      <c r="E41" s="67" t="s">
        <v>1234</v>
      </c>
      <c r="F41" s="67" t="s">
        <v>1235</v>
      </c>
      <c r="G41" s="67" t="s">
        <v>107</v>
      </c>
      <c r="H41" s="67" t="s">
        <v>1233</v>
      </c>
      <c r="I41" s="386"/>
    </row>
    <row r="42" spans="1:9" s="424" customFormat="1" ht="15" customHeight="1">
      <c r="A42" s="68" t="s">
        <v>11</v>
      </c>
      <c r="B42" s="68" t="s">
        <v>12</v>
      </c>
      <c r="C42" s="68" t="s">
        <v>13</v>
      </c>
      <c r="D42" s="68" t="s">
        <v>66</v>
      </c>
      <c r="E42" s="68" t="s">
        <v>15</v>
      </c>
      <c r="F42" s="68" t="s">
        <v>67</v>
      </c>
      <c r="G42" s="68" t="s">
        <v>110</v>
      </c>
      <c r="H42" s="68" t="s">
        <v>111</v>
      </c>
      <c r="I42" s="386"/>
    </row>
    <row r="43" spans="1:9" s="424" customFormat="1" ht="5.0999999999999996" customHeight="1">
      <c r="A43" s="47"/>
      <c r="B43" s="47"/>
      <c r="C43" s="47"/>
      <c r="D43" s="47"/>
      <c r="E43" s="47"/>
      <c r="F43" s="47"/>
      <c r="G43" s="47"/>
      <c r="H43" s="47"/>
      <c r="I43" s="386"/>
    </row>
    <row r="44" spans="1:9" s="424" customFormat="1" ht="27.95" customHeight="1">
      <c r="A44" s="400" t="s">
        <v>1258</v>
      </c>
      <c r="B44" s="401">
        <v>3364</v>
      </c>
      <c r="C44" s="401">
        <v>334716.98859790002</v>
      </c>
      <c r="D44" s="402">
        <v>8.9047788053881662E-3</v>
      </c>
      <c r="E44" s="403">
        <v>99.499699345392401</v>
      </c>
      <c r="F44" s="401">
        <v>2933</v>
      </c>
      <c r="G44" s="401">
        <v>315916.04305849998</v>
      </c>
      <c r="H44" s="402">
        <v>8.4790521025784639E-3</v>
      </c>
      <c r="I44" s="386"/>
    </row>
    <row r="45" spans="1:9" s="424" customFormat="1" ht="27.95" customHeight="1">
      <c r="A45" s="400" t="s">
        <v>1259</v>
      </c>
      <c r="B45" s="401">
        <v>93814</v>
      </c>
      <c r="C45" s="401">
        <v>92109.555848200005</v>
      </c>
      <c r="D45" s="402">
        <v>2.4504738290296478E-3</v>
      </c>
      <c r="E45" s="403">
        <v>0.98183166529729049</v>
      </c>
      <c r="F45" s="401">
        <v>94230</v>
      </c>
      <c r="G45" s="401">
        <v>91237.828869000004</v>
      </c>
      <c r="H45" s="402">
        <v>2.4487844846902401E-3</v>
      </c>
      <c r="I45" s="386"/>
    </row>
    <row r="46" spans="1:9" s="424" customFormat="1" ht="38.1" customHeight="1">
      <c r="A46" s="400" t="s">
        <v>1260</v>
      </c>
      <c r="B46" s="401">
        <v>1278</v>
      </c>
      <c r="C46" s="401">
        <v>510052.92549960001</v>
      </c>
      <c r="D46" s="402">
        <v>1.3569399329387857E-2</v>
      </c>
      <c r="E46" s="403">
        <v>399.10244561784037</v>
      </c>
      <c r="F46" s="401">
        <v>1177</v>
      </c>
      <c r="G46" s="401">
        <v>552330.06171619997</v>
      </c>
      <c r="H46" s="402">
        <v>1.4824303716176948E-2</v>
      </c>
      <c r="I46" s="386"/>
    </row>
    <row r="47" spans="1:9" s="424" customFormat="1" ht="18" customHeight="1">
      <c r="A47" s="400" t="s">
        <v>1261</v>
      </c>
      <c r="B47" s="401">
        <v>5</v>
      </c>
      <c r="C47" s="401">
        <v>706.26318509999999</v>
      </c>
      <c r="D47" s="402">
        <v>1.8789358341352731E-5</v>
      </c>
      <c r="E47" s="403">
        <v>141.25263702000001</v>
      </c>
      <c r="F47" s="401" t="s">
        <v>130</v>
      </c>
      <c r="G47" s="401" t="s">
        <v>130</v>
      </c>
      <c r="H47" s="402" t="s">
        <v>130</v>
      </c>
      <c r="I47" s="386"/>
    </row>
    <row r="48" spans="1:9" s="424" customFormat="1" ht="18" customHeight="1">
      <c r="A48" s="400" t="s">
        <v>1262</v>
      </c>
      <c r="B48" s="401">
        <v>1</v>
      </c>
      <c r="C48" s="401">
        <v>92.704999999999998</v>
      </c>
      <c r="D48" s="402">
        <v>2.4663149683902515E-6</v>
      </c>
      <c r="E48" s="403">
        <v>92.704999999999998</v>
      </c>
      <c r="F48" s="401">
        <v>1</v>
      </c>
      <c r="G48" s="401">
        <v>90.68</v>
      </c>
      <c r="H48" s="402">
        <v>2.4338125953275412E-6</v>
      </c>
      <c r="I48" s="386"/>
    </row>
    <row r="49" spans="1:9" s="424" customFormat="1" ht="27.95" customHeight="1">
      <c r="A49" s="400" t="s">
        <v>1263</v>
      </c>
      <c r="B49" s="401">
        <v>5973</v>
      </c>
      <c r="C49" s="401">
        <v>166699.08659640001</v>
      </c>
      <c r="D49" s="402">
        <v>4.4348465831366606E-3</v>
      </c>
      <c r="E49" s="403">
        <v>27.908770566951283</v>
      </c>
      <c r="F49" s="401">
        <v>5738</v>
      </c>
      <c r="G49" s="401">
        <v>166615.59905379999</v>
      </c>
      <c r="H49" s="402">
        <v>4.4718917463076966E-3</v>
      </c>
      <c r="I49" s="386"/>
    </row>
    <row r="50" spans="1:9" s="424" customFormat="1" ht="18" customHeight="1">
      <c r="A50" s="400" t="s">
        <v>1264</v>
      </c>
      <c r="B50" s="401" t="s">
        <v>130</v>
      </c>
      <c r="C50" s="401" t="s">
        <v>130</v>
      </c>
      <c r="D50" s="402" t="s">
        <v>130</v>
      </c>
      <c r="E50" s="403" t="s">
        <v>130</v>
      </c>
      <c r="F50" s="401" t="s">
        <v>130</v>
      </c>
      <c r="G50" s="401" t="s">
        <v>130</v>
      </c>
      <c r="H50" s="402" t="s">
        <v>130</v>
      </c>
      <c r="I50" s="386"/>
    </row>
    <row r="51" spans="1:9" s="424" customFormat="1" ht="18" customHeight="1">
      <c r="A51" s="400" t="s">
        <v>1265</v>
      </c>
      <c r="B51" s="401" t="s">
        <v>130</v>
      </c>
      <c r="C51" s="401" t="s">
        <v>130</v>
      </c>
      <c r="D51" s="402" t="s">
        <v>130</v>
      </c>
      <c r="E51" s="403" t="s">
        <v>130</v>
      </c>
      <c r="F51" s="401" t="s">
        <v>130</v>
      </c>
      <c r="G51" s="401" t="s">
        <v>130</v>
      </c>
      <c r="H51" s="402" t="s">
        <v>130</v>
      </c>
      <c r="I51" s="386"/>
    </row>
    <row r="52" spans="1:9" s="424" customFormat="1" ht="20.100000000000001" customHeight="1">
      <c r="A52" s="394" t="s">
        <v>1266</v>
      </c>
      <c r="B52" s="395">
        <v>3646</v>
      </c>
      <c r="C52" s="395">
        <v>317904.28314420005</v>
      </c>
      <c r="D52" s="396">
        <v>8.4574951947997759E-3</v>
      </c>
      <c r="E52" s="397">
        <v>87.192617428469575</v>
      </c>
      <c r="F52" s="395">
        <v>3392</v>
      </c>
      <c r="G52" s="395">
        <v>335562.28115650004</v>
      </c>
      <c r="H52" s="396">
        <v>9.0063487692493543E-3</v>
      </c>
      <c r="I52" s="386"/>
    </row>
    <row r="53" spans="1:9" s="424" customFormat="1" ht="27.95" customHeight="1">
      <c r="A53" s="400" t="s">
        <v>1267</v>
      </c>
      <c r="B53" s="401">
        <v>3515</v>
      </c>
      <c r="C53" s="401">
        <v>277183.45590370003</v>
      </c>
      <c r="D53" s="402">
        <v>7.3741621949779904E-3</v>
      </c>
      <c r="E53" s="403">
        <v>78.857313201621636</v>
      </c>
      <c r="F53" s="401">
        <v>3260</v>
      </c>
      <c r="G53" s="401">
        <v>294467.08760760003</v>
      </c>
      <c r="H53" s="402">
        <v>7.9033712696161829E-3</v>
      </c>
      <c r="I53" s="386"/>
    </row>
    <row r="54" spans="1:9" s="424" customFormat="1" ht="27.95" customHeight="1">
      <c r="A54" s="400" t="s">
        <v>1268</v>
      </c>
      <c r="B54" s="401">
        <v>122</v>
      </c>
      <c r="C54" s="401">
        <v>26880.225653099998</v>
      </c>
      <c r="D54" s="402">
        <v>7.1511895671159216E-4</v>
      </c>
      <c r="E54" s="403">
        <v>220.32971846803278</v>
      </c>
      <c r="F54" s="401">
        <v>123</v>
      </c>
      <c r="G54" s="401">
        <v>27382.234215699998</v>
      </c>
      <c r="H54" s="402">
        <v>7.3492750906902751E-4</v>
      </c>
      <c r="I54" s="386"/>
    </row>
    <row r="55" spans="1:9" s="424" customFormat="1" ht="18" customHeight="1">
      <c r="A55" s="400" t="s">
        <v>1269</v>
      </c>
      <c r="B55" s="401">
        <v>9</v>
      </c>
      <c r="C55" s="401">
        <v>13840.6015874</v>
      </c>
      <c r="D55" s="402">
        <v>3.6821404311019359E-4</v>
      </c>
      <c r="E55" s="403">
        <v>1537.8446208222222</v>
      </c>
      <c r="F55" s="401">
        <v>9</v>
      </c>
      <c r="G55" s="401">
        <v>13712.9593332</v>
      </c>
      <c r="H55" s="402">
        <v>3.6804999056414336E-4</v>
      </c>
      <c r="I55" s="386"/>
    </row>
    <row r="56" spans="1:9" s="424" customFormat="1" ht="20.100000000000001" customHeight="1">
      <c r="A56" s="394" t="s">
        <v>1270</v>
      </c>
      <c r="B56" s="395">
        <v>469958</v>
      </c>
      <c r="C56" s="395">
        <v>16503991.695544401</v>
      </c>
      <c r="D56" s="396">
        <v>0.43907061924286245</v>
      </c>
      <c r="E56" s="397">
        <v>35.118014153486911</v>
      </c>
      <c r="F56" s="395">
        <v>467553</v>
      </c>
      <c r="G56" s="395">
        <v>16384240.329147501</v>
      </c>
      <c r="H56" s="396">
        <v>0.43974603526635031</v>
      </c>
      <c r="I56" s="386"/>
    </row>
    <row r="57" spans="1:9" s="424" customFormat="1" ht="27.95" customHeight="1">
      <c r="A57" s="400" t="s">
        <v>1271</v>
      </c>
      <c r="B57" s="401">
        <v>418695</v>
      </c>
      <c r="C57" s="401">
        <v>11800655.406123701</v>
      </c>
      <c r="D57" s="402">
        <v>0.31394350968058066</v>
      </c>
      <c r="E57" s="403">
        <v>28.184371454456588</v>
      </c>
      <c r="F57" s="401">
        <v>412418</v>
      </c>
      <c r="G57" s="401">
        <v>11251863.5601067</v>
      </c>
      <c r="H57" s="402">
        <v>0.30199522776240267</v>
      </c>
      <c r="I57" s="386"/>
    </row>
    <row r="58" spans="1:9" s="424" customFormat="1" ht="18" customHeight="1">
      <c r="A58" s="404" t="s">
        <v>1272</v>
      </c>
      <c r="B58" s="401">
        <v>153065</v>
      </c>
      <c r="C58" s="401">
        <v>10154611.0343317</v>
      </c>
      <c r="D58" s="402">
        <v>0.2701523023801638</v>
      </c>
      <c r="E58" s="403">
        <v>66.341822326016398</v>
      </c>
      <c r="F58" s="401">
        <v>152811</v>
      </c>
      <c r="G58" s="401">
        <v>9205263.8371187001</v>
      </c>
      <c r="H58" s="402">
        <v>0.24706536248447974</v>
      </c>
      <c r="I58" s="386"/>
    </row>
    <row r="59" spans="1:9" s="424" customFormat="1" ht="18" customHeight="1">
      <c r="A59" s="404" t="s">
        <v>1273</v>
      </c>
      <c r="B59" s="401">
        <v>265215</v>
      </c>
      <c r="C59" s="401">
        <v>1633836.5750134001</v>
      </c>
      <c r="D59" s="402">
        <v>4.3466432240537305E-2</v>
      </c>
      <c r="E59" s="403">
        <v>6.16042295878212</v>
      </c>
      <c r="F59" s="401">
        <v>258064</v>
      </c>
      <c r="G59" s="401">
        <v>1998808.0059497</v>
      </c>
      <c r="H59" s="402">
        <v>5.3647155938706517E-2</v>
      </c>
      <c r="I59" s="386"/>
    </row>
    <row r="60" spans="1:9" s="424" customFormat="1" ht="18" customHeight="1">
      <c r="A60" s="404" t="s">
        <v>1274</v>
      </c>
      <c r="B60" s="401">
        <v>415</v>
      </c>
      <c r="C60" s="401">
        <v>12207.796778600001</v>
      </c>
      <c r="D60" s="402">
        <v>3.2477505987948307E-4</v>
      </c>
      <c r="E60" s="403">
        <v>29.416377779759038</v>
      </c>
      <c r="F60" s="401">
        <v>1543</v>
      </c>
      <c r="G60" s="401">
        <v>47791.717038299998</v>
      </c>
      <c r="H60" s="402">
        <v>1.2827093392164136E-3</v>
      </c>
      <c r="I60" s="386"/>
    </row>
    <row r="61" spans="1:9" s="424" customFormat="1" ht="18" customHeight="1">
      <c r="A61" s="400" t="s">
        <v>1275</v>
      </c>
      <c r="B61" s="401" t="s">
        <v>130</v>
      </c>
      <c r="C61" s="401" t="s">
        <v>130</v>
      </c>
      <c r="D61" s="402" t="s">
        <v>130</v>
      </c>
      <c r="E61" s="403" t="s">
        <v>130</v>
      </c>
      <c r="F61" s="401" t="s">
        <v>130</v>
      </c>
      <c r="G61" s="401" t="s">
        <v>130</v>
      </c>
      <c r="H61" s="402" t="s">
        <v>130</v>
      </c>
      <c r="I61" s="386"/>
    </row>
    <row r="62" spans="1:9" s="424" customFormat="1" ht="18" customHeight="1">
      <c r="A62" s="404" t="s">
        <v>1276</v>
      </c>
      <c r="B62" s="401" t="s">
        <v>130</v>
      </c>
      <c r="C62" s="401" t="s">
        <v>130</v>
      </c>
      <c r="D62" s="402" t="s">
        <v>130</v>
      </c>
      <c r="E62" s="403" t="s">
        <v>130</v>
      </c>
      <c r="F62" s="401" t="s">
        <v>130</v>
      </c>
      <c r="G62" s="401" t="s">
        <v>130</v>
      </c>
      <c r="H62" s="402" t="s">
        <v>130</v>
      </c>
      <c r="I62" s="386"/>
    </row>
    <row r="63" spans="1:9" s="424" customFormat="1" ht="18" customHeight="1">
      <c r="A63" s="404" t="s">
        <v>1277</v>
      </c>
      <c r="B63" s="401" t="s">
        <v>130</v>
      </c>
      <c r="C63" s="401" t="s">
        <v>130</v>
      </c>
      <c r="D63" s="402" t="s">
        <v>130</v>
      </c>
      <c r="E63" s="403" t="s">
        <v>130</v>
      </c>
      <c r="F63" s="401" t="s">
        <v>130</v>
      </c>
      <c r="G63" s="401" t="s">
        <v>130</v>
      </c>
      <c r="H63" s="402" t="s">
        <v>130</v>
      </c>
      <c r="I63" s="386"/>
    </row>
    <row r="64" spans="1:9" s="424" customFormat="1" ht="18" customHeight="1">
      <c r="A64" s="404" t="s">
        <v>1278</v>
      </c>
      <c r="B64" s="401" t="s">
        <v>130</v>
      </c>
      <c r="C64" s="401" t="s">
        <v>130</v>
      </c>
      <c r="D64" s="402" t="s">
        <v>130</v>
      </c>
      <c r="E64" s="403" t="s">
        <v>130</v>
      </c>
      <c r="F64" s="401" t="s">
        <v>130</v>
      </c>
      <c r="G64" s="401" t="s">
        <v>130</v>
      </c>
      <c r="H64" s="414" t="s">
        <v>130</v>
      </c>
      <c r="I64" s="386"/>
    </row>
    <row r="65" spans="1:9" s="424" customFormat="1" ht="18" customHeight="1">
      <c r="A65" s="404" t="s">
        <v>1279</v>
      </c>
      <c r="B65" s="401" t="s">
        <v>130</v>
      </c>
      <c r="C65" s="401" t="s">
        <v>130</v>
      </c>
      <c r="D65" s="402" t="s">
        <v>130</v>
      </c>
      <c r="E65" s="403" t="s">
        <v>130</v>
      </c>
      <c r="F65" s="401" t="s">
        <v>130</v>
      </c>
      <c r="G65" s="401" t="s">
        <v>130</v>
      </c>
      <c r="H65" s="402" t="s">
        <v>130</v>
      </c>
      <c r="I65" s="386"/>
    </row>
    <row r="66" spans="1:9" s="424" customFormat="1" ht="18" customHeight="1">
      <c r="A66" s="400" t="s">
        <v>1280</v>
      </c>
      <c r="B66" s="401">
        <v>22711</v>
      </c>
      <c r="C66" s="401">
        <v>1708902.6485611999</v>
      </c>
      <c r="D66" s="402">
        <v>4.5463482893783859E-2</v>
      </c>
      <c r="E66" s="403">
        <v>75.245592380837479</v>
      </c>
      <c r="F66" s="401">
        <v>26429</v>
      </c>
      <c r="G66" s="401">
        <v>2003049.2426328</v>
      </c>
      <c r="H66" s="402">
        <v>5.3760988925683734E-2</v>
      </c>
      <c r="I66" s="386"/>
    </row>
    <row r="67" spans="1:9" s="424" customFormat="1" ht="18" customHeight="1">
      <c r="A67" s="404" t="s">
        <v>1281</v>
      </c>
      <c r="B67" s="401">
        <v>56</v>
      </c>
      <c r="C67" s="401">
        <v>3682.1772265999998</v>
      </c>
      <c r="D67" s="402">
        <v>9.7960291356769132E-5</v>
      </c>
      <c r="E67" s="403">
        <v>65.753164760714284</v>
      </c>
      <c r="F67" s="401">
        <v>63</v>
      </c>
      <c r="G67" s="401">
        <v>3905.6967979000001</v>
      </c>
      <c r="H67" s="402">
        <v>1.0482723930590501E-4</v>
      </c>
      <c r="I67" s="386"/>
    </row>
    <row r="68" spans="1:9" s="424" customFormat="1" ht="18" customHeight="1">
      <c r="A68" s="404" t="s">
        <v>1282</v>
      </c>
      <c r="B68" s="401" t="s">
        <v>130</v>
      </c>
      <c r="C68" s="401" t="s">
        <v>130</v>
      </c>
      <c r="D68" s="402" t="s">
        <v>130</v>
      </c>
      <c r="E68" s="403" t="s">
        <v>130</v>
      </c>
      <c r="F68" s="401" t="s">
        <v>130</v>
      </c>
      <c r="G68" s="401" t="s">
        <v>130</v>
      </c>
      <c r="H68" s="402" t="s">
        <v>130</v>
      </c>
      <c r="I68" s="386"/>
    </row>
    <row r="69" spans="1:9" s="424" customFormat="1" ht="18" customHeight="1">
      <c r="A69" s="404" t="s">
        <v>1283</v>
      </c>
      <c r="B69" s="401">
        <v>298</v>
      </c>
      <c r="C69" s="401">
        <v>21201.349545599998</v>
      </c>
      <c r="D69" s="402">
        <v>5.640386789751053E-4</v>
      </c>
      <c r="E69" s="403">
        <v>71.1454682738255</v>
      </c>
      <c r="F69" s="401">
        <v>104</v>
      </c>
      <c r="G69" s="401">
        <v>6149.4760238999997</v>
      </c>
      <c r="H69" s="402">
        <v>1.6504931850057946E-4</v>
      </c>
      <c r="I69" s="386"/>
    </row>
    <row r="70" spans="1:9" s="424" customFormat="1" ht="18" customHeight="1">
      <c r="A70" s="404" t="s">
        <v>1284</v>
      </c>
      <c r="B70" s="401">
        <v>20604</v>
      </c>
      <c r="C70" s="401">
        <v>1401042.5026223001</v>
      </c>
      <c r="D70" s="402">
        <v>3.7273200966164897E-2</v>
      </c>
      <c r="E70" s="403">
        <v>67.998568366448268</v>
      </c>
      <c r="F70" s="401">
        <v>24352</v>
      </c>
      <c r="G70" s="401">
        <v>1681936.4222345001</v>
      </c>
      <c r="H70" s="402">
        <v>4.5142457531699029E-2</v>
      </c>
      <c r="I70" s="386"/>
    </row>
    <row r="71" spans="1:9" s="424" customFormat="1" ht="18" customHeight="1">
      <c r="A71" s="404" t="s">
        <v>1285</v>
      </c>
      <c r="B71" s="401">
        <v>65</v>
      </c>
      <c r="C71" s="401">
        <v>6548.9731843999998</v>
      </c>
      <c r="D71" s="402">
        <v>1.7422825729218586E-4</v>
      </c>
      <c r="E71" s="403">
        <v>100.75343360615385</v>
      </c>
      <c r="F71" s="401">
        <v>67</v>
      </c>
      <c r="G71" s="401">
        <v>1741.7614407000001</v>
      </c>
      <c r="H71" s="402">
        <v>4.6748135558353598E-5</v>
      </c>
      <c r="I71" s="386"/>
    </row>
    <row r="72" spans="1:9" s="424" customFormat="1" ht="18" customHeight="1">
      <c r="A72" s="404" t="s">
        <v>1286</v>
      </c>
      <c r="B72" s="401">
        <v>1688</v>
      </c>
      <c r="C72" s="401">
        <v>276427.64598229999</v>
      </c>
      <c r="D72" s="402">
        <v>7.3540546999949072E-3</v>
      </c>
      <c r="E72" s="403">
        <v>163.7604537809834</v>
      </c>
      <c r="F72" s="401">
        <v>1843</v>
      </c>
      <c r="G72" s="401">
        <v>309315.88613579998</v>
      </c>
      <c r="H72" s="402">
        <v>8.3019067006198672E-3</v>
      </c>
      <c r="I72" s="386"/>
    </row>
    <row r="73" spans="1:9" s="424" customFormat="1" ht="5.0999999999999996" customHeight="1">
      <c r="A73" s="415"/>
      <c r="B73" s="410"/>
      <c r="C73" s="410"/>
      <c r="D73" s="411"/>
      <c r="E73" s="412"/>
      <c r="F73" s="410"/>
      <c r="G73" s="410"/>
      <c r="H73" s="411"/>
      <c r="I73" s="386"/>
    </row>
    <row r="74" spans="1:9" s="424" customFormat="1" ht="15" customHeight="1">
      <c r="A74" s="386"/>
      <c r="B74" s="416"/>
      <c r="C74" s="416"/>
      <c r="D74" s="416"/>
      <c r="E74" s="416"/>
      <c r="F74" s="416"/>
      <c r="G74" s="1087" t="s">
        <v>1351</v>
      </c>
      <c r="H74" s="1087"/>
      <c r="I74" s="386"/>
    </row>
    <row r="75" spans="1:9" s="424" customFormat="1" ht="15" customHeight="1">
      <c r="A75" s="1084" t="s">
        <v>1230</v>
      </c>
      <c r="B75" s="1084"/>
      <c r="C75" s="1084"/>
      <c r="D75" s="1084"/>
      <c r="E75" s="1084"/>
      <c r="F75" s="1084"/>
      <c r="G75" s="1084"/>
      <c r="H75" s="1084"/>
      <c r="I75" s="386"/>
    </row>
    <row r="76" spans="1:9" s="424" customFormat="1" ht="15" customHeight="1">
      <c r="A76" s="1085" t="s">
        <v>149</v>
      </c>
      <c r="B76" s="1085"/>
      <c r="C76" s="1085"/>
      <c r="D76" s="1085"/>
      <c r="E76" s="1085"/>
      <c r="F76" s="1085"/>
      <c r="G76" s="1085"/>
      <c r="H76" s="1085"/>
      <c r="I76" s="386"/>
    </row>
    <row r="77" spans="1:9" s="424" customFormat="1" ht="12">
      <c r="A77" s="388"/>
      <c r="B77" s="389"/>
      <c r="C77" s="389"/>
      <c r="D77" s="389"/>
      <c r="E77" s="389"/>
      <c r="F77" s="390"/>
      <c r="G77" s="390"/>
      <c r="H77" s="391" t="s">
        <v>4</v>
      </c>
      <c r="I77" s="386"/>
    </row>
    <row r="78" spans="1:9" s="424" customFormat="1" ht="15" customHeight="1">
      <c r="A78" s="392"/>
      <c r="B78" s="1086" t="s">
        <v>103</v>
      </c>
      <c r="C78" s="1086"/>
      <c r="D78" s="1086"/>
      <c r="E78" s="1086"/>
      <c r="F78" s="994" t="s">
        <v>104</v>
      </c>
      <c r="G78" s="994"/>
      <c r="H78" s="994"/>
      <c r="I78" s="386"/>
    </row>
    <row r="79" spans="1:9" s="424" customFormat="1" ht="39.950000000000003" customHeight="1">
      <c r="A79" s="68" t="s">
        <v>1231</v>
      </c>
      <c r="B79" s="67" t="s">
        <v>1232</v>
      </c>
      <c r="C79" s="67" t="s">
        <v>107</v>
      </c>
      <c r="D79" s="67" t="s">
        <v>1233</v>
      </c>
      <c r="E79" s="67" t="s">
        <v>1234</v>
      </c>
      <c r="F79" s="67" t="s">
        <v>1235</v>
      </c>
      <c r="G79" s="67" t="s">
        <v>107</v>
      </c>
      <c r="H79" s="67" t="s">
        <v>1233</v>
      </c>
      <c r="I79" s="386"/>
    </row>
    <row r="80" spans="1:9" s="424" customFormat="1" ht="15" customHeight="1">
      <c r="A80" s="68" t="s">
        <v>11</v>
      </c>
      <c r="B80" s="68" t="s">
        <v>12</v>
      </c>
      <c r="C80" s="68" t="s">
        <v>13</v>
      </c>
      <c r="D80" s="68" t="s">
        <v>66</v>
      </c>
      <c r="E80" s="68" t="s">
        <v>15</v>
      </c>
      <c r="F80" s="68" t="s">
        <v>67</v>
      </c>
      <c r="G80" s="68" t="s">
        <v>110</v>
      </c>
      <c r="H80" s="68" t="s">
        <v>111</v>
      </c>
      <c r="I80" s="386"/>
    </row>
    <row r="81" spans="1:9" s="424" customFormat="1" ht="5.0999999999999996" customHeight="1">
      <c r="A81" s="47"/>
      <c r="B81" s="47"/>
      <c r="C81" s="47"/>
      <c r="D81" s="47"/>
      <c r="E81" s="47"/>
      <c r="F81" s="47"/>
      <c r="G81" s="47"/>
      <c r="H81" s="47"/>
      <c r="I81" s="386"/>
    </row>
    <row r="82" spans="1:9" s="424" customFormat="1" ht="30" customHeight="1">
      <c r="A82" s="400" t="s">
        <v>1287</v>
      </c>
      <c r="B82" s="401">
        <v>28013</v>
      </c>
      <c r="C82" s="401">
        <v>2938449.5138465003</v>
      </c>
      <c r="D82" s="402">
        <v>7.8174230298890909E-2</v>
      </c>
      <c r="E82" s="403">
        <v>104.89592381560348</v>
      </c>
      <c r="F82" s="401">
        <v>28167</v>
      </c>
      <c r="G82" s="401">
        <v>3079505.4986859001</v>
      </c>
      <c r="H82" s="402">
        <v>8.2652616564646716E-2</v>
      </c>
      <c r="I82" s="386"/>
    </row>
    <row r="83" spans="1:9" s="424" customFormat="1" ht="18" customHeight="1">
      <c r="A83" s="404" t="s">
        <v>1288</v>
      </c>
      <c r="B83" s="401">
        <v>1058</v>
      </c>
      <c r="C83" s="401">
        <v>198061.20969990001</v>
      </c>
      <c r="D83" s="402">
        <v>5.2692015116805333E-3</v>
      </c>
      <c r="E83" s="403">
        <v>187.20341181465028</v>
      </c>
      <c r="F83" s="401">
        <v>1203</v>
      </c>
      <c r="G83" s="401">
        <v>222505.19098839999</v>
      </c>
      <c r="H83" s="402">
        <v>5.9719446002793122E-3</v>
      </c>
      <c r="I83" s="386"/>
    </row>
    <row r="84" spans="1:9" s="424" customFormat="1" ht="30" customHeight="1">
      <c r="A84" s="404" t="s">
        <v>1289</v>
      </c>
      <c r="B84" s="401">
        <v>26</v>
      </c>
      <c r="C84" s="401">
        <v>5002.0397456000001</v>
      </c>
      <c r="D84" s="402">
        <v>1.3307378778983059E-4</v>
      </c>
      <c r="E84" s="403">
        <v>192.38614406153846</v>
      </c>
      <c r="F84" s="401">
        <v>67</v>
      </c>
      <c r="G84" s="401">
        <v>4925.3716225999997</v>
      </c>
      <c r="H84" s="402">
        <v>1.3219487750058148E-4</v>
      </c>
      <c r="I84" s="386"/>
    </row>
    <row r="85" spans="1:9" s="424" customFormat="1" ht="18" customHeight="1">
      <c r="A85" s="404" t="s">
        <v>1290</v>
      </c>
      <c r="B85" s="401">
        <v>10435</v>
      </c>
      <c r="C85" s="401">
        <v>795987.96521319996</v>
      </c>
      <c r="D85" s="402">
        <v>2.1176387824430331E-2</v>
      </c>
      <c r="E85" s="403">
        <v>76.280590820622905</v>
      </c>
      <c r="F85" s="401">
        <v>9233</v>
      </c>
      <c r="G85" s="401">
        <v>753983.9747275</v>
      </c>
      <c r="H85" s="402">
        <v>2.0236608892444993E-2</v>
      </c>
      <c r="I85" s="386"/>
    </row>
    <row r="86" spans="1:9" s="424" customFormat="1" ht="18" customHeight="1">
      <c r="A86" s="404" t="s">
        <v>1291</v>
      </c>
      <c r="B86" s="401">
        <v>3718</v>
      </c>
      <c r="C86" s="401">
        <v>654155.79470179998</v>
      </c>
      <c r="D86" s="402">
        <v>1.7403098302489289E-2</v>
      </c>
      <c r="E86" s="403">
        <v>175.94292487945131</v>
      </c>
      <c r="F86" s="401">
        <v>3831</v>
      </c>
      <c r="G86" s="401">
        <v>698807.22105479997</v>
      </c>
      <c r="H86" s="402">
        <v>1.8755688313950258E-2</v>
      </c>
      <c r="I86" s="386"/>
    </row>
    <row r="87" spans="1:9" s="424" customFormat="1" ht="30" customHeight="1">
      <c r="A87" s="404" t="s">
        <v>1292</v>
      </c>
      <c r="B87" s="401">
        <v>1235</v>
      </c>
      <c r="C87" s="401">
        <v>124553.9321186</v>
      </c>
      <c r="D87" s="402">
        <v>3.3136209174906045E-3</v>
      </c>
      <c r="E87" s="403">
        <v>100.8533863308502</v>
      </c>
      <c r="F87" s="401">
        <v>1198</v>
      </c>
      <c r="G87" s="401">
        <v>108741.9826841</v>
      </c>
      <c r="H87" s="402">
        <v>2.9185885211452578E-3</v>
      </c>
      <c r="I87" s="386"/>
    </row>
    <row r="88" spans="1:9" s="424" customFormat="1" ht="30" customHeight="1">
      <c r="A88" s="404" t="s">
        <v>1293</v>
      </c>
      <c r="B88" s="401">
        <v>744</v>
      </c>
      <c r="C88" s="401">
        <v>102788.906046</v>
      </c>
      <c r="D88" s="402">
        <v>2.7345862420118552E-3</v>
      </c>
      <c r="E88" s="403">
        <v>138.15713178225806</v>
      </c>
      <c r="F88" s="401">
        <v>719</v>
      </c>
      <c r="G88" s="401">
        <v>83953.060357800001</v>
      </c>
      <c r="H88" s="402">
        <v>2.2532643991520396E-3</v>
      </c>
      <c r="I88" s="386"/>
    </row>
    <row r="89" spans="1:9" s="424" customFormat="1" ht="18" customHeight="1">
      <c r="A89" s="404" t="s">
        <v>1294</v>
      </c>
      <c r="B89" s="401">
        <v>114</v>
      </c>
      <c r="C89" s="401">
        <v>1953.8511435999999</v>
      </c>
      <c r="D89" s="402">
        <v>5.1980069267753527E-5</v>
      </c>
      <c r="E89" s="403">
        <v>17.139045119298245</v>
      </c>
      <c r="F89" s="401">
        <v>104</v>
      </c>
      <c r="G89" s="401">
        <v>2114.6013352999998</v>
      </c>
      <c r="H89" s="402">
        <v>5.6754999602443502E-5</v>
      </c>
      <c r="I89" s="386"/>
    </row>
    <row r="90" spans="1:9" s="424" customFormat="1" ht="30" customHeight="1">
      <c r="A90" s="404" t="s">
        <v>1295</v>
      </c>
      <c r="B90" s="401">
        <v>1058</v>
      </c>
      <c r="C90" s="401">
        <v>26742.093482200002</v>
      </c>
      <c r="D90" s="402">
        <v>7.1144410162603147E-4</v>
      </c>
      <c r="E90" s="403">
        <v>25.276080796030246</v>
      </c>
      <c r="F90" s="401">
        <v>1072</v>
      </c>
      <c r="G90" s="401">
        <v>33715.536998600001</v>
      </c>
      <c r="H90" s="402">
        <v>9.0491065952166307E-4</v>
      </c>
      <c r="I90" s="386"/>
    </row>
    <row r="91" spans="1:9" s="424" customFormat="1" ht="18" customHeight="1">
      <c r="A91" s="404" t="s">
        <v>1296</v>
      </c>
      <c r="B91" s="401">
        <v>143</v>
      </c>
      <c r="C91" s="401">
        <v>11927.5523779</v>
      </c>
      <c r="D91" s="402">
        <v>3.1731946460140774E-4</v>
      </c>
      <c r="E91" s="403">
        <v>83.409457188111887</v>
      </c>
      <c r="F91" s="401">
        <v>148</v>
      </c>
      <c r="G91" s="401">
        <v>12785.388228399999</v>
      </c>
      <c r="H91" s="402">
        <v>3.4315437700079834E-4</v>
      </c>
      <c r="I91" s="386"/>
    </row>
    <row r="92" spans="1:9" s="424" customFormat="1" ht="18" customHeight="1">
      <c r="A92" s="404" t="s">
        <v>1297</v>
      </c>
      <c r="B92" s="401">
        <v>679</v>
      </c>
      <c r="C92" s="401">
        <v>28040.354723600001</v>
      </c>
      <c r="D92" s="402">
        <v>7.4598291973234428E-4</v>
      </c>
      <c r="E92" s="403">
        <v>41.296545984683362</v>
      </c>
      <c r="F92" s="401">
        <v>862</v>
      </c>
      <c r="G92" s="401">
        <v>59709.082559100003</v>
      </c>
      <c r="H92" s="402">
        <v>1.60256635628352E-3</v>
      </c>
      <c r="I92" s="386"/>
    </row>
    <row r="93" spans="1:9" s="424" customFormat="1" ht="18" customHeight="1">
      <c r="A93" s="404" t="s">
        <v>1298</v>
      </c>
      <c r="B93" s="401">
        <v>2724</v>
      </c>
      <c r="C93" s="401">
        <v>220738.84423630001</v>
      </c>
      <c r="D93" s="402">
        <v>5.8725151355930195E-3</v>
      </c>
      <c r="E93" s="403">
        <v>81.034818001578557</v>
      </c>
      <c r="F93" s="401">
        <v>2963</v>
      </c>
      <c r="G93" s="401">
        <v>256602.45962089999</v>
      </c>
      <c r="H93" s="402">
        <v>6.887100774342448E-3</v>
      </c>
      <c r="I93" s="386"/>
    </row>
    <row r="94" spans="1:9" s="424" customFormat="1" ht="18" customHeight="1">
      <c r="A94" s="404" t="s">
        <v>1299</v>
      </c>
      <c r="B94" s="401">
        <v>845</v>
      </c>
      <c r="C94" s="401">
        <v>179801.27271970001</v>
      </c>
      <c r="D94" s="402">
        <v>4.7834158917449323E-3</v>
      </c>
      <c r="E94" s="403">
        <v>212.78257126591717</v>
      </c>
      <c r="F94" s="401">
        <v>832</v>
      </c>
      <c r="G94" s="401">
        <v>173427.75482189999</v>
      </c>
      <c r="H94" s="402">
        <v>4.6547271070237857E-3</v>
      </c>
      <c r="I94" s="386"/>
    </row>
    <row r="95" spans="1:9" s="424" customFormat="1" ht="18" customHeight="1">
      <c r="A95" s="404" t="s">
        <v>1300</v>
      </c>
      <c r="B95" s="401">
        <v>697</v>
      </c>
      <c r="C95" s="401">
        <v>51763.757641800003</v>
      </c>
      <c r="D95" s="402">
        <v>1.3771180658227347E-3</v>
      </c>
      <c r="E95" s="403">
        <v>74.266510246484941</v>
      </c>
      <c r="F95" s="401">
        <v>723</v>
      </c>
      <c r="G95" s="401">
        <v>96152.284520200003</v>
      </c>
      <c r="H95" s="402">
        <v>2.580686382165639E-3</v>
      </c>
      <c r="I95" s="386"/>
    </row>
    <row r="96" spans="1:9" s="424" customFormat="1" ht="18" customHeight="1">
      <c r="A96" s="404" t="s">
        <v>1301</v>
      </c>
      <c r="B96" s="401">
        <v>174</v>
      </c>
      <c r="C96" s="401">
        <v>18173.8281871</v>
      </c>
      <c r="D96" s="402">
        <v>4.8349478982576344E-4</v>
      </c>
      <c r="E96" s="403">
        <v>104.44728843160919</v>
      </c>
      <c r="F96" s="401">
        <v>172</v>
      </c>
      <c r="G96" s="401">
        <v>18414.1754759</v>
      </c>
      <c r="H96" s="402">
        <v>4.9422863041262617E-4</v>
      </c>
      <c r="I96" s="386"/>
    </row>
    <row r="97" spans="1:9" s="424" customFormat="1" ht="18" customHeight="1">
      <c r="A97" s="404" t="s">
        <v>1302</v>
      </c>
      <c r="B97" s="401">
        <v>188</v>
      </c>
      <c r="C97" s="401">
        <v>15354.640015499999</v>
      </c>
      <c r="D97" s="402">
        <v>4.0849337688875003E-4</v>
      </c>
      <c r="E97" s="403">
        <v>81.673617103723402</v>
      </c>
      <c r="F97" s="401">
        <v>261</v>
      </c>
      <c r="G97" s="401">
        <v>23517.382178100001</v>
      </c>
      <c r="H97" s="402">
        <v>6.3119652574097072E-4</v>
      </c>
      <c r="I97" s="386"/>
    </row>
    <row r="98" spans="1:9" s="424" customFormat="1" ht="30" customHeight="1">
      <c r="A98" s="404" t="s">
        <v>1303</v>
      </c>
      <c r="B98" s="401">
        <v>892</v>
      </c>
      <c r="C98" s="401">
        <v>53997.412956200002</v>
      </c>
      <c r="D98" s="402">
        <v>1.4365420185343375E-3</v>
      </c>
      <c r="E98" s="403">
        <v>60.535216318609869</v>
      </c>
      <c r="F98" s="401">
        <v>837</v>
      </c>
      <c r="G98" s="401">
        <v>53322.538593600002</v>
      </c>
      <c r="H98" s="402">
        <v>1.4311542351559616E-3</v>
      </c>
      <c r="I98" s="386"/>
    </row>
    <row r="99" spans="1:9" s="424" customFormat="1" ht="18" customHeight="1">
      <c r="A99" s="404" t="s">
        <v>1304</v>
      </c>
      <c r="B99" s="401">
        <v>146</v>
      </c>
      <c r="C99" s="401">
        <v>4028.9237358999999</v>
      </c>
      <c r="D99" s="402">
        <v>1.0718510238231963E-4</v>
      </c>
      <c r="E99" s="403">
        <v>27.595368054109588</v>
      </c>
      <c r="F99" s="401">
        <v>176</v>
      </c>
      <c r="G99" s="401">
        <v>9044.2428928999998</v>
      </c>
      <c r="H99" s="402">
        <v>2.4274362889216604E-4</v>
      </c>
      <c r="I99" s="386"/>
    </row>
    <row r="100" spans="1:9" s="424" customFormat="1" ht="18" customHeight="1">
      <c r="A100" s="404" t="s">
        <v>1305</v>
      </c>
      <c r="B100" s="401">
        <v>178</v>
      </c>
      <c r="C100" s="401">
        <v>31007.2839786</v>
      </c>
      <c r="D100" s="402">
        <v>8.2491482234559532E-4</v>
      </c>
      <c r="E100" s="403">
        <v>174.19822459887641</v>
      </c>
      <c r="F100" s="401">
        <v>154</v>
      </c>
      <c r="G100" s="401">
        <v>14331.8317855</v>
      </c>
      <c r="H100" s="402">
        <v>3.8466026371488206E-4</v>
      </c>
      <c r="I100" s="386"/>
    </row>
    <row r="101" spans="1:9" s="424" customFormat="1" ht="18" customHeight="1">
      <c r="A101" s="404" t="s">
        <v>1306</v>
      </c>
      <c r="B101" s="401">
        <v>7</v>
      </c>
      <c r="C101" s="401">
        <v>111.3703833</v>
      </c>
      <c r="D101" s="402">
        <v>2.9628870435052015E-6</v>
      </c>
      <c r="E101" s="403">
        <v>15.910054757142857</v>
      </c>
      <c r="F101" s="401">
        <v>13</v>
      </c>
      <c r="G101" s="401">
        <v>243.811397</v>
      </c>
      <c r="H101" s="402">
        <v>6.543794099062676E-6</v>
      </c>
      <c r="I101" s="386"/>
    </row>
    <row r="102" spans="1:9" s="424" customFormat="1" ht="18" customHeight="1">
      <c r="A102" s="404" t="s">
        <v>1307</v>
      </c>
      <c r="B102" s="401">
        <v>133</v>
      </c>
      <c r="C102" s="401">
        <v>23078.140204800002</v>
      </c>
      <c r="D102" s="402">
        <v>6.1396863847372962E-4</v>
      </c>
      <c r="E102" s="403">
        <v>173.51985116390978</v>
      </c>
      <c r="F102" s="401">
        <v>121</v>
      </c>
      <c r="G102" s="401">
        <v>11655.9892167</v>
      </c>
      <c r="H102" s="402">
        <v>3.1284178833928606E-4</v>
      </c>
      <c r="I102" s="386"/>
    </row>
    <row r="103" spans="1:9" s="424" customFormat="1" ht="18" customHeight="1">
      <c r="A103" s="404" t="s">
        <v>1308</v>
      </c>
      <c r="B103" s="401">
        <v>41</v>
      </c>
      <c r="C103" s="401">
        <v>24065.0267762</v>
      </c>
      <c r="D103" s="402">
        <v>6.4022367458987386E-4</v>
      </c>
      <c r="E103" s="403">
        <v>586.95187259024397</v>
      </c>
      <c r="F103" s="401">
        <v>20</v>
      </c>
      <c r="G103" s="401">
        <v>20033.619379200001</v>
      </c>
      <c r="H103" s="402">
        <v>5.3769381534070218E-4</v>
      </c>
      <c r="I103" s="386"/>
    </row>
    <row r="104" spans="1:9" s="424" customFormat="1" ht="18" customHeight="1">
      <c r="A104" s="404" t="s">
        <v>1309</v>
      </c>
      <c r="B104" s="401">
        <v>2778</v>
      </c>
      <c r="C104" s="401">
        <v>367115.31375869998</v>
      </c>
      <c r="D104" s="402">
        <v>9.7667007545263508E-3</v>
      </c>
      <c r="E104" s="403">
        <v>132.15094087786176</v>
      </c>
      <c r="F104" s="401">
        <v>3458</v>
      </c>
      <c r="G104" s="401">
        <v>421517.99824739998</v>
      </c>
      <c r="H104" s="402">
        <v>1.1313363622538316E-2</v>
      </c>
      <c r="I104" s="386"/>
    </row>
    <row r="105" spans="1:9" s="424" customFormat="1" ht="18" customHeight="1">
      <c r="A105" s="400" t="s">
        <v>1310</v>
      </c>
      <c r="B105" s="401">
        <v>108</v>
      </c>
      <c r="C105" s="401">
        <v>15467.9606281</v>
      </c>
      <c r="D105" s="402">
        <v>4.115081476463417E-4</v>
      </c>
      <c r="E105" s="403">
        <v>143.22185766759259</v>
      </c>
      <c r="F105" s="401">
        <v>106</v>
      </c>
      <c r="G105" s="401">
        <v>8710.6778066999996</v>
      </c>
      <c r="H105" s="402">
        <v>2.3379088398529487E-4</v>
      </c>
      <c r="I105" s="386"/>
    </row>
    <row r="106" spans="1:9" s="424" customFormat="1" ht="18" customHeight="1">
      <c r="A106" s="400" t="s">
        <v>1311</v>
      </c>
      <c r="B106" s="401">
        <v>431</v>
      </c>
      <c r="C106" s="401">
        <v>40516.166384900003</v>
      </c>
      <c r="D106" s="402">
        <v>1.077888221960723E-3</v>
      </c>
      <c r="E106" s="403">
        <v>94.005026415081218</v>
      </c>
      <c r="F106" s="401">
        <v>433</v>
      </c>
      <c r="G106" s="401">
        <v>41111.349915400002</v>
      </c>
      <c r="H106" s="402">
        <v>1.1034111296318744E-3</v>
      </c>
      <c r="I106" s="386"/>
    </row>
    <row r="107" spans="1:9" s="424" customFormat="1" ht="20.100000000000001" customHeight="1">
      <c r="A107" s="394" t="s">
        <v>1312</v>
      </c>
      <c r="B107" s="395">
        <v>1248</v>
      </c>
      <c r="C107" s="395">
        <v>362854.94422389998</v>
      </c>
      <c r="D107" s="396">
        <v>9.653358290208882E-3</v>
      </c>
      <c r="E107" s="397">
        <v>290.74915402556087</v>
      </c>
      <c r="F107" s="395">
        <v>1219</v>
      </c>
      <c r="G107" s="395">
        <v>360679.23230589996</v>
      </c>
      <c r="H107" s="396">
        <v>9.6804770452047582E-3</v>
      </c>
      <c r="I107" s="386"/>
    </row>
    <row r="108" spans="1:9" s="424" customFormat="1" ht="18" customHeight="1">
      <c r="A108" s="400" t="s">
        <v>1313</v>
      </c>
      <c r="B108" s="401">
        <v>768</v>
      </c>
      <c r="C108" s="401">
        <v>326616.13822309999</v>
      </c>
      <c r="D108" s="402">
        <v>8.6892645554980941E-3</v>
      </c>
      <c r="E108" s="403">
        <v>425.28142997799478</v>
      </c>
      <c r="F108" s="401">
        <v>730</v>
      </c>
      <c r="G108" s="401">
        <v>321457.86012919998</v>
      </c>
      <c r="H108" s="402">
        <v>8.6277921134702909E-3</v>
      </c>
      <c r="I108" s="386"/>
    </row>
    <row r="109" spans="1:9" s="424" customFormat="1" ht="18" customHeight="1">
      <c r="A109" s="404" t="s">
        <v>1314</v>
      </c>
      <c r="B109" s="401">
        <v>108</v>
      </c>
      <c r="C109" s="401">
        <v>87244.784497999994</v>
      </c>
      <c r="D109" s="402">
        <v>2.3210519165244503E-3</v>
      </c>
      <c r="E109" s="403">
        <v>807.82207868518515</v>
      </c>
      <c r="F109" s="401">
        <v>100</v>
      </c>
      <c r="G109" s="401">
        <v>80751.693582099993</v>
      </c>
      <c r="H109" s="402">
        <v>2.1673410777916314E-3</v>
      </c>
      <c r="I109" s="386"/>
    </row>
    <row r="110" spans="1:9" s="424" customFormat="1" ht="18" customHeight="1">
      <c r="A110" s="404" t="s">
        <v>1315</v>
      </c>
      <c r="B110" s="401">
        <v>82</v>
      </c>
      <c r="C110" s="401">
        <v>5811.8645573000003</v>
      </c>
      <c r="D110" s="402">
        <v>1.5461828975703331E-4</v>
      </c>
      <c r="E110" s="403">
        <v>70.876397040243901</v>
      </c>
      <c r="F110" s="401">
        <v>85</v>
      </c>
      <c r="G110" s="401">
        <v>9658.3542949999992</v>
      </c>
      <c r="H110" s="402">
        <v>2.5922611748243111E-4</v>
      </c>
      <c r="I110" s="386"/>
    </row>
    <row r="111" spans="1:9" s="424" customFormat="1" ht="5.0999999999999996" customHeight="1">
      <c r="A111" s="415"/>
      <c r="B111" s="410"/>
      <c r="C111" s="410"/>
      <c r="D111" s="411"/>
      <c r="E111" s="412"/>
      <c r="F111" s="410"/>
      <c r="G111" s="410"/>
      <c r="H111" s="411"/>
      <c r="I111" s="386"/>
    </row>
    <row r="112" spans="1:9" s="424" customFormat="1" ht="15" customHeight="1">
      <c r="A112" s="417"/>
      <c r="B112" s="416"/>
      <c r="C112" s="416"/>
      <c r="D112" s="416"/>
      <c r="E112" s="416"/>
      <c r="F112" s="416"/>
      <c r="G112" s="386"/>
      <c r="H112" s="413" t="s">
        <v>1352</v>
      </c>
      <c r="I112" s="386"/>
    </row>
    <row r="113" spans="1:9" s="424" customFormat="1" ht="15" customHeight="1">
      <c r="A113" s="1084" t="s">
        <v>1230</v>
      </c>
      <c r="B113" s="1084"/>
      <c r="C113" s="1084"/>
      <c r="D113" s="1084"/>
      <c r="E113" s="1084"/>
      <c r="F113" s="1084"/>
      <c r="G113" s="1084"/>
      <c r="H113" s="1084"/>
      <c r="I113" s="386"/>
    </row>
    <row r="114" spans="1:9" s="424" customFormat="1" ht="15" customHeight="1">
      <c r="A114" s="1085" t="s">
        <v>149</v>
      </c>
      <c r="B114" s="1085"/>
      <c r="C114" s="1085"/>
      <c r="D114" s="1085"/>
      <c r="E114" s="1085"/>
      <c r="F114" s="1085"/>
      <c r="G114" s="1085"/>
      <c r="H114" s="1085"/>
      <c r="I114" s="386"/>
    </row>
    <row r="115" spans="1:9" s="424" customFormat="1" ht="12">
      <c r="A115" s="388"/>
      <c r="B115" s="389"/>
      <c r="C115" s="389"/>
      <c r="D115" s="389"/>
      <c r="E115" s="389"/>
      <c r="F115" s="390"/>
      <c r="G115" s="390"/>
      <c r="H115" s="391" t="s">
        <v>4</v>
      </c>
      <c r="I115" s="386"/>
    </row>
    <row r="116" spans="1:9" s="424" customFormat="1" ht="15" customHeight="1">
      <c r="A116" s="392"/>
      <c r="B116" s="1086" t="s">
        <v>103</v>
      </c>
      <c r="C116" s="1086"/>
      <c r="D116" s="1086"/>
      <c r="E116" s="1086"/>
      <c r="F116" s="994" t="s">
        <v>104</v>
      </c>
      <c r="G116" s="994"/>
      <c r="H116" s="994"/>
      <c r="I116" s="386"/>
    </row>
    <row r="117" spans="1:9" s="424" customFormat="1" ht="36" customHeight="1">
      <c r="A117" s="68" t="s">
        <v>1231</v>
      </c>
      <c r="B117" s="67" t="s">
        <v>1232</v>
      </c>
      <c r="C117" s="67" t="s">
        <v>107</v>
      </c>
      <c r="D117" s="67" t="s">
        <v>1233</v>
      </c>
      <c r="E117" s="67" t="s">
        <v>1234</v>
      </c>
      <c r="F117" s="67" t="s">
        <v>1235</v>
      </c>
      <c r="G117" s="67" t="s">
        <v>107</v>
      </c>
      <c r="H117" s="67" t="s">
        <v>1233</v>
      </c>
      <c r="I117" s="386"/>
    </row>
    <row r="118" spans="1:9" s="424" customFormat="1" ht="15" customHeight="1">
      <c r="A118" s="68" t="s">
        <v>11</v>
      </c>
      <c r="B118" s="68" t="s">
        <v>12</v>
      </c>
      <c r="C118" s="68" t="s">
        <v>13</v>
      </c>
      <c r="D118" s="68" t="s">
        <v>66</v>
      </c>
      <c r="E118" s="68" t="s">
        <v>15</v>
      </c>
      <c r="F118" s="68" t="s">
        <v>67</v>
      </c>
      <c r="G118" s="68" t="s">
        <v>110</v>
      </c>
      <c r="H118" s="68" t="s">
        <v>111</v>
      </c>
      <c r="I118" s="386"/>
    </row>
    <row r="119" spans="1:9" s="424" customFormat="1" ht="5.0999999999999996" customHeight="1">
      <c r="A119" s="47"/>
      <c r="B119" s="47"/>
      <c r="C119" s="47"/>
      <c r="D119" s="47"/>
      <c r="E119" s="47"/>
      <c r="F119" s="47"/>
      <c r="G119" s="47"/>
      <c r="H119" s="47"/>
      <c r="I119" s="386"/>
    </row>
    <row r="120" spans="1:9" s="424" customFormat="1" ht="27" customHeight="1">
      <c r="A120" s="404" t="s">
        <v>1317</v>
      </c>
      <c r="B120" s="401">
        <v>128</v>
      </c>
      <c r="C120" s="401">
        <v>10485.162907600001</v>
      </c>
      <c r="D120" s="402">
        <v>2.7894627285501465E-4</v>
      </c>
      <c r="E120" s="403">
        <v>81.915335215625007</v>
      </c>
      <c r="F120" s="401">
        <v>90</v>
      </c>
      <c r="G120" s="401">
        <v>8836.0301158000002</v>
      </c>
      <c r="H120" s="402">
        <v>2.3715528659602462E-4</v>
      </c>
      <c r="I120" s="386"/>
    </row>
    <row r="121" spans="1:9" s="424" customFormat="1" ht="27" customHeight="1">
      <c r="A121" s="404" t="s">
        <v>1318</v>
      </c>
      <c r="B121" s="401">
        <v>399</v>
      </c>
      <c r="C121" s="401">
        <v>221797.98268740001</v>
      </c>
      <c r="D121" s="402">
        <v>5.900692353817987E-3</v>
      </c>
      <c r="E121" s="403">
        <v>555.88466838947375</v>
      </c>
      <c r="F121" s="401">
        <v>409</v>
      </c>
      <c r="G121" s="401">
        <v>220940.60687339999</v>
      </c>
      <c r="H121" s="402">
        <v>5.9299518287140671E-3</v>
      </c>
      <c r="I121" s="386"/>
    </row>
    <row r="122" spans="1:9" s="424" customFormat="1" ht="27" customHeight="1">
      <c r="A122" s="404" t="s">
        <v>1319</v>
      </c>
      <c r="B122" s="401">
        <v>51</v>
      </c>
      <c r="C122" s="401">
        <v>1276.3435727999999</v>
      </c>
      <c r="D122" s="402">
        <v>3.395572254360965E-5</v>
      </c>
      <c r="E122" s="403">
        <v>25.02634456470588</v>
      </c>
      <c r="F122" s="401">
        <v>46</v>
      </c>
      <c r="G122" s="401">
        <v>1271.1752629</v>
      </c>
      <c r="H122" s="402">
        <v>3.4117802886136067E-5</v>
      </c>
      <c r="I122" s="386"/>
    </row>
    <row r="123" spans="1:9" s="424" customFormat="1" ht="27" customHeight="1">
      <c r="A123" s="400" t="s">
        <v>1320</v>
      </c>
      <c r="B123" s="401">
        <v>480</v>
      </c>
      <c r="C123" s="401">
        <v>36238.806000800003</v>
      </c>
      <c r="D123" s="402">
        <v>9.6409373471078707E-4</v>
      </c>
      <c r="E123" s="403">
        <v>75.497512501666677</v>
      </c>
      <c r="F123" s="401">
        <v>489</v>
      </c>
      <c r="G123" s="401">
        <v>39221.372176700002</v>
      </c>
      <c r="H123" s="402">
        <v>1.052684931734469E-3</v>
      </c>
      <c r="I123" s="386"/>
    </row>
    <row r="124" spans="1:9" s="424" customFormat="1" ht="20.100000000000001" customHeight="1">
      <c r="A124" s="394" t="s">
        <v>1321</v>
      </c>
      <c r="B124" s="395">
        <v>288355</v>
      </c>
      <c r="C124" s="395">
        <v>1328397.6555598001</v>
      </c>
      <c r="D124" s="396">
        <v>3.5340564391150991E-2</v>
      </c>
      <c r="E124" s="397">
        <v>4.606813322327687</v>
      </c>
      <c r="F124" s="395">
        <v>283742</v>
      </c>
      <c r="G124" s="395">
        <v>2207962.5882024998</v>
      </c>
      <c r="H124" s="396">
        <v>5.9260775884199833E-2</v>
      </c>
      <c r="I124" s="386"/>
    </row>
    <row r="125" spans="1:9" s="424" customFormat="1" ht="27" customHeight="1">
      <c r="A125" s="400" t="s">
        <v>1322</v>
      </c>
      <c r="B125" s="401">
        <v>31</v>
      </c>
      <c r="C125" s="401">
        <v>110.39545769999999</v>
      </c>
      <c r="D125" s="402">
        <v>2.9369502159301315E-6</v>
      </c>
      <c r="E125" s="403">
        <v>3.5611437967741932</v>
      </c>
      <c r="F125" s="401">
        <v>30</v>
      </c>
      <c r="G125" s="401">
        <v>118.7611852</v>
      </c>
      <c r="H125" s="402">
        <v>3.1874996512548164E-6</v>
      </c>
      <c r="I125" s="386"/>
    </row>
    <row r="126" spans="1:9" s="424" customFormat="1" ht="18" customHeight="1">
      <c r="A126" s="400" t="s">
        <v>1323</v>
      </c>
      <c r="B126" s="401">
        <v>5498</v>
      </c>
      <c r="C126" s="401">
        <v>111982.0108792</v>
      </c>
      <c r="D126" s="402">
        <v>2.9791587252231372E-3</v>
      </c>
      <c r="E126" s="403">
        <v>20.367772076973445</v>
      </c>
      <c r="F126" s="401">
        <v>5223</v>
      </c>
      <c r="G126" s="401">
        <v>124767.7838489</v>
      </c>
      <c r="H126" s="402">
        <v>3.3487142018367552E-3</v>
      </c>
      <c r="I126" s="386"/>
    </row>
    <row r="127" spans="1:9" s="424" customFormat="1" ht="27" customHeight="1">
      <c r="A127" s="400" t="s">
        <v>1324</v>
      </c>
      <c r="B127" s="401">
        <v>3705</v>
      </c>
      <c r="C127" s="401">
        <v>22961.2779524</v>
      </c>
      <c r="D127" s="402">
        <v>6.1085964626905981E-4</v>
      </c>
      <c r="E127" s="403">
        <v>6.1973759655600542</v>
      </c>
      <c r="F127" s="401">
        <v>3931</v>
      </c>
      <c r="G127" s="401">
        <v>90596.054298799994</v>
      </c>
      <c r="H127" s="402">
        <v>2.4315595284450514E-3</v>
      </c>
      <c r="I127" s="386"/>
    </row>
    <row r="128" spans="1:9" s="424" customFormat="1" ht="27" customHeight="1">
      <c r="A128" s="400" t="s">
        <v>1325</v>
      </c>
      <c r="B128" s="401">
        <v>84639</v>
      </c>
      <c r="C128" s="401">
        <v>93748.838329899998</v>
      </c>
      <c r="D128" s="402">
        <v>2.4940851436516922E-3</v>
      </c>
      <c r="E128" s="403">
        <v>1.1076316866917142</v>
      </c>
      <c r="F128" s="401">
        <v>86039</v>
      </c>
      <c r="G128" s="401">
        <v>237860.4686468</v>
      </c>
      <c r="H128" s="402">
        <v>6.3840737155171322E-3</v>
      </c>
      <c r="I128" s="386"/>
    </row>
    <row r="129" spans="1:9" s="424" customFormat="1" ht="18" customHeight="1">
      <c r="A129" s="400" t="s">
        <v>1326</v>
      </c>
      <c r="B129" s="401">
        <v>56152</v>
      </c>
      <c r="C129" s="401">
        <v>52417.960533899997</v>
      </c>
      <c r="D129" s="402">
        <v>1.3945224170999085E-3</v>
      </c>
      <c r="E129" s="403">
        <v>0.93350122050683848</v>
      </c>
      <c r="F129" s="401">
        <v>55064</v>
      </c>
      <c r="G129" s="401">
        <v>44677.779930600002</v>
      </c>
      <c r="H129" s="402">
        <v>1.1991325929241986E-3</v>
      </c>
      <c r="I129" s="386"/>
    </row>
    <row r="130" spans="1:9" s="424" customFormat="1" ht="18" customHeight="1">
      <c r="A130" s="400" t="s">
        <v>1327</v>
      </c>
      <c r="B130" s="401">
        <v>2</v>
      </c>
      <c r="C130" s="401">
        <v>9.6946832999999994</v>
      </c>
      <c r="D130" s="402">
        <v>2.5791642885057977E-7</v>
      </c>
      <c r="E130" s="403">
        <v>4.8473416499999997</v>
      </c>
      <c r="F130" s="401">
        <v>3</v>
      </c>
      <c r="G130" s="401">
        <v>14.5426874</v>
      </c>
      <c r="H130" s="402">
        <v>3.9031953864171961E-7</v>
      </c>
      <c r="I130" s="386"/>
    </row>
    <row r="131" spans="1:9" s="424" customFormat="1" ht="18" customHeight="1">
      <c r="A131" s="400" t="s">
        <v>1328</v>
      </c>
      <c r="B131" s="401">
        <v>1154</v>
      </c>
      <c r="C131" s="401">
        <v>75.867209299999999</v>
      </c>
      <c r="D131" s="402">
        <v>2.0183639923044722E-6</v>
      </c>
      <c r="E131" s="403">
        <v>6.5742815684575392E-2</v>
      </c>
      <c r="F131" s="401">
        <v>1155</v>
      </c>
      <c r="G131" s="401">
        <v>80.344769099999994</v>
      </c>
      <c r="H131" s="402">
        <v>2.156419397929676E-6</v>
      </c>
      <c r="I131" s="386"/>
    </row>
    <row r="132" spans="1:9" s="424" customFormat="1" ht="18" customHeight="1">
      <c r="A132" s="400" t="s">
        <v>1329</v>
      </c>
      <c r="B132" s="401">
        <v>2</v>
      </c>
      <c r="C132" s="401">
        <v>4.6246904000000004</v>
      </c>
      <c r="D132" s="402">
        <v>1.2303482182935873E-7</v>
      </c>
      <c r="E132" s="403">
        <v>2.3123452000000002</v>
      </c>
      <c r="F132" s="401">
        <v>16</v>
      </c>
      <c r="G132" s="401">
        <v>22.500165200000001</v>
      </c>
      <c r="H132" s="402">
        <v>6.0389485510267344E-7</v>
      </c>
      <c r="I132" s="386"/>
    </row>
    <row r="133" spans="1:9" s="424" customFormat="1" ht="18" customHeight="1">
      <c r="A133" s="400" t="s">
        <v>1330</v>
      </c>
      <c r="B133" s="401">
        <v>5</v>
      </c>
      <c r="C133" s="401">
        <v>323.5196636</v>
      </c>
      <c r="D133" s="402">
        <v>8.6068862402810944E-6</v>
      </c>
      <c r="E133" s="403">
        <v>64.703932719999997</v>
      </c>
      <c r="F133" s="401">
        <v>5</v>
      </c>
      <c r="G133" s="401">
        <v>53.381792599999997</v>
      </c>
      <c r="H133" s="402">
        <v>1.4327445874618717E-6</v>
      </c>
      <c r="I133" s="386"/>
    </row>
    <row r="134" spans="1:9" s="424" customFormat="1" ht="18" customHeight="1">
      <c r="A134" s="400" t="s">
        <v>1331</v>
      </c>
      <c r="B134" s="401">
        <v>5770</v>
      </c>
      <c r="C134" s="401">
        <v>9756.2798511000001</v>
      </c>
      <c r="D134" s="402">
        <v>2.5955513761471489E-4</v>
      </c>
      <c r="E134" s="403">
        <v>1.6908630591161178</v>
      </c>
      <c r="F134" s="401">
        <v>5872</v>
      </c>
      <c r="G134" s="401">
        <v>140150.21286950001</v>
      </c>
      <c r="H134" s="402">
        <v>3.761572048077031E-3</v>
      </c>
      <c r="I134" s="386"/>
    </row>
    <row r="135" spans="1:9" s="424" customFormat="1" ht="18" customHeight="1">
      <c r="A135" s="400" t="s">
        <v>1332</v>
      </c>
      <c r="B135" s="401">
        <v>11869</v>
      </c>
      <c r="C135" s="401">
        <v>36997.209867099999</v>
      </c>
      <c r="D135" s="402">
        <v>9.8427023875631548E-4</v>
      </c>
      <c r="E135" s="403">
        <v>3.1171294858117786</v>
      </c>
      <c r="F135" s="401">
        <v>11467</v>
      </c>
      <c r="G135" s="401">
        <v>46267.882639399999</v>
      </c>
      <c r="H135" s="402">
        <v>1.2418102726831518E-3</v>
      </c>
      <c r="I135" s="386"/>
    </row>
    <row r="136" spans="1:9" s="424" customFormat="1" ht="27" customHeight="1">
      <c r="A136" s="400" t="s">
        <v>1333</v>
      </c>
      <c r="B136" s="401">
        <v>51796</v>
      </c>
      <c r="C136" s="401">
        <v>123632.9655547</v>
      </c>
      <c r="D136" s="402">
        <v>3.2891196109598509E-3</v>
      </c>
      <c r="E136" s="403">
        <v>2.3869211050023167</v>
      </c>
      <c r="F136" s="401">
        <v>51008</v>
      </c>
      <c r="G136" s="401">
        <v>429277.1961987</v>
      </c>
      <c r="H136" s="402">
        <v>1.1521617192272696E-2</v>
      </c>
      <c r="I136" s="386"/>
    </row>
    <row r="137" spans="1:9" s="424" customFormat="1" ht="27" customHeight="1">
      <c r="A137" s="400" t="s">
        <v>1334</v>
      </c>
      <c r="B137" s="401">
        <v>67702</v>
      </c>
      <c r="C137" s="401">
        <v>876237.28985309997</v>
      </c>
      <c r="D137" s="402">
        <v>2.3311333194826686E-2</v>
      </c>
      <c r="E137" s="403">
        <v>12.942561369724675</v>
      </c>
      <c r="F137" s="401">
        <v>63890</v>
      </c>
      <c r="G137" s="401">
        <v>1092755.3574200999</v>
      </c>
      <c r="H137" s="402">
        <v>2.9329088580731012E-2</v>
      </c>
      <c r="I137" s="386"/>
    </row>
    <row r="138" spans="1:9" s="424" customFormat="1" ht="18" customHeight="1">
      <c r="A138" s="400" t="s">
        <v>1335</v>
      </c>
      <c r="B138" s="401">
        <v>5</v>
      </c>
      <c r="C138" s="401">
        <v>11.749739999999999</v>
      </c>
      <c r="D138" s="402">
        <v>3.125889610775435E-7</v>
      </c>
      <c r="E138" s="403">
        <v>2.3499479999999999</v>
      </c>
      <c r="F138" s="401">
        <v>8</v>
      </c>
      <c r="G138" s="401">
        <v>12.76497</v>
      </c>
      <c r="H138" s="402">
        <v>3.4260636044307679E-7</v>
      </c>
      <c r="I138" s="386"/>
    </row>
    <row r="139" spans="1:9" s="424" customFormat="1" ht="18" customHeight="1">
      <c r="A139" s="400" t="s">
        <v>1336</v>
      </c>
      <c r="B139" s="401">
        <v>25</v>
      </c>
      <c r="C139" s="401">
        <v>127.97129409999999</v>
      </c>
      <c r="D139" s="402">
        <v>3.4045360893490217E-6</v>
      </c>
      <c r="E139" s="403">
        <v>5.1188517639999995</v>
      </c>
      <c r="F139" s="401">
        <v>31</v>
      </c>
      <c r="G139" s="401">
        <v>1307.5567802</v>
      </c>
      <c r="H139" s="402">
        <v>3.5094267321974913E-5</v>
      </c>
      <c r="I139" s="386"/>
    </row>
    <row r="140" spans="1:9" s="424" customFormat="1" ht="20.100000000000001" customHeight="1">
      <c r="A140" s="394" t="s">
        <v>1337</v>
      </c>
      <c r="B140" s="395">
        <v>69912</v>
      </c>
      <c r="C140" s="395">
        <v>55930.741220200005</v>
      </c>
      <c r="D140" s="396">
        <v>1.4879760990727676E-3</v>
      </c>
      <c r="E140" s="397">
        <v>0.80001632366689557</v>
      </c>
      <c r="F140" s="395">
        <v>71513</v>
      </c>
      <c r="G140" s="395">
        <v>35711.0925737</v>
      </c>
      <c r="H140" s="396">
        <v>9.5847052160100219E-4</v>
      </c>
      <c r="I140" s="386"/>
    </row>
    <row r="141" spans="1:9" s="424" customFormat="1" ht="27.95" customHeight="1">
      <c r="A141" s="400" t="s">
        <v>1338</v>
      </c>
      <c r="B141" s="401">
        <v>462</v>
      </c>
      <c r="C141" s="401">
        <v>30740.347238300001</v>
      </c>
      <c r="D141" s="402">
        <v>8.1781326279416666E-4</v>
      </c>
      <c r="E141" s="403">
        <v>66.537548134848493</v>
      </c>
      <c r="F141" s="401">
        <v>114</v>
      </c>
      <c r="G141" s="401">
        <v>10498.461184</v>
      </c>
      <c r="H141" s="402">
        <v>2.8177422872933933E-4</v>
      </c>
      <c r="I141" s="386"/>
    </row>
    <row r="142" spans="1:9" s="424" customFormat="1" ht="38.1" customHeight="1">
      <c r="A142" s="400" t="s">
        <v>1339</v>
      </c>
      <c r="B142" s="401">
        <v>2</v>
      </c>
      <c r="C142" s="401">
        <v>4.0877143</v>
      </c>
      <c r="D142" s="402">
        <v>1.0874916093622651E-7</v>
      </c>
      <c r="E142" s="403">
        <v>2.04385715</v>
      </c>
      <c r="F142" s="401">
        <v>2</v>
      </c>
      <c r="G142" s="401">
        <v>5.0464149999999997</v>
      </c>
      <c r="H142" s="402">
        <v>1.354436302188998E-7</v>
      </c>
      <c r="I142" s="386"/>
    </row>
    <row r="143" spans="1:9" s="424" customFormat="1" ht="18" customHeight="1">
      <c r="A143" s="400" t="s">
        <v>1340</v>
      </c>
      <c r="B143" s="401" t="s">
        <v>130</v>
      </c>
      <c r="C143" s="401" t="s">
        <v>130</v>
      </c>
      <c r="D143" s="402" t="s">
        <v>130</v>
      </c>
      <c r="E143" s="403" t="s">
        <v>130</v>
      </c>
      <c r="F143" s="401" t="s">
        <v>130</v>
      </c>
      <c r="G143" s="401" t="s">
        <v>130</v>
      </c>
      <c r="H143" s="402" t="s">
        <v>130</v>
      </c>
      <c r="I143" s="386"/>
    </row>
    <row r="144" spans="1:9" s="424" customFormat="1" ht="18" customHeight="1">
      <c r="A144" s="400" t="s">
        <v>1341</v>
      </c>
      <c r="B144" s="401">
        <v>69445</v>
      </c>
      <c r="C144" s="401">
        <v>25148.638337600001</v>
      </c>
      <c r="D144" s="402">
        <v>6.6905197310453384E-4</v>
      </c>
      <c r="E144" s="403">
        <v>0.36213749496148034</v>
      </c>
      <c r="F144" s="401">
        <v>71392</v>
      </c>
      <c r="G144" s="401">
        <v>24979.973174700001</v>
      </c>
      <c r="H144" s="402">
        <v>6.7045184542930043E-4</v>
      </c>
      <c r="I144" s="386"/>
    </row>
    <row r="145" spans="1:9" s="424" customFormat="1" ht="27" customHeight="1">
      <c r="A145" s="400" t="s">
        <v>1342</v>
      </c>
      <c r="B145" s="401">
        <v>3</v>
      </c>
      <c r="C145" s="401">
        <v>37.667929999999998</v>
      </c>
      <c r="D145" s="402">
        <v>1.0021140131306424E-6</v>
      </c>
      <c r="E145" s="403">
        <v>12.555976666666666</v>
      </c>
      <c r="F145" s="401">
        <v>5</v>
      </c>
      <c r="G145" s="401">
        <v>227.61179999999999</v>
      </c>
      <c r="H145" s="402">
        <v>6.109003812143507E-6</v>
      </c>
      <c r="I145" s="386"/>
    </row>
    <row r="146" spans="1:9" s="424" customFormat="1" ht="5.0999999999999996" customHeight="1">
      <c r="A146" s="400"/>
      <c r="B146" s="401"/>
      <c r="C146" s="401"/>
      <c r="D146" s="402"/>
      <c r="E146" s="403"/>
      <c r="F146" s="401"/>
      <c r="G146" s="401"/>
      <c r="H146" s="402"/>
      <c r="I146" s="386"/>
    </row>
    <row r="147" spans="1:9" s="424" customFormat="1" ht="20.100000000000001" customHeight="1">
      <c r="A147" s="86" t="s">
        <v>136</v>
      </c>
      <c r="B147" s="418">
        <v>1878480</v>
      </c>
      <c r="C147" s="418">
        <v>37588467.486173503</v>
      </c>
      <c r="D147" s="419">
        <v>1</v>
      </c>
      <c r="E147" s="420">
        <v>20.010044017595877</v>
      </c>
      <c r="F147" s="418">
        <v>1866069</v>
      </c>
      <c r="G147" s="418">
        <v>37258415.119589902</v>
      </c>
      <c r="H147" s="419">
        <v>1</v>
      </c>
      <c r="I147" s="386"/>
    </row>
    <row r="148" spans="1:9" s="424" customFormat="1">
      <c r="A148" s="369" t="s">
        <v>137</v>
      </c>
      <c r="B148" s="936"/>
      <c r="C148" s="936"/>
      <c r="D148" s="936"/>
      <c r="E148" s="936"/>
      <c r="F148" s="936"/>
      <c r="G148" s="936"/>
      <c r="H148" s="936"/>
      <c r="I148" s="386"/>
    </row>
    <row r="149" spans="1:9" ht="12.95" customHeight="1">
      <c r="A149" s="421" t="s">
        <v>1222</v>
      </c>
      <c r="B149" s="386"/>
      <c r="C149" s="386"/>
      <c r="D149" s="386"/>
      <c r="E149" s="386"/>
      <c r="F149" s="386"/>
      <c r="G149" s="386"/>
      <c r="H149" s="386"/>
      <c r="I149" s="386"/>
    </row>
    <row r="150" spans="1:9" ht="12.95" customHeight="1">
      <c r="A150" s="423" t="s">
        <v>1223</v>
      </c>
      <c r="B150" s="386"/>
      <c r="C150" s="386"/>
      <c r="D150" s="386"/>
      <c r="E150" s="386"/>
      <c r="F150" s="386"/>
      <c r="G150" s="386"/>
      <c r="H150" s="386"/>
      <c r="I150" s="386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38:H38"/>
    <mergeCell ref="A2:H2"/>
    <mergeCell ref="A3:H3"/>
    <mergeCell ref="B5:E5"/>
    <mergeCell ref="F5:H5"/>
    <mergeCell ref="A37:H37"/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</mergeCells>
  <pageMargins left="0.6" right="0.3" top="0.75" bottom="0.7" header="0.4" footer="0.4"/>
  <pageSetup paperSize="9" scale="88" firstPageNumber="144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>
  <dimension ref="A1:T12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10.28515625" style="439"/>
    <col min="2" max="2" width="10.42578125" style="439" bestFit="1" customWidth="1"/>
    <col min="3" max="3" width="10.5703125" style="439" bestFit="1" customWidth="1"/>
    <col min="4" max="4" width="12.5703125" style="439" bestFit="1" customWidth="1"/>
    <col min="5" max="5" width="12.7109375" style="439" bestFit="1" customWidth="1"/>
    <col min="6" max="6" width="12.5703125" style="439" bestFit="1" customWidth="1"/>
    <col min="7" max="7" width="12.28515625" style="439" bestFit="1" customWidth="1"/>
    <col min="8" max="8" width="13.7109375" style="439" bestFit="1" customWidth="1"/>
    <col min="9" max="9" width="9.140625" style="439" customWidth="1"/>
    <col min="10" max="10" width="12.7109375" style="439" bestFit="1" customWidth="1"/>
    <col min="11" max="11" width="12.5703125" style="439" bestFit="1" customWidth="1"/>
    <col min="12" max="12" width="10.85546875" style="439" bestFit="1" customWidth="1"/>
    <col min="13" max="13" width="12.5703125" style="439" bestFit="1" customWidth="1"/>
    <col min="14" max="14" width="13.28515625" style="439" bestFit="1" customWidth="1"/>
    <col min="15" max="15" width="10.85546875" style="439" bestFit="1" customWidth="1"/>
    <col min="16" max="16" width="10.5703125" style="439" bestFit="1" customWidth="1"/>
    <col min="17" max="17" width="13.140625" style="439" customWidth="1"/>
    <col min="18" max="18" width="12.28515625" style="439" customWidth="1"/>
    <col min="19" max="16384" width="10.28515625" style="439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1353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1356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236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41" customFormat="1" ht="17.100000000000001" customHeight="1">
      <c r="A6" s="1093" t="s">
        <v>1358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1358</v>
      </c>
    </row>
    <row r="7" spans="1:20" s="441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41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>
        <v>6.8133249999999999</v>
      </c>
      <c r="C10" s="447">
        <v>94995.193365200001</v>
      </c>
      <c r="D10" s="447">
        <v>83233.523253799998</v>
      </c>
      <c r="E10" s="447">
        <v>946356.64059530001</v>
      </c>
      <c r="F10" s="447">
        <v>262597.74872610002</v>
      </c>
      <c r="G10" s="447">
        <v>216454.18878550001</v>
      </c>
      <c r="H10" s="447">
        <v>14846429.0977626</v>
      </c>
      <c r="I10" s="447">
        <v>640316.09935909999</v>
      </c>
      <c r="J10" s="447">
        <v>148902.87275449999</v>
      </c>
      <c r="K10" s="447">
        <v>352605.86241539998</v>
      </c>
      <c r="L10" s="447">
        <v>21113.694086899999</v>
      </c>
      <c r="M10" s="447">
        <v>95735.925403899993</v>
      </c>
      <c r="N10" s="447">
        <v>634708.10958449997</v>
      </c>
      <c r="O10" s="447">
        <v>33257.317355599997</v>
      </c>
      <c r="P10" s="447">
        <v>98823.735155000002</v>
      </c>
      <c r="Q10" s="447">
        <v>18475536.821928401</v>
      </c>
      <c r="R10" s="447">
        <v>17816473.862599902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>
        <v>5.1259663</v>
      </c>
      <c r="P11" s="447" t="s">
        <v>130</v>
      </c>
      <c r="Q11" s="447">
        <v>5.1259663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>
        <v>40.855687099999997</v>
      </c>
      <c r="I12" s="447">
        <v>898.64265269999999</v>
      </c>
      <c r="J12" s="447" t="s">
        <v>130</v>
      </c>
      <c r="K12" s="447">
        <v>206.40199999999999</v>
      </c>
      <c r="L12" s="447" t="s">
        <v>130</v>
      </c>
      <c r="M12" s="447" t="s">
        <v>130</v>
      </c>
      <c r="N12" s="447" t="s">
        <v>130</v>
      </c>
      <c r="O12" s="447">
        <v>600.72916669999995</v>
      </c>
      <c r="P12" s="447" t="s">
        <v>130</v>
      </c>
      <c r="Q12" s="447">
        <v>1746.6295064999999</v>
      </c>
      <c r="R12" s="447">
        <v>2158.4882499999999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>
        <v>250.09800749999999</v>
      </c>
      <c r="E14" s="447">
        <v>4823.5760441000002</v>
      </c>
      <c r="F14" s="447" t="s">
        <v>130</v>
      </c>
      <c r="G14" s="447" t="s">
        <v>130</v>
      </c>
      <c r="H14" s="447">
        <v>3140.4624545000001</v>
      </c>
      <c r="I14" s="447">
        <v>1728.9338198</v>
      </c>
      <c r="J14" s="447" t="s">
        <v>130</v>
      </c>
      <c r="K14" s="447">
        <v>1102.2943103</v>
      </c>
      <c r="L14" s="447" t="s">
        <v>130</v>
      </c>
      <c r="M14" s="447" t="s">
        <v>130</v>
      </c>
      <c r="N14" s="447">
        <v>3714.9393368999999</v>
      </c>
      <c r="O14" s="447" t="s">
        <v>130</v>
      </c>
      <c r="P14" s="447" t="s">
        <v>130</v>
      </c>
      <c r="Q14" s="447">
        <v>14760.303973099999</v>
      </c>
      <c r="R14" s="447">
        <v>56086.889896699999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>
        <v>22.326314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>
        <v>7.0063276999999999</v>
      </c>
      <c r="J15" s="447" t="s">
        <v>130</v>
      </c>
      <c r="K15" s="447">
        <v>50670.815999999999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>
        <v>50700.148641699998</v>
      </c>
      <c r="R15" s="447">
        <v>49582.559999999998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>
        <v>13.9158288</v>
      </c>
      <c r="D16" s="447">
        <v>26978.630629800002</v>
      </c>
      <c r="E16" s="447">
        <v>40015.075154400001</v>
      </c>
      <c r="F16" s="447" t="s">
        <v>130</v>
      </c>
      <c r="G16" s="447" t="s">
        <v>130</v>
      </c>
      <c r="H16" s="447">
        <v>92986.083863799999</v>
      </c>
      <c r="I16" s="447">
        <v>21420.778459500001</v>
      </c>
      <c r="J16" s="447" t="s">
        <v>130</v>
      </c>
      <c r="K16" s="447">
        <v>127365.187854</v>
      </c>
      <c r="L16" s="447" t="s">
        <v>130</v>
      </c>
      <c r="M16" s="447">
        <v>5654.2319766999999</v>
      </c>
      <c r="N16" s="447">
        <v>22714.219175900002</v>
      </c>
      <c r="O16" s="447">
        <v>10.0374997</v>
      </c>
      <c r="P16" s="447" t="s">
        <v>130</v>
      </c>
      <c r="Q16" s="447">
        <v>337158.16044259997</v>
      </c>
      <c r="R16" s="447">
        <v>505236.89445259998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>
        <v>16613.628589399999</v>
      </c>
      <c r="E17" s="447">
        <v>12821.401474099999</v>
      </c>
      <c r="F17" s="447" t="s">
        <v>130</v>
      </c>
      <c r="G17" s="447" t="s">
        <v>130</v>
      </c>
      <c r="H17" s="447">
        <v>46.171188899999997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>
        <v>5007.7781439999999</v>
      </c>
      <c r="N17" s="447" t="s">
        <v>130</v>
      </c>
      <c r="O17" s="447" t="s">
        <v>130</v>
      </c>
      <c r="P17" s="447" t="s">
        <v>130</v>
      </c>
      <c r="Q17" s="447">
        <v>34488.979396399998</v>
      </c>
      <c r="R17" s="447">
        <v>41295.213731199998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>
        <v>136986.7703147</v>
      </c>
      <c r="E18" s="447">
        <v>98323.008411300005</v>
      </c>
      <c r="F18" s="447">
        <v>108.4391291</v>
      </c>
      <c r="G18" s="447" t="s">
        <v>130</v>
      </c>
      <c r="H18" s="447">
        <v>451872.86891750002</v>
      </c>
      <c r="I18" s="447">
        <v>23719.025559199999</v>
      </c>
      <c r="J18" s="447" t="s">
        <v>130</v>
      </c>
      <c r="K18" s="447">
        <v>286914.04538690002</v>
      </c>
      <c r="L18" s="447" t="s">
        <v>130</v>
      </c>
      <c r="M18" s="447">
        <v>1656.4031376</v>
      </c>
      <c r="N18" s="447">
        <v>7069.7591220000004</v>
      </c>
      <c r="O18" s="447">
        <v>35742.3609947</v>
      </c>
      <c r="P18" s="447" t="s">
        <v>130</v>
      </c>
      <c r="Q18" s="447">
        <v>1042392.6809729999</v>
      </c>
      <c r="R18" s="447">
        <v>1673428.516538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>
        <v>81.924409999999995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>
        <v>81.924409999999995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>
        <v>225.6862816</v>
      </c>
      <c r="F20" s="447" t="s">
        <v>130</v>
      </c>
      <c r="G20" s="447">
        <v>825.16602</v>
      </c>
      <c r="H20" s="447">
        <v>8796.1930862000008</v>
      </c>
      <c r="I20" s="447">
        <v>9.5519283999999995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>
        <v>3783.3996818000001</v>
      </c>
      <c r="O20" s="447" t="s">
        <v>130</v>
      </c>
      <c r="P20" s="447" t="s">
        <v>130</v>
      </c>
      <c r="Q20" s="447">
        <v>13639.996998000001</v>
      </c>
      <c r="R20" s="447">
        <v>51944.808340099997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>
        <v>14680.422170100001</v>
      </c>
      <c r="E21" s="447">
        <v>9.4049999999999994</v>
      </c>
      <c r="F21" s="447" t="s">
        <v>130</v>
      </c>
      <c r="G21" s="447" t="s">
        <v>130</v>
      </c>
      <c r="H21" s="447">
        <v>46466.004295799998</v>
      </c>
      <c r="I21" s="447" t="s">
        <v>130</v>
      </c>
      <c r="J21" s="447" t="s">
        <v>130</v>
      </c>
      <c r="K21" s="447">
        <v>60441.045410899998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>
        <v>121596.8768768</v>
      </c>
      <c r="R21" s="447">
        <v>7827.0675462999998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>
        <v>411.76310130000002</v>
      </c>
      <c r="D22" s="447">
        <v>409877.4763326</v>
      </c>
      <c r="E22" s="447">
        <v>442691.43504190003</v>
      </c>
      <c r="F22" s="447">
        <v>16250.933637</v>
      </c>
      <c r="G22" s="447">
        <v>2162.6355216000002</v>
      </c>
      <c r="H22" s="447">
        <v>586596.00469670002</v>
      </c>
      <c r="I22" s="447">
        <v>132800.25562869999</v>
      </c>
      <c r="J22" s="447">
        <v>23.234319500000002</v>
      </c>
      <c r="K22" s="447">
        <v>86699.456419599999</v>
      </c>
      <c r="L22" s="447">
        <v>903.7752534</v>
      </c>
      <c r="M22" s="447">
        <v>49571.712181499999</v>
      </c>
      <c r="N22" s="447">
        <v>21677.139256499999</v>
      </c>
      <c r="O22" s="447">
        <v>10180.3790663</v>
      </c>
      <c r="P22" s="447">
        <v>1092.5302673000001</v>
      </c>
      <c r="Q22" s="447">
        <v>1760938.7307239</v>
      </c>
      <c r="R22" s="447">
        <v>2874729.5245321998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>
        <v>80465.293022500002</v>
      </c>
      <c r="E23" s="447" t="s">
        <v>130</v>
      </c>
      <c r="F23" s="447" t="s">
        <v>130</v>
      </c>
      <c r="G23" s="447" t="s">
        <v>130</v>
      </c>
      <c r="H23" s="447">
        <v>124375.2317985</v>
      </c>
      <c r="I23" s="447">
        <v>1157.879003</v>
      </c>
      <c r="J23" s="447" t="s">
        <v>130</v>
      </c>
      <c r="K23" s="447">
        <v>937.39266999999995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>
        <v>206935.79649400001</v>
      </c>
      <c r="R23" s="447">
        <v>10412.098151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>
        <v>41762.200346999998</v>
      </c>
      <c r="E24" s="447">
        <v>45421.291281099999</v>
      </c>
      <c r="F24" s="447">
        <v>964.46837449999998</v>
      </c>
      <c r="G24" s="447">
        <v>2.8230425000000001</v>
      </c>
      <c r="H24" s="447">
        <v>95464.716526300006</v>
      </c>
      <c r="I24" s="447">
        <v>13770.674418799999</v>
      </c>
      <c r="J24" s="447">
        <v>40.952100000000002</v>
      </c>
      <c r="K24" s="447">
        <v>25942.991215400001</v>
      </c>
      <c r="L24" s="447">
        <v>1493.6218335000001</v>
      </c>
      <c r="M24" s="447">
        <v>11478.787168700001</v>
      </c>
      <c r="N24" s="447">
        <v>13682.9451856</v>
      </c>
      <c r="O24" s="447">
        <v>36.8897373</v>
      </c>
      <c r="P24" s="447">
        <v>2.3231177000000001</v>
      </c>
      <c r="Q24" s="447">
        <v>250064.68434839995</v>
      </c>
      <c r="R24" s="447">
        <v>218597.45253430001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>
        <v>818.97237889999997</v>
      </c>
      <c r="G25" s="447" t="s">
        <v>130</v>
      </c>
      <c r="H25" s="447">
        <v>1.6105934</v>
      </c>
      <c r="I25" s="447">
        <v>16.700308400000001</v>
      </c>
      <c r="J25" s="447">
        <v>1.5814566999999999</v>
      </c>
      <c r="K25" s="447">
        <v>47000.5</v>
      </c>
      <c r="L25" s="447" t="s">
        <v>130</v>
      </c>
      <c r="M25" s="447">
        <v>610.9868874</v>
      </c>
      <c r="N25" s="447" t="s">
        <v>130</v>
      </c>
      <c r="O25" s="447">
        <v>5450.625</v>
      </c>
      <c r="P25" s="447" t="s">
        <v>130</v>
      </c>
      <c r="Q25" s="447">
        <v>53900.976624800001</v>
      </c>
      <c r="R25" s="447">
        <v>76529.377020600004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>
        <v>614.93942500000003</v>
      </c>
      <c r="D26" s="447">
        <v>293062.88056919997</v>
      </c>
      <c r="E26" s="447">
        <v>290075.21444459999</v>
      </c>
      <c r="F26" s="447">
        <v>9176.1876749999992</v>
      </c>
      <c r="G26" s="447">
        <v>25697.019760499999</v>
      </c>
      <c r="H26" s="447">
        <v>3558885.5942177</v>
      </c>
      <c r="I26" s="447">
        <v>95965.793106199999</v>
      </c>
      <c r="J26" s="447">
        <v>116286.54907369999</v>
      </c>
      <c r="K26" s="447">
        <v>90627.417495100002</v>
      </c>
      <c r="L26" s="447">
        <v>173.27331179999999</v>
      </c>
      <c r="M26" s="447">
        <v>105833.2702728</v>
      </c>
      <c r="N26" s="447">
        <v>225907.722465</v>
      </c>
      <c r="O26" s="447">
        <v>23550.3147341</v>
      </c>
      <c r="P26" s="447">
        <v>52258.153863300002</v>
      </c>
      <c r="Q26" s="447">
        <v>4888114.330414</v>
      </c>
      <c r="R26" s="447">
        <v>4368835.3234571004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>
        <v>7645.5718053999999</v>
      </c>
      <c r="I27" s="447">
        <v>829.39052730000003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>
        <v>8474.9623327000008</v>
      </c>
      <c r="R27" s="447">
        <v>98865.228090000004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>
        <v>153426.04806629999</v>
      </c>
      <c r="E28" s="447">
        <v>171390.72946450001</v>
      </c>
      <c r="F28" s="447">
        <v>5263.3323573999996</v>
      </c>
      <c r="G28" s="447">
        <v>1463.5061490999999</v>
      </c>
      <c r="H28" s="447">
        <v>426522.06448539998</v>
      </c>
      <c r="I28" s="447">
        <v>37752.197918500002</v>
      </c>
      <c r="J28" s="447">
        <v>426.22708119999999</v>
      </c>
      <c r="K28" s="447">
        <v>105384.95476969999</v>
      </c>
      <c r="L28" s="447" t="s">
        <v>130</v>
      </c>
      <c r="M28" s="447">
        <v>62027.579874199997</v>
      </c>
      <c r="N28" s="447">
        <v>40973.635176099997</v>
      </c>
      <c r="O28" s="447">
        <v>123.30518910000001</v>
      </c>
      <c r="P28" s="447">
        <v>7353.1029078000001</v>
      </c>
      <c r="Q28" s="447">
        <v>1012106.6834392999</v>
      </c>
      <c r="R28" s="447">
        <v>295719.40302309999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>
        <v>31.821922499999999</v>
      </c>
      <c r="F29" s="447" t="s">
        <v>130</v>
      </c>
      <c r="G29" s="447" t="s">
        <v>130</v>
      </c>
      <c r="H29" s="447">
        <v>5682.741325</v>
      </c>
      <c r="I29" s="447">
        <v>1107.5110256999999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>
        <v>200.0527778</v>
      </c>
      <c r="O29" s="447" t="s">
        <v>130</v>
      </c>
      <c r="P29" s="447" t="s">
        <v>130</v>
      </c>
      <c r="Q29" s="447">
        <v>7022.1270509999995</v>
      </c>
      <c r="R29" s="447">
        <v>52118.5954633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>
        <v>6424.2911960000001</v>
      </c>
      <c r="E30" s="447">
        <v>16242.2720293</v>
      </c>
      <c r="F30" s="447">
        <v>751.93915249999998</v>
      </c>
      <c r="G30" s="447">
        <v>7207.4253022000003</v>
      </c>
      <c r="H30" s="447">
        <v>554153.58245500003</v>
      </c>
      <c r="I30" s="447">
        <v>91105.795635100003</v>
      </c>
      <c r="J30" s="447">
        <v>17257.061777300001</v>
      </c>
      <c r="K30" s="447">
        <v>53403.310008799999</v>
      </c>
      <c r="L30" s="447" t="s">
        <v>130</v>
      </c>
      <c r="M30" s="447">
        <v>775.93000810000001</v>
      </c>
      <c r="N30" s="447">
        <v>21555.440321999999</v>
      </c>
      <c r="O30" s="447">
        <v>89.731927999999996</v>
      </c>
      <c r="P30" s="447">
        <v>9324.4757298000004</v>
      </c>
      <c r="Q30" s="447">
        <v>778291.25554409984</v>
      </c>
      <c r="R30" s="447">
        <v>728907.71954029996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>
        <v>19064.8836821</v>
      </c>
      <c r="I31" s="447">
        <v>816.33963389999997</v>
      </c>
      <c r="J31" s="447" t="s">
        <v>130</v>
      </c>
      <c r="K31" s="447">
        <v>219414.0279929</v>
      </c>
      <c r="L31" s="447" t="s">
        <v>130</v>
      </c>
      <c r="M31" s="447">
        <v>1659.7386102999999</v>
      </c>
      <c r="N31" s="447" t="s">
        <v>130</v>
      </c>
      <c r="O31" s="447">
        <v>15026.249997000001</v>
      </c>
      <c r="P31" s="447" t="s">
        <v>130</v>
      </c>
      <c r="Q31" s="447">
        <v>255981.23991619999</v>
      </c>
      <c r="R31" s="447">
        <v>237811.5278368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>
        <v>8647.8155994999997</v>
      </c>
      <c r="E32" s="447">
        <v>37518.405751500002</v>
      </c>
      <c r="F32" s="447">
        <v>8203.0805280000004</v>
      </c>
      <c r="G32" s="447">
        <v>27.623955599999999</v>
      </c>
      <c r="H32" s="447">
        <v>148013.3482903</v>
      </c>
      <c r="I32" s="447">
        <v>51040.158506200001</v>
      </c>
      <c r="J32" s="447">
        <v>8.7233847000000004</v>
      </c>
      <c r="K32" s="447">
        <v>14881.933749399999</v>
      </c>
      <c r="L32" s="447" t="s">
        <v>130</v>
      </c>
      <c r="M32" s="447">
        <v>3627.0722156000002</v>
      </c>
      <c r="N32" s="447">
        <v>6084.3833628000002</v>
      </c>
      <c r="O32" s="447" t="s">
        <v>130</v>
      </c>
      <c r="P32" s="447">
        <v>1010.3321104</v>
      </c>
      <c r="Q32" s="447">
        <v>279062.877454</v>
      </c>
      <c r="R32" s="447">
        <v>118254.78491440001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>
        <v>92685.249601100004</v>
      </c>
      <c r="I33" s="447">
        <v>25233.920320900001</v>
      </c>
      <c r="J33" s="447" t="s">
        <v>130</v>
      </c>
      <c r="K33" s="447">
        <v>108108.8884967</v>
      </c>
      <c r="L33" s="447" t="s">
        <v>130</v>
      </c>
      <c r="M33" s="447">
        <v>5993.4746118000003</v>
      </c>
      <c r="N33" s="447">
        <v>14.7336239</v>
      </c>
      <c r="O33" s="447" t="s">
        <v>130</v>
      </c>
      <c r="P33" s="447" t="s">
        <v>130</v>
      </c>
      <c r="Q33" s="447">
        <v>232036.26665440001</v>
      </c>
      <c r="R33" s="447">
        <v>122708.98559169999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>
        <v>5404.8833424000004</v>
      </c>
      <c r="D34" s="447">
        <v>645.09080189999997</v>
      </c>
      <c r="E34" s="447">
        <v>23282.9821897</v>
      </c>
      <c r="F34" s="447">
        <v>3805.0755675999999</v>
      </c>
      <c r="G34" s="447">
        <v>13574.580813299999</v>
      </c>
      <c r="H34" s="447">
        <v>589016.98565799999</v>
      </c>
      <c r="I34" s="447">
        <v>64330.739285900003</v>
      </c>
      <c r="J34" s="447">
        <v>3475.5004902999999</v>
      </c>
      <c r="K34" s="447">
        <v>137156.4387352</v>
      </c>
      <c r="L34" s="447">
        <v>97.121344300000004</v>
      </c>
      <c r="M34" s="447">
        <v>7233.4587425999998</v>
      </c>
      <c r="N34" s="447">
        <v>84701.090388299999</v>
      </c>
      <c r="O34" s="447">
        <v>283.34501640000002</v>
      </c>
      <c r="P34" s="447">
        <v>3065.7565619000002</v>
      </c>
      <c r="Q34" s="447">
        <v>936073.04893779999</v>
      </c>
      <c r="R34" s="447">
        <v>1100665.7555164001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>
        <v>818.63819909999995</v>
      </c>
      <c r="F35" s="447" t="s">
        <v>130</v>
      </c>
      <c r="G35" s="447" t="s">
        <v>130</v>
      </c>
      <c r="H35" s="447">
        <v>62411.561831599996</v>
      </c>
      <c r="I35" s="447">
        <v>13742.7900061</v>
      </c>
      <c r="J35" s="447" t="s">
        <v>130</v>
      </c>
      <c r="K35" s="447">
        <v>69365.515593899996</v>
      </c>
      <c r="L35" s="447">
        <v>3372.5477492</v>
      </c>
      <c r="M35" s="447">
        <v>191.59701720000001</v>
      </c>
      <c r="N35" s="447">
        <v>19.2883192</v>
      </c>
      <c r="O35" s="447">
        <v>15234.375</v>
      </c>
      <c r="P35" s="447" t="s">
        <v>130</v>
      </c>
      <c r="Q35" s="447">
        <v>165156.31371629995</v>
      </c>
      <c r="R35" s="447">
        <v>189936.08504800001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>
        <v>7947.1848934</v>
      </c>
      <c r="F36" s="447">
        <v>10560.054688300001</v>
      </c>
      <c r="G36" s="447">
        <v>1710.0572448999999</v>
      </c>
      <c r="H36" s="447">
        <v>245718.06377840001</v>
      </c>
      <c r="I36" s="447">
        <v>54960.695584900001</v>
      </c>
      <c r="J36" s="447">
        <v>5.4565000000000001</v>
      </c>
      <c r="K36" s="447">
        <v>30417.7411775</v>
      </c>
      <c r="L36" s="447">
        <v>184.7194533</v>
      </c>
      <c r="M36" s="447">
        <v>9016.6622836000006</v>
      </c>
      <c r="N36" s="447">
        <v>41527.923321499999</v>
      </c>
      <c r="O36" s="447">
        <v>39162.929680000001</v>
      </c>
      <c r="P36" s="447" t="s">
        <v>130</v>
      </c>
      <c r="Q36" s="447">
        <v>441211.48860579997</v>
      </c>
      <c r="R36" s="447">
        <v>519485.41096339998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>
        <v>1894.4016273</v>
      </c>
      <c r="E37" s="447" t="s">
        <v>130</v>
      </c>
      <c r="F37" s="447">
        <v>3749.8854228</v>
      </c>
      <c r="G37" s="447" t="s">
        <v>130</v>
      </c>
      <c r="H37" s="447">
        <v>66269.784215599997</v>
      </c>
      <c r="I37" s="447">
        <v>45540.609234000003</v>
      </c>
      <c r="J37" s="447" t="s">
        <v>130</v>
      </c>
      <c r="K37" s="447">
        <v>62064.363666700003</v>
      </c>
      <c r="L37" s="447" t="s">
        <v>130</v>
      </c>
      <c r="M37" s="447">
        <v>7864.455293</v>
      </c>
      <c r="N37" s="447">
        <v>11291.8876537</v>
      </c>
      <c r="O37" s="447">
        <v>4266.9379374999999</v>
      </c>
      <c r="P37" s="447" t="s">
        <v>130</v>
      </c>
      <c r="Q37" s="447">
        <v>202942.32505060002</v>
      </c>
      <c r="R37" s="447">
        <v>394963.45604259998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>
        <v>17159.8459558</v>
      </c>
      <c r="D38" s="447">
        <v>89276.838094499995</v>
      </c>
      <c r="E38" s="447">
        <v>56065.089290999997</v>
      </c>
      <c r="F38" s="447">
        <v>3058.0253683999999</v>
      </c>
      <c r="G38" s="447">
        <v>30911.302971699999</v>
      </c>
      <c r="H38" s="447">
        <v>1771020.72218</v>
      </c>
      <c r="I38" s="447">
        <v>808104.17963709997</v>
      </c>
      <c r="J38" s="447">
        <v>14114.2595788</v>
      </c>
      <c r="K38" s="447">
        <v>77091.010477500007</v>
      </c>
      <c r="L38" s="447">
        <v>325.70544999999998</v>
      </c>
      <c r="M38" s="447">
        <v>52422.802960000001</v>
      </c>
      <c r="N38" s="447">
        <v>169433.4691666</v>
      </c>
      <c r="O38" s="447">
        <v>17257.170089899999</v>
      </c>
      <c r="P38" s="447">
        <v>24779.694296099999</v>
      </c>
      <c r="Q38" s="447">
        <v>3131020.1155174002</v>
      </c>
      <c r="R38" s="447">
        <v>3248234.8062326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>
        <v>50.9814808</v>
      </c>
      <c r="F39" s="447">
        <v>11540.4365339</v>
      </c>
      <c r="G39" s="447" t="s">
        <v>130</v>
      </c>
      <c r="H39" s="447">
        <v>76001.606682900005</v>
      </c>
      <c r="I39" s="447">
        <v>21432.842393200001</v>
      </c>
      <c r="J39" s="447">
        <v>0.34393000000000001</v>
      </c>
      <c r="K39" s="447">
        <v>31727.734672300001</v>
      </c>
      <c r="L39" s="447" t="s">
        <v>130</v>
      </c>
      <c r="M39" s="447">
        <v>41443.5762034</v>
      </c>
      <c r="N39" s="447">
        <v>3034.8696042000001</v>
      </c>
      <c r="O39" s="447">
        <v>18391.015027000001</v>
      </c>
      <c r="P39" s="447" t="s">
        <v>130</v>
      </c>
      <c r="Q39" s="447">
        <v>203623.40652770002</v>
      </c>
      <c r="R39" s="447">
        <v>271195.72135299997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>
        <v>265.46875</v>
      </c>
      <c r="D40" s="447" t="s">
        <v>130</v>
      </c>
      <c r="E40" s="447">
        <v>16167.2702152</v>
      </c>
      <c r="F40" s="447">
        <v>20408.695174500001</v>
      </c>
      <c r="G40" s="447">
        <v>8942.1458186</v>
      </c>
      <c r="H40" s="447">
        <v>421371.49814169999</v>
      </c>
      <c r="I40" s="447">
        <v>75351.868223400001</v>
      </c>
      <c r="J40" s="447">
        <v>66.092012600000004</v>
      </c>
      <c r="K40" s="447">
        <v>154692.58213980001</v>
      </c>
      <c r="L40" s="447">
        <v>1172.2769995000001</v>
      </c>
      <c r="M40" s="447">
        <v>57117.713759799997</v>
      </c>
      <c r="N40" s="447">
        <v>199366.86385339999</v>
      </c>
      <c r="O40" s="447">
        <v>80917.478922099996</v>
      </c>
      <c r="P40" s="447">
        <v>0.21018000000000001</v>
      </c>
      <c r="Q40" s="447">
        <v>1035840.1641906</v>
      </c>
      <c r="R40" s="447">
        <v>1571814.1335120001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>
        <v>2177.604343</v>
      </c>
      <c r="F41" s="447" t="s">
        <v>130</v>
      </c>
      <c r="G41" s="447">
        <v>134.10072679999999</v>
      </c>
      <c r="H41" s="447">
        <v>121581.6884503</v>
      </c>
      <c r="I41" s="447">
        <v>59317.213695400002</v>
      </c>
      <c r="J41" s="447">
        <v>294.96640680000002</v>
      </c>
      <c r="K41" s="447">
        <v>60083.874146100003</v>
      </c>
      <c r="L41" s="447">
        <v>16416.9022315</v>
      </c>
      <c r="M41" s="447">
        <v>41765.645711800003</v>
      </c>
      <c r="N41" s="447">
        <v>11791.9281813</v>
      </c>
      <c r="O41" s="447">
        <v>13259.126209100001</v>
      </c>
      <c r="P41" s="447">
        <v>21.1767</v>
      </c>
      <c r="Q41" s="447">
        <v>326844.22680210002</v>
      </c>
      <c r="R41" s="447">
        <v>475908.25813819998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>
        <v>31873.5453414</v>
      </c>
      <c r="D42" s="447">
        <v>3810.9352417999999</v>
      </c>
      <c r="E42" s="447">
        <v>144147.666814</v>
      </c>
      <c r="F42" s="447">
        <v>563673.04975140002</v>
      </c>
      <c r="G42" s="447">
        <v>159432.8619017</v>
      </c>
      <c r="H42" s="447">
        <v>4795809.9731003996</v>
      </c>
      <c r="I42" s="447">
        <v>653398.49402979994</v>
      </c>
      <c r="J42" s="447">
        <v>1598901.4923862</v>
      </c>
      <c r="K42" s="447">
        <v>2080486.6115743001</v>
      </c>
      <c r="L42" s="447">
        <v>168162.92639209999</v>
      </c>
      <c r="M42" s="447">
        <v>211180.83686350001</v>
      </c>
      <c r="N42" s="447">
        <v>972808.13575589994</v>
      </c>
      <c r="O42" s="447">
        <v>90012.499567899999</v>
      </c>
      <c r="P42" s="447">
        <v>5538.1200236000004</v>
      </c>
      <c r="Q42" s="447">
        <v>11479237.148744</v>
      </c>
      <c r="R42" s="447">
        <v>13018943.650214201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1353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1356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236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41" customFormat="1" ht="17.100000000000001" customHeight="1">
      <c r="A49" s="1088" t="s">
        <v>1358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1358</v>
      </c>
    </row>
    <row r="50" spans="1:19" s="441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41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>
        <v>1507.334777</v>
      </c>
      <c r="E53" s="447">
        <v>68052.774823100001</v>
      </c>
      <c r="F53" s="447">
        <v>34984.587166700003</v>
      </c>
      <c r="G53" s="447">
        <v>1753.8964902</v>
      </c>
      <c r="H53" s="447">
        <v>271903.86208980001</v>
      </c>
      <c r="I53" s="447">
        <v>56339.074888800002</v>
      </c>
      <c r="J53" s="447">
        <v>141.88420579999999</v>
      </c>
      <c r="K53" s="447">
        <v>160271.0150253</v>
      </c>
      <c r="L53" s="447">
        <v>5502.5208332000002</v>
      </c>
      <c r="M53" s="447">
        <v>46014.795986700003</v>
      </c>
      <c r="N53" s="447">
        <v>70662.052536000003</v>
      </c>
      <c r="O53" s="447">
        <v>19999.884470000001</v>
      </c>
      <c r="P53" s="447">
        <v>0.15453</v>
      </c>
      <c r="Q53" s="447">
        <v>737133.83782260015</v>
      </c>
      <c r="R53" s="447">
        <v>747981.54174979997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>
        <v>4239.4765060999998</v>
      </c>
      <c r="D54" s="447">
        <v>17129.786267200001</v>
      </c>
      <c r="E54" s="447">
        <v>126773.9969229</v>
      </c>
      <c r="F54" s="447">
        <v>70872.696494999997</v>
      </c>
      <c r="G54" s="447">
        <v>66385.534934700001</v>
      </c>
      <c r="H54" s="447">
        <v>1761286.7344016</v>
      </c>
      <c r="I54" s="447">
        <v>424391.02860359999</v>
      </c>
      <c r="J54" s="447">
        <v>32003.575130099998</v>
      </c>
      <c r="K54" s="447">
        <v>445206.36331280001</v>
      </c>
      <c r="L54" s="447">
        <v>3961.065157</v>
      </c>
      <c r="M54" s="447">
        <v>235947.26084060001</v>
      </c>
      <c r="N54" s="447">
        <v>498977.92128160002</v>
      </c>
      <c r="O54" s="447">
        <v>41796.125186199999</v>
      </c>
      <c r="P54" s="447">
        <v>717.80718530000001</v>
      </c>
      <c r="Q54" s="447">
        <v>3729689.3722246997</v>
      </c>
      <c r="R54" s="447">
        <v>3129025.3780438998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>
        <v>2650.4413708000002</v>
      </c>
      <c r="D55" s="447">
        <v>2.8639554</v>
      </c>
      <c r="E55" s="447">
        <v>149729.80616579999</v>
      </c>
      <c r="F55" s="447">
        <v>54001.580603599999</v>
      </c>
      <c r="G55" s="447">
        <v>10184.021738199999</v>
      </c>
      <c r="H55" s="447">
        <v>728106.39854089997</v>
      </c>
      <c r="I55" s="447">
        <v>264091.77049329999</v>
      </c>
      <c r="J55" s="447">
        <v>262.06631049999999</v>
      </c>
      <c r="K55" s="447">
        <v>157972.79142160001</v>
      </c>
      <c r="L55" s="447">
        <v>5.5372462999999996</v>
      </c>
      <c r="M55" s="447">
        <v>103973.80535169999</v>
      </c>
      <c r="N55" s="447">
        <v>355367.8045505</v>
      </c>
      <c r="O55" s="447">
        <v>57413.630764499998</v>
      </c>
      <c r="P55" s="447">
        <v>1.5</v>
      </c>
      <c r="Q55" s="447">
        <v>1883764.0185131</v>
      </c>
      <c r="R55" s="447">
        <v>2025362.5481924999</v>
      </c>
      <c r="S55" s="446" t="s">
        <v>1411</v>
      </c>
    </row>
    <row r="56" spans="1:19" ht="17.100000000000001" customHeight="1">
      <c r="A56" s="446" t="s">
        <v>1412</v>
      </c>
      <c r="B56" s="447">
        <v>22.6910998</v>
      </c>
      <c r="C56" s="447">
        <v>658666.52865859994</v>
      </c>
      <c r="D56" s="447">
        <v>296676.79724540003</v>
      </c>
      <c r="E56" s="447">
        <v>2794299.0046558999</v>
      </c>
      <c r="F56" s="447">
        <v>875738.59155609994</v>
      </c>
      <c r="G56" s="447">
        <v>610013.46015069995</v>
      </c>
      <c r="H56" s="447">
        <v>57422973.358416297</v>
      </c>
      <c r="I56" s="447">
        <v>5086924.2919327002</v>
      </c>
      <c r="J56" s="447">
        <v>315027.12397429999</v>
      </c>
      <c r="K56" s="447">
        <v>4576890.8581472998</v>
      </c>
      <c r="L56" s="447">
        <v>766961.867264</v>
      </c>
      <c r="M56" s="447">
        <v>1429875.3745184999</v>
      </c>
      <c r="N56" s="447">
        <v>7791593.8522770004</v>
      </c>
      <c r="O56" s="447">
        <v>274253.67447700002</v>
      </c>
      <c r="P56" s="447">
        <v>111760.8713571</v>
      </c>
      <c r="Q56" s="447">
        <v>83011678.345730677</v>
      </c>
      <c r="R56" s="447">
        <v>80384383.737252504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>
        <v>1003.8991981</v>
      </c>
      <c r="F57" s="447" t="s">
        <v>130</v>
      </c>
      <c r="G57" s="447">
        <v>14.4764929</v>
      </c>
      <c r="H57" s="447">
        <v>5756.3308132000002</v>
      </c>
      <c r="I57" s="447">
        <v>50219.254259399997</v>
      </c>
      <c r="J57" s="447">
        <v>628.26080400000001</v>
      </c>
      <c r="K57" s="447" t="s">
        <v>130</v>
      </c>
      <c r="L57" s="447" t="s">
        <v>130</v>
      </c>
      <c r="M57" s="447">
        <v>2.7089999999999999E-2</v>
      </c>
      <c r="N57" s="447">
        <v>259.3381594</v>
      </c>
      <c r="O57" s="447" t="s">
        <v>130</v>
      </c>
      <c r="P57" s="447">
        <v>5.0919400000000001</v>
      </c>
      <c r="Q57" s="447">
        <v>57886.678757000001</v>
      </c>
      <c r="R57" s="447">
        <v>104012.86980450001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>
        <v>13.9223442</v>
      </c>
      <c r="E58" s="447">
        <v>368.95713000000001</v>
      </c>
      <c r="F58" s="447" t="s">
        <v>130</v>
      </c>
      <c r="G58" s="447">
        <v>53.038378799999997</v>
      </c>
      <c r="H58" s="447">
        <v>3246.7184959000001</v>
      </c>
      <c r="I58" s="447">
        <v>104806.4681991</v>
      </c>
      <c r="J58" s="447">
        <v>2610.1930862999998</v>
      </c>
      <c r="K58" s="447">
        <v>4167.8019545999996</v>
      </c>
      <c r="L58" s="447" t="s">
        <v>130</v>
      </c>
      <c r="M58" s="447">
        <v>7247.1478422</v>
      </c>
      <c r="N58" s="447">
        <v>20552.378059899998</v>
      </c>
      <c r="O58" s="447">
        <v>35.616353699999998</v>
      </c>
      <c r="P58" s="447">
        <v>38.315719600000001</v>
      </c>
      <c r="Q58" s="447">
        <v>143140.55756429999</v>
      </c>
      <c r="R58" s="447">
        <v>211644.9163755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>
        <v>28.930486399999999</v>
      </c>
      <c r="E59" s="447">
        <v>17.153846000000001</v>
      </c>
      <c r="F59" s="447" t="s">
        <v>130</v>
      </c>
      <c r="G59" s="447">
        <v>74.6570708</v>
      </c>
      <c r="H59" s="447">
        <v>2949.4758256999999</v>
      </c>
      <c r="I59" s="447">
        <v>38443.115691699997</v>
      </c>
      <c r="J59" s="447">
        <v>117.33174</v>
      </c>
      <c r="K59" s="447">
        <v>2284.8286825999999</v>
      </c>
      <c r="L59" s="447" t="s">
        <v>130</v>
      </c>
      <c r="M59" s="447" t="s">
        <v>130</v>
      </c>
      <c r="N59" s="447">
        <v>212.94639459999999</v>
      </c>
      <c r="O59" s="447" t="s">
        <v>130</v>
      </c>
      <c r="P59" s="447">
        <v>3.2261700000000002</v>
      </c>
      <c r="Q59" s="447">
        <v>44131.665907800001</v>
      </c>
      <c r="R59" s="447">
        <v>24017.478464100001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>
        <v>96.718563000000003</v>
      </c>
      <c r="F60" s="447">
        <v>477.13580000000002</v>
      </c>
      <c r="G60" s="447">
        <v>329.56441439999998</v>
      </c>
      <c r="H60" s="447">
        <v>38901.607550000001</v>
      </c>
      <c r="I60" s="447">
        <v>771595.91931010003</v>
      </c>
      <c r="J60" s="447">
        <v>4274.2694038999998</v>
      </c>
      <c r="K60" s="447">
        <v>1561.2752528999999</v>
      </c>
      <c r="L60" s="447" t="s">
        <v>130</v>
      </c>
      <c r="M60" s="447">
        <v>2452.4309465000001</v>
      </c>
      <c r="N60" s="447">
        <v>66591.676772199993</v>
      </c>
      <c r="O60" s="447">
        <v>5.2639108999999999</v>
      </c>
      <c r="P60" s="447">
        <v>4877.2805024999998</v>
      </c>
      <c r="Q60" s="447">
        <v>891163.1424264001</v>
      </c>
      <c r="R60" s="447">
        <v>156124.0230438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>
        <v>876.38567999999998</v>
      </c>
      <c r="F61" s="447" t="s">
        <v>130</v>
      </c>
      <c r="G61" s="447">
        <v>0.95262999999999998</v>
      </c>
      <c r="H61" s="447">
        <v>4068.1213188000002</v>
      </c>
      <c r="I61" s="447">
        <v>60236.622071600003</v>
      </c>
      <c r="J61" s="447">
        <v>2602.1022503999998</v>
      </c>
      <c r="K61" s="447" t="s">
        <v>130</v>
      </c>
      <c r="L61" s="447" t="s">
        <v>130</v>
      </c>
      <c r="M61" s="447" t="s">
        <v>130</v>
      </c>
      <c r="N61" s="447">
        <v>197.8023197</v>
      </c>
      <c r="O61" s="447" t="s">
        <v>130</v>
      </c>
      <c r="P61" s="447">
        <v>37.508009999999999</v>
      </c>
      <c r="Q61" s="447">
        <v>68019.494280500017</v>
      </c>
      <c r="R61" s="447">
        <v>31212.230561699998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>
        <v>3.5478907999999998</v>
      </c>
      <c r="E62" s="447">
        <v>3558.56095</v>
      </c>
      <c r="F62" s="447">
        <v>684.88249640000004</v>
      </c>
      <c r="G62" s="447" t="s">
        <v>130</v>
      </c>
      <c r="H62" s="447">
        <v>2804.5057802000001</v>
      </c>
      <c r="I62" s="447">
        <v>90200.747644799994</v>
      </c>
      <c r="J62" s="447">
        <v>1891.193</v>
      </c>
      <c r="K62" s="447">
        <v>9207.8261039999998</v>
      </c>
      <c r="L62" s="447" t="s">
        <v>130</v>
      </c>
      <c r="M62" s="447">
        <v>6.7330100000000002</v>
      </c>
      <c r="N62" s="447">
        <v>1842.5036692000001</v>
      </c>
      <c r="O62" s="447" t="s">
        <v>130</v>
      </c>
      <c r="P62" s="447">
        <v>31.63992</v>
      </c>
      <c r="Q62" s="447">
        <v>110232.14046539999</v>
      </c>
      <c r="R62" s="447">
        <v>33573.477460399998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>
        <v>2343.7653684000002</v>
      </c>
      <c r="I63" s="447">
        <v>10724.3558123</v>
      </c>
      <c r="J63" s="447">
        <v>52.576329999999999</v>
      </c>
      <c r="K63" s="447" t="s">
        <v>130</v>
      </c>
      <c r="L63" s="447" t="s">
        <v>130</v>
      </c>
      <c r="M63" s="447" t="s">
        <v>130</v>
      </c>
      <c r="N63" s="447">
        <v>45.741430200000003</v>
      </c>
      <c r="O63" s="447" t="s">
        <v>130</v>
      </c>
      <c r="P63" s="447">
        <v>1.3411</v>
      </c>
      <c r="Q63" s="447">
        <v>13167.780040899999</v>
      </c>
      <c r="R63" s="447">
        <v>8868.5170171999998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>
        <v>40.4110868</v>
      </c>
      <c r="D64" s="447">
        <v>1476.9493984999999</v>
      </c>
      <c r="E64" s="447">
        <v>68228.357992000005</v>
      </c>
      <c r="F64" s="447">
        <v>3749.4449589999999</v>
      </c>
      <c r="G64" s="447">
        <v>2111.1918386000002</v>
      </c>
      <c r="H64" s="447">
        <v>376623.28916069999</v>
      </c>
      <c r="I64" s="447">
        <v>93948.850604000007</v>
      </c>
      <c r="J64" s="447">
        <v>4895.5768129999997</v>
      </c>
      <c r="K64" s="447">
        <v>22207.052535300001</v>
      </c>
      <c r="L64" s="447">
        <v>895.24473390000003</v>
      </c>
      <c r="M64" s="447">
        <v>13379.7641668</v>
      </c>
      <c r="N64" s="447">
        <v>23474.9575807</v>
      </c>
      <c r="O64" s="447">
        <v>32.207356400000002</v>
      </c>
      <c r="P64" s="447">
        <v>118.5842303</v>
      </c>
      <c r="Q64" s="447">
        <v>611181.88245600008</v>
      </c>
      <c r="R64" s="447">
        <v>390367.96286319999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>
        <v>1433.7844167999999</v>
      </c>
      <c r="I65" s="447">
        <v>9710.4175880000003</v>
      </c>
      <c r="J65" s="447">
        <v>1606.7734991</v>
      </c>
      <c r="K65" s="447" t="s">
        <v>130</v>
      </c>
      <c r="L65" s="447" t="s">
        <v>130</v>
      </c>
      <c r="M65" s="447" t="s">
        <v>130</v>
      </c>
      <c r="N65" s="447">
        <v>69.133494799999994</v>
      </c>
      <c r="O65" s="447" t="s">
        <v>130</v>
      </c>
      <c r="P65" s="447">
        <v>26.493645000000001</v>
      </c>
      <c r="Q65" s="447">
        <v>12846.6026437</v>
      </c>
      <c r="R65" s="447">
        <v>10784.384354100001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>
        <v>0.95445729999999995</v>
      </c>
      <c r="F66" s="447" t="s">
        <v>130</v>
      </c>
      <c r="G66" s="447" t="s">
        <v>130</v>
      </c>
      <c r="H66" s="447">
        <v>2250.9483976000001</v>
      </c>
      <c r="I66" s="447">
        <v>18030.205999500002</v>
      </c>
      <c r="J66" s="447">
        <v>2035.2936537</v>
      </c>
      <c r="K66" s="447" t="s">
        <v>130</v>
      </c>
      <c r="L66" s="447" t="s">
        <v>130</v>
      </c>
      <c r="M66" s="447" t="s">
        <v>130</v>
      </c>
      <c r="N66" s="447">
        <v>93.515055000000004</v>
      </c>
      <c r="O66" s="447">
        <v>3.6612627</v>
      </c>
      <c r="P66" s="447">
        <v>86.576314999999994</v>
      </c>
      <c r="Q66" s="447">
        <v>22501.155140799998</v>
      </c>
      <c r="R66" s="447">
        <v>22445.7057479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>
        <v>352.99856849999998</v>
      </c>
      <c r="I67" s="447">
        <v>5682.6184233000004</v>
      </c>
      <c r="J67" s="447" t="s">
        <v>130</v>
      </c>
      <c r="K67" s="447" t="s">
        <v>130</v>
      </c>
      <c r="L67" s="447" t="s">
        <v>130</v>
      </c>
      <c r="M67" s="447">
        <v>7.6000000000000001E-6</v>
      </c>
      <c r="N67" s="447">
        <v>18.870378299999999</v>
      </c>
      <c r="O67" s="447">
        <v>0.8547787</v>
      </c>
      <c r="P67" s="447" t="s">
        <v>130</v>
      </c>
      <c r="Q67" s="447">
        <v>6055.3421564</v>
      </c>
      <c r="R67" s="447">
        <v>7036.5286282999996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>
        <v>56.506052199999999</v>
      </c>
      <c r="F68" s="447">
        <v>194.61848000000001</v>
      </c>
      <c r="G68" s="447">
        <v>1408.3332588000001</v>
      </c>
      <c r="H68" s="447">
        <v>188160.03460799999</v>
      </c>
      <c r="I68" s="447">
        <v>42540.121374000002</v>
      </c>
      <c r="J68" s="447">
        <v>1326.6836237</v>
      </c>
      <c r="K68" s="447">
        <v>274.29276119999997</v>
      </c>
      <c r="L68" s="447">
        <v>0.20038</v>
      </c>
      <c r="M68" s="447">
        <v>1.9904656999999999</v>
      </c>
      <c r="N68" s="447">
        <v>15020.358734199999</v>
      </c>
      <c r="O68" s="447">
        <v>256.85218839999999</v>
      </c>
      <c r="P68" s="447">
        <v>516.78953309999997</v>
      </c>
      <c r="Q68" s="447">
        <v>249756.78145929996</v>
      </c>
      <c r="R68" s="447">
        <v>303610.11322699999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>
        <v>0.95780120000000002</v>
      </c>
      <c r="F69" s="447" t="s">
        <v>130</v>
      </c>
      <c r="G69" s="447" t="s">
        <v>130</v>
      </c>
      <c r="H69" s="447">
        <v>943.70556620000002</v>
      </c>
      <c r="I69" s="447">
        <v>45322.5307264</v>
      </c>
      <c r="J69" s="447">
        <v>335.80451499999998</v>
      </c>
      <c r="K69" s="447">
        <v>329.00901959999999</v>
      </c>
      <c r="L69" s="447" t="s">
        <v>130</v>
      </c>
      <c r="M69" s="447" t="s">
        <v>130</v>
      </c>
      <c r="N69" s="447">
        <v>32.976014599999999</v>
      </c>
      <c r="O69" s="447">
        <v>0.61743809999999999</v>
      </c>
      <c r="P69" s="447">
        <v>91661.248105599996</v>
      </c>
      <c r="Q69" s="447">
        <v>138626.84918670001</v>
      </c>
      <c r="R69" s="447">
        <v>6541.9858949999998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>
        <v>3.6849400000000001</v>
      </c>
      <c r="H70" s="447">
        <v>1329.9274210999999</v>
      </c>
      <c r="I70" s="447">
        <v>11382.6309659</v>
      </c>
      <c r="J70" s="447">
        <v>630.83887000000004</v>
      </c>
      <c r="K70" s="447" t="s">
        <v>130</v>
      </c>
      <c r="L70" s="447" t="s">
        <v>130</v>
      </c>
      <c r="M70" s="447" t="s">
        <v>130</v>
      </c>
      <c r="N70" s="447">
        <v>444.2741446</v>
      </c>
      <c r="O70" s="447">
        <v>348.43064090000001</v>
      </c>
      <c r="P70" s="447">
        <v>16.756405000000001</v>
      </c>
      <c r="Q70" s="447">
        <v>14156.5433875</v>
      </c>
      <c r="R70" s="447">
        <v>13106.7868466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>
        <v>13.4735309</v>
      </c>
      <c r="F71" s="447" t="s">
        <v>130</v>
      </c>
      <c r="G71" s="447" t="s">
        <v>130</v>
      </c>
      <c r="H71" s="447">
        <v>3649.7044267000001</v>
      </c>
      <c r="I71" s="447">
        <v>6759.4174770999998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>
        <v>23.625092200000001</v>
      </c>
      <c r="O71" s="447" t="s">
        <v>130</v>
      </c>
      <c r="P71" s="447" t="s">
        <v>130</v>
      </c>
      <c r="Q71" s="447">
        <v>10446.220526900001</v>
      </c>
      <c r="R71" s="447">
        <v>14313.498112499999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>
        <v>21.311029999999999</v>
      </c>
      <c r="F72" s="447">
        <v>5.1368913999999997</v>
      </c>
      <c r="G72" s="447">
        <v>2.9592911000000002</v>
      </c>
      <c r="H72" s="447">
        <v>7392.2466930999999</v>
      </c>
      <c r="I72" s="447">
        <v>15293.345186</v>
      </c>
      <c r="J72" s="447">
        <v>4967.0630960999997</v>
      </c>
      <c r="K72" s="447" t="s">
        <v>130</v>
      </c>
      <c r="L72" s="447" t="s">
        <v>130</v>
      </c>
      <c r="M72" s="447" t="s">
        <v>130</v>
      </c>
      <c r="N72" s="447">
        <v>1254.2812541999999</v>
      </c>
      <c r="O72" s="447">
        <v>379.02685250000002</v>
      </c>
      <c r="P72" s="447">
        <v>80.849948600000005</v>
      </c>
      <c r="Q72" s="447">
        <v>29396.220243</v>
      </c>
      <c r="R72" s="447">
        <v>30978.309910600001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>
        <v>376.2974911</v>
      </c>
      <c r="I73" s="447">
        <v>4374.5568179000002</v>
      </c>
      <c r="J73" s="447">
        <v>5.8131199999999996</v>
      </c>
      <c r="K73" s="447" t="s">
        <v>130</v>
      </c>
      <c r="L73" s="447" t="s">
        <v>130</v>
      </c>
      <c r="M73" s="447" t="s">
        <v>130</v>
      </c>
      <c r="N73" s="447">
        <v>40.3875685</v>
      </c>
      <c r="O73" s="447" t="s">
        <v>130</v>
      </c>
      <c r="P73" s="447" t="s">
        <v>130</v>
      </c>
      <c r="Q73" s="447">
        <v>4797.0549975000004</v>
      </c>
      <c r="R73" s="447">
        <v>5460.1332475999998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>
        <v>14.94237</v>
      </c>
      <c r="H74" s="447">
        <v>53526.428234300001</v>
      </c>
      <c r="I74" s="447">
        <v>10713.137628799999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>
        <v>101.7477001</v>
      </c>
      <c r="O74" s="447">
        <v>16.939661600000001</v>
      </c>
      <c r="P74" s="447" t="s">
        <v>130</v>
      </c>
      <c r="Q74" s="447">
        <v>64373.195594800003</v>
      </c>
      <c r="R74" s="447">
        <v>63059.619667899999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>
        <v>259.63348639999998</v>
      </c>
      <c r="G75" s="447" t="s">
        <v>130</v>
      </c>
      <c r="H75" s="447">
        <v>2381.0908510999998</v>
      </c>
      <c r="I75" s="447">
        <v>7236.5712888999997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>
        <v>43.556570000000001</v>
      </c>
      <c r="O75" s="447" t="s">
        <v>130</v>
      </c>
      <c r="P75" s="447" t="s">
        <v>130</v>
      </c>
      <c r="Q75" s="447">
        <v>9920.8521963999992</v>
      </c>
      <c r="R75" s="447">
        <v>10222.9956542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>
        <v>1986.9679218000001</v>
      </c>
      <c r="E76" s="447">
        <v>781.6372533</v>
      </c>
      <c r="F76" s="447">
        <v>1597.1981819</v>
      </c>
      <c r="G76" s="447">
        <v>18.2777742</v>
      </c>
      <c r="H76" s="447">
        <v>37485.645875800001</v>
      </c>
      <c r="I76" s="447">
        <v>17047.1422169</v>
      </c>
      <c r="J76" s="447">
        <v>4.0964472000000001</v>
      </c>
      <c r="K76" s="447" t="s">
        <v>130</v>
      </c>
      <c r="L76" s="447">
        <v>94.1971846</v>
      </c>
      <c r="M76" s="447" t="s">
        <v>130</v>
      </c>
      <c r="N76" s="447">
        <v>5093.0695053999998</v>
      </c>
      <c r="O76" s="447">
        <v>65.443608699999999</v>
      </c>
      <c r="P76" s="447">
        <v>450.68065589999998</v>
      </c>
      <c r="Q76" s="447">
        <v>64624.356625700006</v>
      </c>
      <c r="R76" s="447">
        <v>70072.039066400001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>
        <v>69.068141900000001</v>
      </c>
      <c r="I77" s="447">
        <v>4837.0480459999999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>
        <v>32.386340699999998</v>
      </c>
      <c r="O77" s="447" t="s">
        <v>130</v>
      </c>
      <c r="P77" s="447" t="s">
        <v>130</v>
      </c>
      <c r="Q77" s="447">
        <v>4938.5025286</v>
      </c>
      <c r="R77" s="447">
        <v>4799.6594105000004</v>
      </c>
      <c r="S77" s="446" t="s">
        <v>1433</v>
      </c>
    </row>
    <row r="78" spans="1:19" ht="17.100000000000001" customHeight="1">
      <c r="A78" s="446" t="s">
        <v>1434</v>
      </c>
      <c r="B78" s="447" t="s">
        <v>130</v>
      </c>
      <c r="C78" s="447" t="s">
        <v>130</v>
      </c>
      <c r="D78" s="447" t="s">
        <v>130</v>
      </c>
      <c r="E78" s="447">
        <v>5518.7091971</v>
      </c>
      <c r="F78" s="447" t="s">
        <v>130</v>
      </c>
      <c r="G78" s="447">
        <v>9.4373521999999994</v>
      </c>
      <c r="H78" s="447">
        <v>5057.1186377000004</v>
      </c>
      <c r="I78" s="447">
        <v>9045.4587047000005</v>
      </c>
      <c r="J78" s="447" t="s">
        <v>130</v>
      </c>
      <c r="K78" s="447" t="s">
        <v>130</v>
      </c>
      <c r="L78" s="447" t="s">
        <v>130</v>
      </c>
      <c r="M78" s="447" t="s">
        <v>130</v>
      </c>
      <c r="N78" s="447">
        <v>123.3871876</v>
      </c>
      <c r="O78" s="447">
        <v>29.485442599999999</v>
      </c>
      <c r="P78" s="447" t="s">
        <v>130</v>
      </c>
      <c r="Q78" s="447">
        <v>19783.596521899999</v>
      </c>
      <c r="R78" s="447">
        <v>19632.111741199999</v>
      </c>
      <c r="S78" s="446" t="s">
        <v>1434</v>
      </c>
    </row>
    <row r="79" spans="1:19" ht="17.100000000000001" customHeight="1">
      <c r="A79" s="446" t="s">
        <v>1435</v>
      </c>
      <c r="B79" s="447" t="s">
        <v>130</v>
      </c>
      <c r="C79" s="447" t="s">
        <v>130</v>
      </c>
      <c r="D79" s="447" t="s">
        <v>130</v>
      </c>
      <c r="E79" s="447">
        <v>2557.1338492</v>
      </c>
      <c r="F79" s="447">
        <v>107.8296316</v>
      </c>
      <c r="G79" s="447" t="s">
        <v>130</v>
      </c>
      <c r="H79" s="447">
        <v>29681.2948755</v>
      </c>
      <c r="I79" s="447">
        <v>4000.3953903000001</v>
      </c>
      <c r="J79" s="447" t="s">
        <v>130</v>
      </c>
      <c r="K79" s="447" t="s">
        <v>130</v>
      </c>
      <c r="L79" s="447" t="s">
        <v>130</v>
      </c>
      <c r="M79" s="447" t="s">
        <v>130</v>
      </c>
      <c r="N79" s="447">
        <v>133.68956660000001</v>
      </c>
      <c r="O79" s="447" t="s">
        <v>130</v>
      </c>
      <c r="P79" s="447" t="s">
        <v>130</v>
      </c>
      <c r="Q79" s="447">
        <v>36480.343313199999</v>
      </c>
      <c r="R79" s="447">
        <v>42198.961383000002</v>
      </c>
      <c r="S79" s="446" t="s">
        <v>1435</v>
      </c>
    </row>
    <row r="80" spans="1:19" ht="17.100000000000001" customHeight="1">
      <c r="A80" s="446" t="s">
        <v>1436</v>
      </c>
      <c r="B80" s="447" t="s">
        <v>130</v>
      </c>
      <c r="C80" s="447" t="s">
        <v>130</v>
      </c>
      <c r="D80" s="447" t="s">
        <v>130</v>
      </c>
      <c r="E80" s="447">
        <v>493.2071765</v>
      </c>
      <c r="F80" s="447" t="s">
        <v>130</v>
      </c>
      <c r="G80" s="447" t="s">
        <v>130</v>
      </c>
      <c r="H80" s="447">
        <v>33894.402725699998</v>
      </c>
      <c r="I80" s="447">
        <v>17873.7412301</v>
      </c>
      <c r="J80" s="447" t="s">
        <v>130</v>
      </c>
      <c r="K80" s="447" t="s">
        <v>130</v>
      </c>
      <c r="L80" s="447" t="s">
        <v>130</v>
      </c>
      <c r="M80" s="447" t="s">
        <v>130</v>
      </c>
      <c r="N80" s="447">
        <v>10765.6644782</v>
      </c>
      <c r="O80" s="447" t="s">
        <v>130</v>
      </c>
      <c r="P80" s="447">
        <v>595.98358810000002</v>
      </c>
      <c r="Q80" s="447">
        <v>63622.999198600002</v>
      </c>
      <c r="R80" s="447">
        <v>69189.084342700007</v>
      </c>
      <c r="S80" s="446" t="s">
        <v>1436</v>
      </c>
    </row>
    <row r="81" spans="1:20" ht="17.100000000000001" customHeight="1">
      <c r="A81" s="446" t="s">
        <v>1437</v>
      </c>
      <c r="B81" s="447" t="s">
        <v>130</v>
      </c>
      <c r="C81" s="447" t="s">
        <v>130</v>
      </c>
      <c r="D81" s="447">
        <v>13.5282611</v>
      </c>
      <c r="E81" s="447" t="s">
        <v>130</v>
      </c>
      <c r="F81" s="447" t="s">
        <v>130</v>
      </c>
      <c r="G81" s="447" t="s">
        <v>130</v>
      </c>
      <c r="H81" s="447" t="s">
        <v>130</v>
      </c>
      <c r="I81" s="447">
        <v>4276.2876478999997</v>
      </c>
      <c r="J81" s="447" t="s">
        <v>130</v>
      </c>
      <c r="K81" s="447" t="s">
        <v>130</v>
      </c>
      <c r="L81" s="447" t="s">
        <v>130</v>
      </c>
      <c r="M81" s="447" t="s">
        <v>130</v>
      </c>
      <c r="N81" s="447">
        <v>5.6437653000000001</v>
      </c>
      <c r="O81" s="447" t="s">
        <v>130</v>
      </c>
      <c r="P81" s="447" t="s">
        <v>130</v>
      </c>
      <c r="Q81" s="447">
        <v>4295.4596743000002</v>
      </c>
      <c r="R81" s="447">
        <v>4699.2563125999995</v>
      </c>
      <c r="S81" s="446" t="s">
        <v>1437</v>
      </c>
    </row>
    <row r="82" spans="1:20" ht="17.100000000000001" customHeight="1">
      <c r="A82" s="446" t="s">
        <v>1438</v>
      </c>
      <c r="B82" s="447" t="s">
        <v>130</v>
      </c>
      <c r="C82" s="447" t="s">
        <v>130</v>
      </c>
      <c r="D82" s="447" t="s">
        <v>130</v>
      </c>
      <c r="E82" s="447" t="s">
        <v>130</v>
      </c>
      <c r="F82" s="447" t="s">
        <v>130</v>
      </c>
      <c r="G82" s="447" t="s">
        <v>130</v>
      </c>
      <c r="H82" s="447">
        <v>3521.4450157000001</v>
      </c>
      <c r="I82" s="447">
        <v>9098.0953864999992</v>
      </c>
      <c r="J82" s="447" t="s">
        <v>130</v>
      </c>
      <c r="K82" s="447" t="s">
        <v>130</v>
      </c>
      <c r="L82" s="447" t="s">
        <v>130</v>
      </c>
      <c r="M82" s="447" t="s">
        <v>130</v>
      </c>
      <c r="N82" s="447">
        <v>90.408050000000003</v>
      </c>
      <c r="O82" s="447">
        <v>2929.0126682999999</v>
      </c>
      <c r="P82" s="447" t="s">
        <v>130</v>
      </c>
      <c r="Q82" s="447">
        <v>15638.9611205</v>
      </c>
      <c r="R82" s="447">
        <v>16345.450244400001</v>
      </c>
      <c r="S82" s="446" t="s">
        <v>1438</v>
      </c>
    </row>
    <row r="83" spans="1:20" ht="17.100000000000001" customHeight="1">
      <c r="A83" s="446" t="s">
        <v>1439</v>
      </c>
      <c r="B83" s="447" t="s">
        <v>130</v>
      </c>
      <c r="C83" s="447" t="s">
        <v>130</v>
      </c>
      <c r="D83" s="447" t="s">
        <v>130</v>
      </c>
      <c r="E83" s="447" t="s">
        <v>130</v>
      </c>
      <c r="F83" s="447" t="s">
        <v>130</v>
      </c>
      <c r="G83" s="447" t="s">
        <v>130</v>
      </c>
      <c r="H83" s="447">
        <v>177.14812889999999</v>
      </c>
      <c r="I83" s="447">
        <v>5071.3346977000001</v>
      </c>
      <c r="J83" s="447" t="s">
        <v>130</v>
      </c>
      <c r="K83" s="447" t="s">
        <v>130</v>
      </c>
      <c r="L83" s="447" t="s">
        <v>130</v>
      </c>
      <c r="M83" s="447" t="s">
        <v>130</v>
      </c>
      <c r="N83" s="447">
        <v>263.52920999999998</v>
      </c>
      <c r="O83" s="447" t="s">
        <v>130</v>
      </c>
      <c r="P83" s="447" t="s">
        <v>130</v>
      </c>
      <c r="Q83" s="447">
        <v>5512.0120366000001</v>
      </c>
      <c r="R83" s="447">
        <v>6011.8562382</v>
      </c>
      <c r="S83" s="446" t="s">
        <v>1439</v>
      </c>
    </row>
    <row r="84" spans="1:20" ht="17.100000000000001" customHeight="1">
      <c r="A84" s="446" t="s">
        <v>1440</v>
      </c>
      <c r="B84" s="447" t="s">
        <v>130</v>
      </c>
      <c r="C84" s="447" t="s">
        <v>130</v>
      </c>
      <c r="D84" s="447" t="s">
        <v>130</v>
      </c>
      <c r="E84" s="447" t="s">
        <v>130</v>
      </c>
      <c r="F84" s="447" t="s">
        <v>130</v>
      </c>
      <c r="G84" s="447">
        <v>2.3563504000000002</v>
      </c>
      <c r="H84" s="447">
        <v>19296.498834800001</v>
      </c>
      <c r="I84" s="447">
        <v>5411.6239247000003</v>
      </c>
      <c r="J84" s="447" t="s">
        <v>130</v>
      </c>
      <c r="K84" s="447" t="s">
        <v>130</v>
      </c>
      <c r="L84" s="447" t="s">
        <v>130</v>
      </c>
      <c r="M84" s="447" t="s">
        <v>130</v>
      </c>
      <c r="N84" s="447">
        <v>2199.0342037999999</v>
      </c>
      <c r="O84" s="447">
        <v>8303.1511064000006</v>
      </c>
      <c r="P84" s="447" t="s">
        <v>130</v>
      </c>
      <c r="Q84" s="447">
        <v>35212.664420100002</v>
      </c>
      <c r="R84" s="447">
        <v>33272.391473099997</v>
      </c>
      <c r="S84" s="446" t="s">
        <v>1440</v>
      </c>
    </row>
    <row r="85" spans="1:20" ht="17.100000000000001" customHeight="1">
      <c r="A85" s="446" t="s">
        <v>1441</v>
      </c>
      <c r="B85" s="447" t="s">
        <v>130</v>
      </c>
      <c r="C85" s="447" t="s">
        <v>130</v>
      </c>
      <c r="D85" s="447" t="s">
        <v>130</v>
      </c>
      <c r="E85" s="447" t="s">
        <v>130</v>
      </c>
      <c r="F85" s="447" t="s">
        <v>130</v>
      </c>
      <c r="G85" s="447" t="s">
        <v>130</v>
      </c>
      <c r="H85" s="447" t="s">
        <v>130</v>
      </c>
      <c r="I85" s="447">
        <v>553.84501409999996</v>
      </c>
      <c r="J85" s="447" t="s">
        <v>130</v>
      </c>
      <c r="K85" s="447" t="s">
        <v>130</v>
      </c>
      <c r="L85" s="447" t="s">
        <v>130</v>
      </c>
      <c r="M85" s="447" t="s">
        <v>130</v>
      </c>
      <c r="N85" s="447" t="s">
        <v>130</v>
      </c>
      <c r="O85" s="447" t="s">
        <v>130</v>
      </c>
      <c r="P85" s="447" t="s">
        <v>130</v>
      </c>
      <c r="Q85" s="447">
        <v>553.84501409999996</v>
      </c>
      <c r="R85" s="447">
        <v>514.67241320000005</v>
      </c>
      <c r="S85" s="446" t="s">
        <v>1441</v>
      </c>
    </row>
    <row r="86" spans="1:20" ht="17.100000000000001" customHeight="1">
      <c r="A86" s="446" t="s">
        <v>1442</v>
      </c>
      <c r="B86" s="447" t="s">
        <v>130</v>
      </c>
      <c r="C86" s="447" t="s">
        <v>130</v>
      </c>
      <c r="D86" s="447" t="s">
        <v>130</v>
      </c>
      <c r="E86" s="447" t="s">
        <v>130</v>
      </c>
      <c r="F86" s="447" t="s">
        <v>130</v>
      </c>
      <c r="G86" s="447" t="s">
        <v>130</v>
      </c>
      <c r="H86" s="447">
        <v>1540.6151999000001</v>
      </c>
      <c r="I86" s="447">
        <v>485.08647239999999</v>
      </c>
      <c r="J86" s="447" t="s">
        <v>130</v>
      </c>
      <c r="K86" s="447" t="s">
        <v>130</v>
      </c>
      <c r="L86" s="447" t="s">
        <v>130</v>
      </c>
      <c r="M86" s="447" t="s">
        <v>130</v>
      </c>
      <c r="N86" s="447" t="s">
        <v>130</v>
      </c>
      <c r="O86" s="447" t="s">
        <v>130</v>
      </c>
      <c r="P86" s="447" t="s">
        <v>130</v>
      </c>
      <c r="Q86" s="447">
        <v>2025.7016723000002</v>
      </c>
      <c r="R86" s="447">
        <v>679.55214430000001</v>
      </c>
      <c r="S86" s="446" t="s">
        <v>1442</v>
      </c>
    </row>
    <row r="87" spans="1:20" ht="17.100000000000001" customHeight="1">
      <c r="A87" s="448"/>
      <c r="B87" s="449"/>
      <c r="C87" s="449"/>
      <c r="D87" s="449"/>
      <c r="E87" s="449"/>
      <c r="F87" s="449"/>
      <c r="G87" s="449"/>
      <c r="H87" s="449"/>
      <c r="I87" s="449"/>
      <c r="J87" s="449"/>
      <c r="K87" s="449"/>
      <c r="L87" s="449"/>
      <c r="M87" s="449"/>
      <c r="N87" s="449"/>
      <c r="O87" s="449"/>
      <c r="P87" s="449"/>
      <c r="Q87" s="449"/>
      <c r="R87" s="449"/>
      <c r="S87" s="448"/>
    </row>
    <row r="88" spans="1:20" ht="17.100000000000001" customHeight="1">
      <c r="A88" s="446"/>
      <c r="B88" s="447"/>
      <c r="C88" s="447"/>
      <c r="D88" s="447"/>
      <c r="E88" s="447"/>
      <c r="F88" s="447"/>
      <c r="G88" s="447"/>
      <c r="H88" s="447"/>
      <c r="I88" s="447"/>
      <c r="J88" s="447"/>
      <c r="K88" s="447"/>
      <c r="L88" s="447"/>
      <c r="M88" s="447"/>
      <c r="N88" s="447"/>
      <c r="O88" s="447"/>
      <c r="P88" s="447"/>
      <c r="Q88" s="447"/>
      <c r="R88" s="447"/>
      <c r="S88" s="438" t="s">
        <v>1443</v>
      </c>
    </row>
    <row r="89" spans="1:20" ht="17.100000000000001" customHeight="1">
      <c r="A89" s="446"/>
      <c r="B89" s="447"/>
      <c r="C89" s="447"/>
      <c r="D89" s="447"/>
      <c r="E89" s="447"/>
      <c r="F89" s="447"/>
      <c r="G89" s="447"/>
      <c r="H89" s="447"/>
      <c r="I89" s="447"/>
      <c r="J89" s="166" t="s">
        <v>1354</v>
      </c>
      <c r="K89" s="164" t="s">
        <v>1355</v>
      </c>
      <c r="L89" s="447"/>
      <c r="M89" s="447"/>
      <c r="N89" s="447"/>
      <c r="O89" s="447"/>
      <c r="P89" s="447"/>
      <c r="Q89" s="447"/>
      <c r="R89" s="447"/>
      <c r="S89" s="447"/>
      <c r="T89" s="446"/>
    </row>
    <row r="90" spans="1:20" ht="17.100000000000001" customHeight="1">
      <c r="A90" s="446"/>
      <c r="B90" s="447"/>
      <c r="C90" s="447"/>
      <c r="D90" s="447"/>
      <c r="E90" s="447"/>
      <c r="F90" s="447"/>
      <c r="G90" s="447"/>
      <c r="H90" s="447"/>
      <c r="I90" s="447"/>
      <c r="J90" s="166" t="s">
        <v>1356</v>
      </c>
      <c r="K90" s="164" t="s">
        <v>1357</v>
      </c>
      <c r="L90" s="447"/>
      <c r="M90" s="447"/>
      <c r="N90" s="447"/>
      <c r="O90" s="447"/>
      <c r="P90" s="447"/>
      <c r="Q90" s="447"/>
      <c r="R90" s="447"/>
      <c r="S90" s="447"/>
      <c r="T90" s="446"/>
    </row>
    <row r="91" spans="1:20" ht="17.100000000000001" customHeight="1">
      <c r="A91" s="446"/>
      <c r="B91" s="447"/>
      <c r="C91" s="447"/>
      <c r="D91" s="447"/>
      <c r="E91" s="447"/>
      <c r="F91" s="447"/>
      <c r="G91" s="447"/>
      <c r="H91" s="447"/>
      <c r="I91" s="447"/>
      <c r="J91" s="166" t="s">
        <v>236</v>
      </c>
      <c r="K91" s="164" t="s">
        <v>237</v>
      </c>
      <c r="L91" s="447"/>
      <c r="M91" s="447"/>
      <c r="N91" s="447"/>
      <c r="O91" s="447"/>
      <c r="P91" s="447"/>
      <c r="Q91" s="447"/>
      <c r="R91" s="447"/>
      <c r="S91" s="447"/>
      <c r="T91" s="446"/>
    </row>
    <row r="92" spans="1:20" ht="17.100000000000001" customHeight="1">
      <c r="A92" s="65"/>
      <c r="B92" s="99"/>
      <c r="C92" s="65"/>
      <c r="D92" s="440"/>
      <c r="E92" s="440"/>
      <c r="F92" s="440"/>
      <c r="G92" s="65"/>
      <c r="H92" s="65"/>
      <c r="I92" s="450"/>
      <c r="J92" s="451"/>
      <c r="K92" s="99"/>
      <c r="L92" s="440"/>
      <c r="M92" s="65"/>
      <c r="N92" s="65"/>
      <c r="O92" s="65"/>
      <c r="P92" s="65"/>
      <c r="Q92" s="65"/>
      <c r="R92" s="65"/>
      <c r="S92" s="413" t="s">
        <v>4</v>
      </c>
    </row>
    <row r="93" spans="1:20" s="441" customFormat="1" ht="17.100000000000001" customHeight="1">
      <c r="A93" s="1088" t="s">
        <v>1358</v>
      </c>
      <c r="B93" s="1086" t="s">
        <v>1359</v>
      </c>
      <c r="C93" s="1086"/>
      <c r="D93" s="1086"/>
      <c r="E93" s="1086"/>
      <c r="F93" s="1086"/>
      <c r="G93" s="1086"/>
      <c r="H93" s="1086"/>
      <c r="I93" s="1086"/>
      <c r="J93" s="1086" t="s">
        <v>1359</v>
      </c>
      <c r="K93" s="1086"/>
      <c r="L93" s="1086"/>
      <c r="M93" s="1086"/>
      <c r="N93" s="1086"/>
      <c r="O93" s="1086"/>
      <c r="P93" s="1086"/>
      <c r="Q93" s="1086"/>
      <c r="R93" s="1089" t="s">
        <v>1360</v>
      </c>
      <c r="S93" s="1092" t="s">
        <v>1358</v>
      </c>
    </row>
    <row r="94" spans="1:20" s="441" customFormat="1" ht="17.100000000000001" customHeight="1">
      <c r="A94" s="1088"/>
      <c r="B94" s="1090" t="s">
        <v>1361</v>
      </c>
      <c r="C94" s="1090" t="s">
        <v>1362</v>
      </c>
      <c r="D94" s="1090" t="s">
        <v>1363</v>
      </c>
      <c r="E94" s="1090" t="s">
        <v>1364</v>
      </c>
      <c r="F94" s="1090" t="s">
        <v>1365</v>
      </c>
      <c r="G94" s="1090" t="s">
        <v>1366</v>
      </c>
      <c r="H94" s="1090" t="s">
        <v>1367</v>
      </c>
      <c r="I94" s="1090" t="s">
        <v>1368</v>
      </c>
      <c r="J94" s="1090" t="s">
        <v>1369</v>
      </c>
      <c r="K94" s="1090" t="s">
        <v>1370</v>
      </c>
      <c r="L94" s="1090" t="s">
        <v>1371</v>
      </c>
      <c r="M94" s="1090" t="s">
        <v>1372</v>
      </c>
      <c r="N94" s="1090" t="s">
        <v>1373</v>
      </c>
      <c r="O94" s="1090" t="s">
        <v>1374</v>
      </c>
      <c r="P94" s="1090" t="s">
        <v>1375</v>
      </c>
      <c r="Q94" s="1091" t="s">
        <v>92</v>
      </c>
      <c r="R94" s="1089"/>
      <c r="S94" s="1092"/>
    </row>
    <row r="95" spans="1:20" s="441" customFormat="1" ht="48" customHeight="1">
      <c r="A95" s="1088"/>
      <c r="B95" s="1090"/>
      <c r="C95" s="1090"/>
      <c r="D95" s="1090"/>
      <c r="E95" s="1090"/>
      <c r="F95" s="1090"/>
      <c r="G95" s="1090"/>
      <c r="H95" s="1090"/>
      <c r="I95" s="1090"/>
      <c r="J95" s="1090"/>
      <c r="K95" s="1090"/>
      <c r="L95" s="1090"/>
      <c r="M95" s="1090"/>
      <c r="N95" s="1090"/>
      <c r="O95" s="1090"/>
      <c r="P95" s="1090"/>
      <c r="Q95" s="1091"/>
      <c r="R95" s="1089"/>
      <c r="S95" s="1092"/>
    </row>
    <row r="96" spans="1:20" ht="17.100000000000001" customHeight="1">
      <c r="A96" s="47"/>
      <c r="B96" s="444"/>
      <c r="C96" s="444"/>
      <c r="D96" s="444"/>
      <c r="E96" s="444"/>
      <c r="F96" s="444"/>
      <c r="G96" s="444"/>
      <c r="H96" s="444"/>
      <c r="I96" s="444"/>
      <c r="J96" s="444"/>
      <c r="K96" s="444"/>
      <c r="L96" s="444"/>
      <c r="M96" s="444"/>
      <c r="N96" s="444"/>
      <c r="O96" s="444"/>
      <c r="P96" s="444"/>
      <c r="Q96" s="444"/>
      <c r="R96" s="444"/>
      <c r="S96" s="444"/>
    </row>
    <row r="97" spans="1:19" ht="17.100000000000001" customHeight="1">
      <c r="A97" s="452" t="s">
        <v>1444</v>
      </c>
      <c r="B97" s="447" t="s">
        <v>130</v>
      </c>
      <c r="C97" s="447" t="s">
        <v>130</v>
      </c>
      <c r="D97" s="447" t="s">
        <v>130</v>
      </c>
      <c r="E97" s="447" t="s">
        <v>130</v>
      </c>
      <c r="F97" s="447" t="s">
        <v>130</v>
      </c>
      <c r="G97" s="447" t="s">
        <v>130</v>
      </c>
      <c r="H97" s="447">
        <v>951.12681529999998</v>
      </c>
      <c r="I97" s="447">
        <v>2.1950599999999998</v>
      </c>
      <c r="J97" s="447" t="s">
        <v>130</v>
      </c>
      <c r="K97" s="447" t="s">
        <v>130</v>
      </c>
      <c r="L97" s="447" t="s">
        <v>130</v>
      </c>
      <c r="M97" s="447" t="s">
        <v>130</v>
      </c>
      <c r="N97" s="447" t="s">
        <v>130</v>
      </c>
      <c r="O97" s="447" t="s">
        <v>130</v>
      </c>
      <c r="P97" s="447" t="s">
        <v>130</v>
      </c>
      <c r="Q97" s="447">
        <v>953.32187529999999</v>
      </c>
      <c r="R97" s="447">
        <v>736.46074859999999</v>
      </c>
      <c r="S97" s="446" t="s">
        <v>1444</v>
      </c>
    </row>
    <row r="98" spans="1:19" ht="17.100000000000001" customHeight="1">
      <c r="A98" s="452" t="s">
        <v>1445</v>
      </c>
      <c r="B98" s="447" t="s">
        <v>130</v>
      </c>
      <c r="C98" s="447" t="s">
        <v>130</v>
      </c>
      <c r="D98" s="447" t="s">
        <v>130</v>
      </c>
      <c r="E98" s="447" t="s">
        <v>130</v>
      </c>
      <c r="F98" s="447" t="s">
        <v>130</v>
      </c>
      <c r="G98" s="447" t="s">
        <v>130</v>
      </c>
      <c r="H98" s="447">
        <v>4296.7051074999999</v>
      </c>
      <c r="I98" s="447">
        <v>1609.32349</v>
      </c>
      <c r="J98" s="447" t="s">
        <v>130</v>
      </c>
      <c r="K98" s="447" t="s">
        <v>130</v>
      </c>
      <c r="L98" s="447" t="s">
        <v>130</v>
      </c>
      <c r="M98" s="447" t="s">
        <v>130</v>
      </c>
      <c r="N98" s="447">
        <v>16.48208</v>
      </c>
      <c r="O98" s="447" t="s">
        <v>130</v>
      </c>
      <c r="P98" s="447" t="s">
        <v>130</v>
      </c>
      <c r="Q98" s="447">
        <v>5922.5106774999995</v>
      </c>
      <c r="R98" s="447">
        <v>5910.4452677999998</v>
      </c>
      <c r="S98" s="446" t="s">
        <v>1445</v>
      </c>
    </row>
    <row r="99" spans="1:19" ht="17.100000000000001" customHeight="1">
      <c r="A99" s="452" t="s">
        <v>1446</v>
      </c>
      <c r="B99" s="447" t="s">
        <v>130</v>
      </c>
      <c r="C99" s="447" t="s">
        <v>130</v>
      </c>
      <c r="D99" s="447" t="s">
        <v>130</v>
      </c>
      <c r="E99" s="447" t="s">
        <v>130</v>
      </c>
      <c r="F99" s="447" t="s">
        <v>130</v>
      </c>
      <c r="G99" s="447" t="s">
        <v>130</v>
      </c>
      <c r="H99" s="447" t="s">
        <v>130</v>
      </c>
      <c r="I99" s="447">
        <v>2.6743146000000002</v>
      </c>
      <c r="J99" s="447" t="s">
        <v>130</v>
      </c>
      <c r="K99" s="447" t="s">
        <v>130</v>
      </c>
      <c r="L99" s="447" t="s">
        <v>130</v>
      </c>
      <c r="M99" s="447" t="s">
        <v>130</v>
      </c>
      <c r="N99" s="447" t="s">
        <v>130</v>
      </c>
      <c r="O99" s="447" t="s">
        <v>130</v>
      </c>
      <c r="P99" s="447" t="s">
        <v>130</v>
      </c>
      <c r="Q99" s="447">
        <v>2.6743146000000002</v>
      </c>
      <c r="R99" s="447">
        <v>0.31045990000000001</v>
      </c>
      <c r="S99" s="446" t="s">
        <v>1446</v>
      </c>
    </row>
    <row r="100" spans="1:19" ht="17.100000000000001" customHeight="1">
      <c r="A100" s="452" t="s">
        <v>1447</v>
      </c>
      <c r="B100" s="447" t="s">
        <v>130</v>
      </c>
      <c r="C100" s="447" t="s">
        <v>130</v>
      </c>
      <c r="D100" s="447" t="s">
        <v>130</v>
      </c>
      <c r="E100" s="447" t="s">
        <v>130</v>
      </c>
      <c r="F100" s="447" t="s">
        <v>130</v>
      </c>
      <c r="G100" s="447" t="s">
        <v>130</v>
      </c>
      <c r="H100" s="447" t="s">
        <v>130</v>
      </c>
      <c r="I100" s="447">
        <v>120.28881389999999</v>
      </c>
      <c r="J100" s="447" t="s">
        <v>130</v>
      </c>
      <c r="K100" s="447" t="s">
        <v>130</v>
      </c>
      <c r="L100" s="447" t="s">
        <v>130</v>
      </c>
      <c r="M100" s="447" t="s">
        <v>130</v>
      </c>
      <c r="N100" s="447" t="s">
        <v>130</v>
      </c>
      <c r="O100" s="447" t="s">
        <v>130</v>
      </c>
      <c r="P100" s="447" t="s">
        <v>130</v>
      </c>
      <c r="Q100" s="447">
        <v>120.28881389999999</v>
      </c>
      <c r="R100" s="447">
        <v>6487.9922156000002</v>
      </c>
      <c r="S100" s="446" t="s">
        <v>1447</v>
      </c>
    </row>
    <row r="101" spans="1:19" ht="17.100000000000001" customHeight="1">
      <c r="A101" s="452" t="s">
        <v>1448</v>
      </c>
      <c r="B101" s="447" t="s">
        <v>130</v>
      </c>
      <c r="C101" s="447" t="s">
        <v>130</v>
      </c>
      <c r="D101" s="447" t="s">
        <v>130</v>
      </c>
      <c r="E101" s="447" t="s">
        <v>130</v>
      </c>
      <c r="F101" s="447" t="s">
        <v>130</v>
      </c>
      <c r="G101" s="447" t="s">
        <v>130</v>
      </c>
      <c r="H101" s="447" t="s">
        <v>130</v>
      </c>
      <c r="I101" s="447">
        <v>23.027171899999999</v>
      </c>
      <c r="J101" s="447" t="s">
        <v>130</v>
      </c>
      <c r="K101" s="447" t="s">
        <v>130</v>
      </c>
      <c r="L101" s="447" t="s">
        <v>130</v>
      </c>
      <c r="M101" s="447" t="s">
        <v>130</v>
      </c>
      <c r="N101" s="447" t="s">
        <v>130</v>
      </c>
      <c r="O101" s="447" t="s">
        <v>130</v>
      </c>
      <c r="P101" s="447" t="s">
        <v>130</v>
      </c>
      <c r="Q101" s="447">
        <v>23.027171899999999</v>
      </c>
      <c r="R101" s="447">
        <v>5.5798502000000001</v>
      </c>
      <c r="S101" s="446" t="s">
        <v>1448</v>
      </c>
    </row>
    <row r="102" spans="1:19" ht="17.100000000000001" customHeight="1">
      <c r="A102" s="452" t="s">
        <v>1449</v>
      </c>
      <c r="B102" s="447" t="s">
        <v>130</v>
      </c>
      <c r="C102" s="447" t="s">
        <v>130</v>
      </c>
      <c r="D102" s="447" t="s">
        <v>130</v>
      </c>
      <c r="E102" s="447" t="s">
        <v>130</v>
      </c>
      <c r="F102" s="447" t="s">
        <v>130</v>
      </c>
      <c r="G102" s="447" t="s">
        <v>130</v>
      </c>
      <c r="H102" s="447">
        <v>2.3E-3</v>
      </c>
      <c r="I102" s="447">
        <v>1835.9460204</v>
      </c>
      <c r="J102" s="447" t="s">
        <v>130</v>
      </c>
      <c r="K102" s="447" t="s">
        <v>130</v>
      </c>
      <c r="L102" s="447" t="s">
        <v>130</v>
      </c>
      <c r="M102" s="447" t="s">
        <v>130</v>
      </c>
      <c r="N102" s="447">
        <v>44765.4494204</v>
      </c>
      <c r="O102" s="447" t="s">
        <v>130</v>
      </c>
      <c r="P102" s="447">
        <v>5626.5406794999999</v>
      </c>
      <c r="Q102" s="447">
        <v>52227.938420300001</v>
      </c>
      <c r="R102" s="447">
        <v>51426.365449899997</v>
      </c>
      <c r="S102" s="446" t="s">
        <v>1449</v>
      </c>
    </row>
    <row r="103" spans="1:19" ht="17.100000000000001" customHeight="1">
      <c r="A103" s="452" t="s">
        <v>1450</v>
      </c>
      <c r="B103" s="447" t="s">
        <v>130</v>
      </c>
      <c r="C103" s="447" t="s">
        <v>130</v>
      </c>
      <c r="D103" s="447" t="s">
        <v>130</v>
      </c>
      <c r="E103" s="447" t="s">
        <v>130</v>
      </c>
      <c r="F103" s="447" t="s">
        <v>130</v>
      </c>
      <c r="G103" s="447" t="s">
        <v>130</v>
      </c>
      <c r="H103" s="447" t="s">
        <v>130</v>
      </c>
      <c r="I103" s="447" t="s">
        <v>130</v>
      </c>
      <c r="J103" s="447" t="s">
        <v>130</v>
      </c>
      <c r="K103" s="447" t="s">
        <v>130</v>
      </c>
      <c r="L103" s="447" t="s">
        <v>130</v>
      </c>
      <c r="M103" s="447" t="s">
        <v>130</v>
      </c>
      <c r="N103" s="447" t="s">
        <v>130</v>
      </c>
      <c r="O103" s="447" t="s">
        <v>130</v>
      </c>
      <c r="P103" s="447" t="s">
        <v>130</v>
      </c>
      <c r="Q103" s="447" t="s">
        <v>130</v>
      </c>
      <c r="R103" s="447" t="s">
        <v>130</v>
      </c>
      <c r="S103" s="446" t="s">
        <v>1450</v>
      </c>
    </row>
    <row r="104" spans="1:19" ht="17.100000000000001" customHeight="1">
      <c r="A104" s="452" t="s">
        <v>1451</v>
      </c>
      <c r="B104" s="447" t="s">
        <v>130</v>
      </c>
      <c r="C104" s="447" t="s">
        <v>130</v>
      </c>
      <c r="D104" s="447" t="s">
        <v>130</v>
      </c>
      <c r="E104" s="447" t="s">
        <v>130</v>
      </c>
      <c r="F104" s="447" t="s">
        <v>130</v>
      </c>
      <c r="G104" s="447" t="s">
        <v>130</v>
      </c>
      <c r="H104" s="447" t="s">
        <v>130</v>
      </c>
      <c r="I104" s="447">
        <v>41.029916800000002</v>
      </c>
      <c r="J104" s="447" t="s">
        <v>130</v>
      </c>
      <c r="K104" s="447" t="s">
        <v>130</v>
      </c>
      <c r="L104" s="447" t="s">
        <v>130</v>
      </c>
      <c r="M104" s="447" t="s">
        <v>130</v>
      </c>
      <c r="N104" s="447" t="s">
        <v>130</v>
      </c>
      <c r="O104" s="447" t="s">
        <v>130</v>
      </c>
      <c r="P104" s="447" t="s">
        <v>130</v>
      </c>
      <c r="Q104" s="447">
        <v>41.029916800000002</v>
      </c>
      <c r="R104" s="447">
        <v>39.216169000000001</v>
      </c>
      <c r="S104" s="446" t="s">
        <v>1451</v>
      </c>
    </row>
    <row r="105" spans="1:19" ht="17.100000000000001" customHeight="1">
      <c r="A105" s="452" t="s">
        <v>1452</v>
      </c>
      <c r="B105" s="447" t="s">
        <v>130</v>
      </c>
      <c r="C105" s="447" t="s">
        <v>130</v>
      </c>
      <c r="D105" s="447" t="s">
        <v>130</v>
      </c>
      <c r="E105" s="447" t="s">
        <v>130</v>
      </c>
      <c r="F105" s="447" t="s">
        <v>130</v>
      </c>
      <c r="G105" s="447" t="s">
        <v>130</v>
      </c>
      <c r="H105" s="447" t="s">
        <v>130</v>
      </c>
      <c r="I105" s="447" t="s">
        <v>130</v>
      </c>
      <c r="J105" s="447" t="s">
        <v>130</v>
      </c>
      <c r="K105" s="447" t="s">
        <v>130</v>
      </c>
      <c r="L105" s="447" t="s">
        <v>130</v>
      </c>
      <c r="M105" s="447" t="s">
        <v>130</v>
      </c>
      <c r="N105" s="447" t="s">
        <v>130</v>
      </c>
      <c r="O105" s="447" t="s">
        <v>130</v>
      </c>
      <c r="P105" s="447" t="s">
        <v>130</v>
      </c>
      <c r="Q105" s="447" t="s">
        <v>130</v>
      </c>
      <c r="R105" s="447" t="s">
        <v>130</v>
      </c>
      <c r="S105" s="446" t="s">
        <v>1452</v>
      </c>
    </row>
    <row r="106" spans="1:19" ht="17.100000000000001" customHeight="1">
      <c r="A106" s="452" t="s">
        <v>1453</v>
      </c>
      <c r="B106" s="447" t="s">
        <v>130</v>
      </c>
      <c r="C106" s="447" t="s">
        <v>130</v>
      </c>
      <c r="D106" s="447" t="s">
        <v>130</v>
      </c>
      <c r="E106" s="447" t="s">
        <v>130</v>
      </c>
      <c r="F106" s="447" t="s">
        <v>130</v>
      </c>
      <c r="G106" s="447" t="s">
        <v>130</v>
      </c>
      <c r="H106" s="447" t="s">
        <v>130</v>
      </c>
      <c r="I106" s="447" t="s">
        <v>130</v>
      </c>
      <c r="J106" s="447" t="s">
        <v>130</v>
      </c>
      <c r="K106" s="447" t="s">
        <v>130</v>
      </c>
      <c r="L106" s="447" t="s">
        <v>130</v>
      </c>
      <c r="M106" s="447" t="s">
        <v>130</v>
      </c>
      <c r="N106" s="447">
        <v>20.656648799999999</v>
      </c>
      <c r="O106" s="447" t="s">
        <v>130</v>
      </c>
      <c r="P106" s="447" t="s">
        <v>130</v>
      </c>
      <c r="Q106" s="447">
        <v>20.656648799999999</v>
      </c>
      <c r="R106" s="447">
        <v>20.491722299999999</v>
      </c>
      <c r="S106" s="446" t="s">
        <v>1453</v>
      </c>
    </row>
    <row r="107" spans="1:19" ht="17.100000000000001" customHeight="1">
      <c r="A107" s="452" t="s">
        <v>1454</v>
      </c>
      <c r="B107" s="447" t="s">
        <v>130</v>
      </c>
      <c r="C107" s="447" t="s">
        <v>130</v>
      </c>
      <c r="D107" s="447" t="s">
        <v>130</v>
      </c>
      <c r="E107" s="447" t="s">
        <v>130</v>
      </c>
      <c r="F107" s="447" t="s">
        <v>130</v>
      </c>
      <c r="G107" s="447" t="s">
        <v>130</v>
      </c>
      <c r="H107" s="447" t="s">
        <v>130</v>
      </c>
      <c r="I107" s="447" t="s">
        <v>130</v>
      </c>
      <c r="J107" s="447" t="s">
        <v>130</v>
      </c>
      <c r="K107" s="447" t="s">
        <v>130</v>
      </c>
      <c r="L107" s="447" t="s">
        <v>130</v>
      </c>
      <c r="M107" s="447" t="s">
        <v>130</v>
      </c>
      <c r="N107" s="447" t="s">
        <v>130</v>
      </c>
      <c r="O107" s="447" t="s">
        <v>130</v>
      </c>
      <c r="P107" s="447" t="s">
        <v>130</v>
      </c>
      <c r="Q107" s="447" t="s">
        <v>130</v>
      </c>
      <c r="R107" s="447" t="s">
        <v>130</v>
      </c>
      <c r="S107" s="446" t="s">
        <v>1454</v>
      </c>
    </row>
    <row r="108" spans="1:19" ht="17.100000000000001" customHeight="1">
      <c r="A108" s="452" t="s">
        <v>1455</v>
      </c>
      <c r="B108" s="447" t="s">
        <v>130</v>
      </c>
      <c r="C108" s="447" t="s">
        <v>130</v>
      </c>
      <c r="D108" s="447" t="s">
        <v>130</v>
      </c>
      <c r="E108" s="447" t="s">
        <v>130</v>
      </c>
      <c r="F108" s="447" t="s">
        <v>130</v>
      </c>
      <c r="G108" s="447" t="s">
        <v>130</v>
      </c>
      <c r="H108" s="447" t="s">
        <v>130</v>
      </c>
      <c r="I108" s="447" t="s">
        <v>130</v>
      </c>
      <c r="J108" s="447" t="s">
        <v>130</v>
      </c>
      <c r="K108" s="447" t="s">
        <v>130</v>
      </c>
      <c r="L108" s="447" t="s">
        <v>130</v>
      </c>
      <c r="M108" s="447" t="s">
        <v>130</v>
      </c>
      <c r="N108" s="447" t="s">
        <v>130</v>
      </c>
      <c r="O108" s="447" t="s">
        <v>130</v>
      </c>
      <c r="P108" s="447" t="s">
        <v>130</v>
      </c>
      <c r="Q108" s="447" t="s">
        <v>130</v>
      </c>
      <c r="R108" s="447" t="s">
        <v>130</v>
      </c>
      <c r="S108" s="446" t="s">
        <v>1455</v>
      </c>
    </row>
    <row r="109" spans="1:19" ht="17.100000000000001" customHeight="1">
      <c r="A109" s="452" t="s">
        <v>1456</v>
      </c>
      <c r="B109" s="447" t="s">
        <v>130</v>
      </c>
      <c r="C109" s="447" t="s">
        <v>130</v>
      </c>
      <c r="D109" s="447" t="s">
        <v>130</v>
      </c>
      <c r="E109" s="447" t="s">
        <v>130</v>
      </c>
      <c r="F109" s="447" t="s">
        <v>130</v>
      </c>
      <c r="G109" s="447" t="s">
        <v>130</v>
      </c>
      <c r="H109" s="447" t="s">
        <v>130</v>
      </c>
      <c r="I109" s="447" t="s">
        <v>130</v>
      </c>
      <c r="J109" s="447" t="s">
        <v>130</v>
      </c>
      <c r="K109" s="447" t="s">
        <v>130</v>
      </c>
      <c r="L109" s="447" t="s">
        <v>130</v>
      </c>
      <c r="M109" s="447" t="s">
        <v>130</v>
      </c>
      <c r="N109" s="447" t="s">
        <v>130</v>
      </c>
      <c r="O109" s="447" t="s">
        <v>130</v>
      </c>
      <c r="P109" s="447" t="s">
        <v>130</v>
      </c>
      <c r="Q109" s="447" t="s">
        <v>130</v>
      </c>
      <c r="R109" s="447" t="s">
        <v>130</v>
      </c>
      <c r="S109" s="446" t="s">
        <v>1456</v>
      </c>
    </row>
    <row r="110" spans="1:19" ht="17.100000000000001" customHeight="1">
      <c r="A110" s="452" t="s">
        <v>1457</v>
      </c>
      <c r="B110" s="447" t="s">
        <v>130</v>
      </c>
      <c r="C110" s="447" t="s">
        <v>130</v>
      </c>
      <c r="D110" s="447" t="s">
        <v>130</v>
      </c>
      <c r="E110" s="447" t="s">
        <v>130</v>
      </c>
      <c r="F110" s="447">
        <v>1.7297900000000001E-2</v>
      </c>
      <c r="G110" s="447" t="s">
        <v>130</v>
      </c>
      <c r="H110" s="447">
        <v>40267.997558100004</v>
      </c>
      <c r="I110" s="447">
        <v>10002.315298699999</v>
      </c>
      <c r="J110" s="447" t="s">
        <v>130</v>
      </c>
      <c r="K110" s="447">
        <v>224.73385379999999</v>
      </c>
      <c r="L110" s="447" t="s">
        <v>130</v>
      </c>
      <c r="M110" s="447" t="s">
        <v>130</v>
      </c>
      <c r="N110" s="447">
        <v>112877.43414509999</v>
      </c>
      <c r="O110" s="447">
        <v>668.69023319999997</v>
      </c>
      <c r="P110" s="447">
        <v>175085.75285630001</v>
      </c>
      <c r="Q110" s="447">
        <v>339126.94124309998</v>
      </c>
      <c r="R110" s="447">
        <v>505505.03953730001</v>
      </c>
      <c r="S110" s="446" t="s">
        <v>1457</v>
      </c>
    </row>
    <row r="111" spans="1:19" ht="17.100000000000001" customHeight="1">
      <c r="A111" s="452" t="s">
        <v>1458</v>
      </c>
      <c r="B111" s="447" t="s">
        <v>130</v>
      </c>
      <c r="C111" s="447" t="s">
        <v>130</v>
      </c>
      <c r="D111" s="447" t="s">
        <v>130</v>
      </c>
      <c r="E111" s="447" t="s">
        <v>130</v>
      </c>
      <c r="F111" s="447" t="s">
        <v>130</v>
      </c>
      <c r="G111" s="447" t="s">
        <v>130</v>
      </c>
      <c r="H111" s="447" t="s">
        <v>130</v>
      </c>
      <c r="I111" s="447" t="s">
        <v>130</v>
      </c>
      <c r="J111" s="447" t="s">
        <v>130</v>
      </c>
      <c r="K111" s="447" t="s">
        <v>130</v>
      </c>
      <c r="L111" s="447" t="s">
        <v>130</v>
      </c>
      <c r="M111" s="447" t="s">
        <v>130</v>
      </c>
      <c r="N111" s="447" t="s">
        <v>130</v>
      </c>
      <c r="O111" s="447" t="s">
        <v>130</v>
      </c>
      <c r="P111" s="447" t="s">
        <v>130</v>
      </c>
      <c r="Q111" s="447" t="s">
        <v>130</v>
      </c>
      <c r="R111" s="447" t="s">
        <v>130</v>
      </c>
      <c r="S111" s="446" t="s">
        <v>1458</v>
      </c>
    </row>
    <row r="112" spans="1:19" ht="17.100000000000001" customHeight="1">
      <c r="A112" s="452" t="s">
        <v>1459</v>
      </c>
      <c r="B112" s="447" t="s">
        <v>130</v>
      </c>
      <c r="C112" s="447" t="s">
        <v>130</v>
      </c>
      <c r="D112" s="447" t="s">
        <v>130</v>
      </c>
      <c r="E112" s="447" t="s">
        <v>130</v>
      </c>
      <c r="F112" s="447" t="s">
        <v>130</v>
      </c>
      <c r="G112" s="447" t="s">
        <v>130</v>
      </c>
      <c r="H112" s="447" t="s">
        <v>130</v>
      </c>
      <c r="I112" s="447" t="s">
        <v>130</v>
      </c>
      <c r="J112" s="447" t="s">
        <v>130</v>
      </c>
      <c r="K112" s="447" t="s">
        <v>130</v>
      </c>
      <c r="L112" s="447" t="s">
        <v>130</v>
      </c>
      <c r="M112" s="447" t="s">
        <v>130</v>
      </c>
      <c r="N112" s="447" t="s">
        <v>130</v>
      </c>
      <c r="O112" s="447" t="s">
        <v>130</v>
      </c>
      <c r="P112" s="447" t="s">
        <v>130</v>
      </c>
      <c r="Q112" s="447" t="s">
        <v>130</v>
      </c>
      <c r="R112" s="447" t="s">
        <v>130</v>
      </c>
      <c r="S112" s="446" t="s">
        <v>1459</v>
      </c>
    </row>
    <row r="113" spans="1:19" ht="17.100000000000001" customHeight="1">
      <c r="A113" s="452" t="s">
        <v>1460</v>
      </c>
      <c r="B113" s="447" t="s">
        <v>130</v>
      </c>
      <c r="C113" s="447" t="s">
        <v>130</v>
      </c>
      <c r="D113" s="447" t="s">
        <v>130</v>
      </c>
      <c r="E113" s="447" t="s">
        <v>130</v>
      </c>
      <c r="F113" s="447" t="s">
        <v>130</v>
      </c>
      <c r="G113" s="447" t="s">
        <v>130</v>
      </c>
      <c r="H113" s="447" t="s">
        <v>130</v>
      </c>
      <c r="I113" s="447" t="s">
        <v>130</v>
      </c>
      <c r="J113" s="447" t="s">
        <v>130</v>
      </c>
      <c r="K113" s="447" t="s">
        <v>130</v>
      </c>
      <c r="L113" s="447" t="s">
        <v>130</v>
      </c>
      <c r="M113" s="447" t="s">
        <v>130</v>
      </c>
      <c r="N113" s="447" t="s">
        <v>130</v>
      </c>
      <c r="O113" s="447" t="s">
        <v>130</v>
      </c>
      <c r="P113" s="447" t="s">
        <v>130</v>
      </c>
      <c r="Q113" s="447" t="s">
        <v>130</v>
      </c>
      <c r="R113" s="447" t="s">
        <v>130</v>
      </c>
      <c r="S113" s="446" t="s">
        <v>1460</v>
      </c>
    </row>
    <row r="114" spans="1:19" ht="17.100000000000001" customHeight="1">
      <c r="A114" s="452" t="s">
        <v>1461</v>
      </c>
      <c r="B114" s="447" t="s">
        <v>130</v>
      </c>
      <c r="C114" s="447" t="s">
        <v>130</v>
      </c>
      <c r="D114" s="447" t="s">
        <v>130</v>
      </c>
      <c r="E114" s="447" t="s">
        <v>130</v>
      </c>
      <c r="F114" s="447" t="s">
        <v>130</v>
      </c>
      <c r="G114" s="447" t="s">
        <v>130</v>
      </c>
      <c r="H114" s="447" t="s">
        <v>130</v>
      </c>
      <c r="I114" s="447" t="s">
        <v>130</v>
      </c>
      <c r="J114" s="447" t="s">
        <v>130</v>
      </c>
      <c r="K114" s="447" t="s">
        <v>130</v>
      </c>
      <c r="L114" s="447" t="s">
        <v>130</v>
      </c>
      <c r="M114" s="447" t="s">
        <v>130</v>
      </c>
      <c r="N114" s="447">
        <v>0.44558550000000002</v>
      </c>
      <c r="O114" s="447" t="s">
        <v>130</v>
      </c>
      <c r="P114" s="447" t="s">
        <v>130</v>
      </c>
      <c r="Q114" s="447">
        <v>0.44558550000000002</v>
      </c>
      <c r="R114" s="447">
        <v>0.42939719999999998</v>
      </c>
      <c r="S114" s="446" t="s">
        <v>1461</v>
      </c>
    </row>
    <row r="115" spans="1:19" ht="17.100000000000001" customHeight="1">
      <c r="A115" s="452" t="s">
        <v>1462</v>
      </c>
      <c r="B115" s="447" t="s">
        <v>130</v>
      </c>
      <c r="C115" s="447" t="s">
        <v>130</v>
      </c>
      <c r="D115" s="447" t="s">
        <v>130</v>
      </c>
      <c r="E115" s="447" t="s">
        <v>130</v>
      </c>
      <c r="F115" s="447" t="s">
        <v>130</v>
      </c>
      <c r="G115" s="447" t="s">
        <v>130</v>
      </c>
      <c r="H115" s="447" t="s">
        <v>130</v>
      </c>
      <c r="I115" s="447" t="s">
        <v>130</v>
      </c>
      <c r="J115" s="447" t="s">
        <v>130</v>
      </c>
      <c r="K115" s="447" t="s">
        <v>130</v>
      </c>
      <c r="L115" s="447" t="s">
        <v>130</v>
      </c>
      <c r="M115" s="447" t="s">
        <v>130</v>
      </c>
      <c r="N115" s="447" t="s">
        <v>130</v>
      </c>
      <c r="O115" s="447" t="s">
        <v>130</v>
      </c>
      <c r="P115" s="447" t="s">
        <v>130</v>
      </c>
      <c r="Q115" s="447" t="s">
        <v>130</v>
      </c>
      <c r="R115" s="447" t="s">
        <v>130</v>
      </c>
      <c r="S115" s="446" t="s">
        <v>1462</v>
      </c>
    </row>
    <row r="116" spans="1:19" ht="17.100000000000001" customHeight="1">
      <c r="A116" s="452" t="s">
        <v>1463</v>
      </c>
      <c r="B116" s="447" t="s">
        <v>130</v>
      </c>
      <c r="C116" s="447" t="s">
        <v>130</v>
      </c>
      <c r="D116" s="447" t="s">
        <v>130</v>
      </c>
      <c r="E116" s="447" t="s">
        <v>130</v>
      </c>
      <c r="F116" s="447" t="s">
        <v>130</v>
      </c>
      <c r="G116" s="447" t="s">
        <v>130</v>
      </c>
      <c r="H116" s="447" t="s">
        <v>130</v>
      </c>
      <c r="I116" s="447">
        <v>587.79056649999995</v>
      </c>
      <c r="J116" s="447" t="s">
        <v>130</v>
      </c>
      <c r="K116" s="447" t="s">
        <v>130</v>
      </c>
      <c r="L116" s="447" t="s">
        <v>130</v>
      </c>
      <c r="M116" s="447" t="s">
        <v>130</v>
      </c>
      <c r="N116" s="447">
        <v>113657.31842530001</v>
      </c>
      <c r="O116" s="447" t="s">
        <v>130</v>
      </c>
      <c r="P116" s="447">
        <v>999.60759880000001</v>
      </c>
      <c r="Q116" s="447">
        <v>115244.7165906</v>
      </c>
      <c r="R116" s="447" t="s">
        <v>130</v>
      </c>
      <c r="S116" s="446" t="s">
        <v>1463</v>
      </c>
    </row>
    <row r="117" spans="1:19" ht="17.100000000000001" customHeight="1">
      <c r="A117" s="452" t="s">
        <v>1464</v>
      </c>
      <c r="B117" s="447" t="s">
        <v>130</v>
      </c>
      <c r="C117" s="447" t="s">
        <v>130</v>
      </c>
      <c r="D117" s="447" t="s">
        <v>130</v>
      </c>
      <c r="E117" s="447" t="s">
        <v>130</v>
      </c>
      <c r="F117" s="447" t="s">
        <v>130</v>
      </c>
      <c r="G117" s="447" t="s">
        <v>130</v>
      </c>
      <c r="H117" s="447" t="s">
        <v>130</v>
      </c>
      <c r="I117" s="447">
        <v>1229.9377509000001</v>
      </c>
      <c r="J117" s="447" t="s">
        <v>130</v>
      </c>
      <c r="K117" s="447" t="s">
        <v>130</v>
      </c>
      <c r="L117" s="447" t="s">
        <v>130</v>
      </c>
      <c r="M117" s="447" t="s">
        <v>130</v>
      </c>
      <c r="N117" s="447">
        <v>32077.933840400001</v>
      </c>
      <c r="O117" s="447" t="s">
        <v>130</v>
      </c>
      <c r="P117" s="447">
        <v>97703.860767100006</v>
      </c>
      <c r="Q117" s="447">
        <v>131011.73235840001</v>
      </c>
      <c r="R117" s="447" t="s">
        <v>130</v>
      </c>
      <c r="S117" s="453" t="s">
        <v>1464</v>
      </c>
    </row>
    <row r="118" spans="1:19" ht="17.100000000000001" customHeight="1">
      <c r="A118" s="454"/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  <c r="M118" s="454"/>
      <c r="N118" s="454"/>
      <c r="O118" s="454"/>
      <c r="P118" s="454"/>
      <c r="Q118" s="454"/>
      <c r="R118" s="454"/>
      <c r="S118" s="453"/>
    </row>
    <row r="119" spans="1:19">
      <c r="A119" s="455" t="s">
        <v>98</v>
      </c>
      <c r="B119" s="456">
        <v>29.504424799999999</v>
      </c>
      <c r="C119" s="456">
        <v>816336.4127322</v>
      </c>
      <c r="D119" s="456">
        <v>1686899.2987257</v>
      </c>
      <c r="E119" s="456">
        <v>5579052.8865968985</v>
      </c>
      <c r="F119" s="456">
        <v>1963603.6775113998</v>
      </c>
      <c r="G119" s="456">
        <v>1160926.2234899998</v>
      </c>
      <c r="H119" s="456">
        <v>90277070.624424979</v>
      </c>
      <c r="I119" s="456">
        <v>10258079.650761101</v>
      </c>
      <c r="J119" s="456">
        <v>2275223.8331253999</v>
      </c>
      <c r="K119" s="456">
        <v>9715390.2464494016</v>
      </c>
      <c r="L119" s="456">
        <v>990837.19690450002</v>
      </c>
      <c r="M119" s="456">
        <v>2616768.9695538003</v>
      </c>
      <c r="N119" s="456">
        <v>11665106.168805495</v>
      </c>
      <c r="O119" s="456">
        <v>809396.51248549984</v>
      </c>
      <c r="P119" s="456">
        <v>693714.07167570002</v>
      </c>
      <c r="Q119" s="456">
        <v>140508435.2776669</v>
      </c>
      <c r="R119" s="456">
        <v>138770353.70623818</v>
      </c>
      <c r="S119" s="455" t="s">
        <v>98</v>
      </c>
    </row>
    <row r="120" spans="1:19" ht="36">
      <c r="A120" s="455" t="s">
        <v>1465</v>
      </c>
      <c r="B120" s="457">
        <v>6.9216702099544101</v>
      </c>
      <c r="C120" s="457">
        <v>7.8410243781771296</v>
      </c>
      <c r="D120" s="457">
        <v>4.4404677807670296</v>
      </c>
      <c r="E120" s="457">
        <v>6.2576677364422304</v>
      </c>
      <c r="F120" s="457">
        <v>7.3200025047502901</v>
      </c>
      <c r="G120" s="457">
        <v>6.8976177192982497</v>
      </c>
      <c r="H120" s="457">
        <v>7.0519994702417996</v>
      </c>
      <c r="I120" s="457">
        <v>8.1075103445241297</v>
      </c>
      <c r="J120" s="457">
        <v>7.4223816486781402</v>
      </c>
      <c r="K120" s="457">
        <v>7.5568473793018596</v>
      </c>
      <c r="L120" s="457">
        <v>8.5683501798806905</v>
      </c>
      <c r="M120" s="457">
        <v>7.8842540845862601</v>
      </c>
      <c r="N120" s="457">
        <v>8.4967837819681495</v>
      </c>
      <c r="O120" s="457">
        <v>7.4791067700331597</v>
      </c>
      <c r="P120" s="457">
        <v>12.661524991561601</v>
      </c>
      <c r="Q120" s="457">
        <v>7.2904198650638898</v>
      </c>
      <c r="R120" s="457">
        <v>7.2251840431108798</v>
      </c>
      <c r="S120" s="455" t="s">
        <v>1465</v>
      </c>
    </row>
    <row r="121" spans="1:19">
      <c r="A121" s="369" t="s">
        <v>137</v>
      </c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  <c r="M121" s="454"/>
      <c r="N121" s="454"/>
      <c r="O121" s="454"/>
      <c r="P121" s="454"/>
      <c r="Q121" s="454"/>
      <c r="R121" s="454"/>
      <c r="S121" s="454"/>
    </row>
    <row r="122" spans="1:19">
      <c r="A122" s="370" t="s">
        <v>1222</v>
      </c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</row>
    <row r="123" spans="1:19">
      <c r="A123" s="372" t="s">
        <v>1223</v>
      </c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  <c r="M123" s="454"/>
      <c r="N123" s="454"/>
      <c r="O123" s="454"/>
      <c r="P123" s="454"/>
      <c r="Q123" s="454"/>
      <c r="R123" s="454"/>
      <c r="S123" s="454"/>
    </row>
  </sheetData>
  <mergeCells count="63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S93:S95"/>
    <mergeCell ref="B94:B95"/>
    <mergeCell ref="C94:C95"/>
    <mergeCell ref="D94:D95"/>
    <mergeCell ref="E94:E95"/>
    <mergeCell ref="F94:F95"/>
    <mergeCell ref="L94:L95"/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</mergeCells>
  <pageMargins left="0.7" right="0.7" top="0.75" bottom="0.75" header="0.3" footer="0.3"/>
  <pageSetup scale="77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dimension ref="A1:T87"/>
  <sheetViews>
    <sheetView view="pageBreakPreview" zoomScale="77" zoomScaleSheetLayoutView="77" workbookViewId="0">
      <selection activeCell="A99" sqref="A99:XFD101"/>
    </sheetView>
  </sheetViews>
  <sheetFormatPr defaultColWidth="10.28515625" defaultRowHeight="12.75"/>
  <cols>
    <col min="1" max="1" width="10.28515625" style="458"/>
    <col min="2" max="2" width="10.42578125" style="458" bestFit="1" customWidth="1"/>
    <col min="3" max="3" width="10.28515625" style="458"/>
    <col min="4" max="4" width="9.42578125" style="458" bestFit="1" customWidth="1"/>
    <col min="5" max="5" width="10.85546875" style="458" bestFit="1" customWidth="1"/>
    <col min="6" max="7" width="9.42578125" style="458" bestFit="1" customWidth="1"/>
    <col min="8" max="8" width="12" style="458" bestFit="1" customWidth="1"/>
    <col min="9" max="9" width="10.140625" style="458" bestFit="1" customWidth="1"/>
    <col min="10" max="10" width="9.5703125" style="458" bestFit="1" customWidth="1"/>
    <col min="11" max="11" width="11.28515625" style="458" bestFit="1" customWidth="1"/>
    <col min="12" max="12" width="10.42578125" style="458" bestFit="1" customWidth="1"/>
    <col min="13" max="13" width="9.42578125" style="458" bestFit="1" customWidth="1"/>
    <col min="14" max="14" width="11.28515625" style="458" bestFit="1" customWidth="1"/>
    <col min="15" max="16" width="9.42578125" style="458" bestFit="1" customWidth="1"/>
    <col min="17" max="17" width="13.140625" style="458" customWidth="1"/>
    <col min="18" max="18" width="12.28515625" style="458" customWidth="1"/>
    <col min="19" max="16384" width="10.28515625" style="458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1466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1356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380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59" customFormat="1" ht="17.100000000000001" customHeight="1">
      <c r="A6" s="1093" t="s">
        <v>1358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1358</v>
      </c>
    </row>
    <row r="7" spans="1:20" s="459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59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>
        <v>6.8133249999999999</v>
      </c>
      <c r="C10" s="447" t="s">
        <v>130</v>
      </c>
      <c r="D10" s="447">
        <v>15438.991903599999</v>
      </c>
      <c r="E10" s="447">
        <v>681444.89023480006</v>
      </c>
      <c r="F10" s="447">
        <v>48611.8948638</v>
      </c>
      <c r="G10" s="447">
        <v>102703.6981213</v>
      </c>
      <c r="H10" s="447">
        <v>4989493.5246045003</v>
      </c>
      <c r="I10" s="447">
        <v>8409.1596363999997</v>
      </c>
      <c r="J10" s="447">
        <v>31401.9186066</v>
      </c>
      <c r="K10" s="447">
        <v>186454.49788770001</v>
      </c>
      <c r="L10" s="447" t="s">
        <v>130</v>
      </c>
      <c r="M10" s="447">
        <v>6781.1125278999998</v>
      </c>
      <c r="N10" s="447">
        <v>98688.279981300002</v>
      </c>
      <c r="O10" s="447">
        <v>257.37358999999998</v>
      </c>
      <c r="P10" s="447">
        <v>3543.7682303000001</v>
      </c>
      <c r="Q10" s="447">
        <v>6173235.9235132011</v>
      </c>
      <c r="R10" s="447">
        <v>5948624.9841208002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 t="s">
        <v>130</v>
      </c>
      <c r="P11" s="447" t="s">
        <v>130</v>
      </c>
      <c r="Q11" s="447" t="s">
        <v>130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 t="s">
        <v>130</v>
      </c>
      <c r="I12" s="447" t="s">
        <v>130</v>
      </c>
      <c r="J12" s="447" t="s">
        <v>130</v>
      </c>
      <c r="K12" s="447" t="s">
        <v>130</v>
      </c>
      <c r="L12" s="447" t="s">
        <v>130</v>
      </c>
      <c r="M12" s="447" t="s">
        <v>130</v>
      </c>
      <c r="N12" s="447" t="s">
        <v>130</v>
      </c>
      <c r="O12" s="447" t="s">
        <v>130</v>
      </c>
      <c r="P12" s="447" t="s">
        <v>130</v>
      </c>
      <c r="Q12" s="447" t="s">
        <v>130</v>
      </c>
      <c r="R12" s="447" t="s">
        <v>130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 t="s">
        <v>130</v>
      </c>
      <c r="E14" s="447" t="s">
        <v>130</v>
      </c>
      <c r="F14" s="447" t="s">
        <v>130</v>
      </c>
      <c r="G14" s="447" t="s">
        <v>130</v>
      </c>
      <c r="H14" s="447" t="s">
        <v>130</v>
      </c>
      <c r="I14" s="447" t="s">
        <v>130</v>
      </c>
      <c r="J14" s="447" t="s">
        <v>130</v>
      </c>
      <c r="K14" s="447">
        <v>524.69239000000005</v>
      </c>
      <c r="L14" s="447" t="s">
        <v>130</v>
      </c>
      <c r="M14" s="447" t="s">
        <v>130</v>
      </c>
      <c r="N14" s="447" t="s">
        <v>130</v>
      </c>
      <c r="O14" s="447" t="s">
        <v>130</v>
      </c>
      <c r="P14" s="447" t="s">
        <v>130</v>
      </c>
      <c r="Q14" s="447">
        <v>524.69239000000005</v>
      </c>
      <c r="R14" s="447" t="s">
        <v>130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 t="s">
        <v>130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 t="s">
        <v>130</v>
      </c>
      <c r="J15" s="447" t="s">
        <v>130</v>
      </c>
      <c r="K15" s="447">
        <v>50670.815999999999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>
        <v>50670.815999999999</v>
      </c>
      <c r="R15" s="447">
        <v>49582.559999999998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 t="s">
        <v>130</v>
      </c>
      <c r="D16" s="447" t="s">
        <v>130</v>
      </c>
      <c r="E16" s="447">
        <v>190.84200670000001</v>
      </c>
      <c r="F16" s="447" t="s">
        <v>130</v>
      </c>
      <c r="G16" s="447" t="s">
        <v>130</v>
      </c>
      <c r="H16" s="447" t="s">
        <v>130</v>
      </c>
      <c r="I16" s="447" t="s">
        <v>130</v>
      </c>
      <c r="J16" s="447" t="s">
        <v>130</v>
      </c>
      <c r="K16" s="447" t="s">
        <v>130</v>
      </c>
      <c r="L16" s="447" t="s">
        <v>130</v>
      </c>
      <c r="M16" s="447" t="s">
        <v>130</v>
      </c>
      <c r="N16" s="447" t="s">
        <v>130</v>
      </c>
      <c r="O16" s="447" t="s">
        <v>130</v>
      </c>
      <c r="P16" s="447" t="s">
        <v>130</v>
      </c>
      <c r="Q16" s="447">
        <v>190.84200670000001</v>
      </c>
      <c r="R16" s="447">
        <v>364.69196299999999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 t="s">
        <v>130</v>
      </c>
      <c r="E17" s="447" t="s">
        <v>130</v>
      </c>
      <c r="F17" s="447" t="s">
        <v>130</v>
      </c>
      <c r="G17" s="447" t="s">
        <v>130</v>
      </c>
      <c r="H17" s="447" t="s">
        <v>130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 t="s">
        <v>130</v>
      </c>
      <c r="N17" s="447" t="s">
        <v>130</v>
      </c>
      <c r="O17" s="447" t="s">
        <v>130</v>
      </c>
      <c r="P17" s="447" t="s">
        <v>130</v>
      </c>
      <c r="Q17" s="447" t="s">
        <v>130</v>
      </c>
      <c r="R17" s="447" t="s">
        <v>130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 t="s">
        <v>130</v>
      </c>
      <c r="E18" s="447" t="s">
        <v>130</v>
      </c>
      <c r="F18" s="447" t="s">
        <v>130</v>
      </c>
      <c r="G18" s="447" t="s">
        <v>130</v>
      </c>
      <c r="H18" s="447">
        <v>194.12602999999999</v>
      </c>
      <c r="I18" s="447" t="s">
        <v>130</v>
      </c>
      <c r="J18" s="447" t="s">
        <v>130</v>
      </c>
      <c r="K18" s="447">
        <v>282623.57461040001</v>
      </c>
      <c r="L18" s="447" t="s">
        <v>130</v>
      </c>
      <c r="M18" s="447" t="s">
        <v>130</v>
      </c>
      <c r="N18" s="447">
        <v>0.92796069999999997</v>
      </c>
      <c r="O18" s="447" t="s">
        <v>130</v>
      </c>
      <c r="P18" s="447" t="s">
        <v>130</v>
      </c>
      <c r="Q18" s="447">
        <v>282818.6286011</v>
      </c>
      <c r="R18" s="447">
        <v>84573.902238399998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 t="s">
        <v>130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 t="s">
        <v>130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 t="s">
        <v>130</v>
      </c>
      <c r="F20" s="447" t="s">
        <v>130</v>
      </c>
      <c r="G20" s="447" t="s">
        <v>130</v>
      </c>
      <c r="H20" s="447" t="s">
        <v>130</v>
      </c>
      <c r="I20" s="447" t="s">
        <v>130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 t="s">
        <v>130</v>
      </c>
      <c r="O20" s="447" t="s">
        <v>130</v>
      </c>
      <c r="P20" s="447" t="s">
        <v>130</v>
      </c>
      <c r="Q20" s="447" t="s">
        <v>130</v>
      </c>
      <c r="R20" s="447" t="s">
        <v>130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 t="s">
        <v>130</v>
      </c>
      <c r="E21" s="447" t="s">
        <v>130</v>
      </c>
      <c r="F21" s="447" t="s">
        <v>130</v>
      </c>
      <c r="G21" s="447" t="s">
        <v>130</v>
      </c>
      <c r="H21" s="447" t="s">
        <v>130</v>
      </c>
      <c r="I21" s="447" t="s">
        <v>130</v>
      </c>
      <c r="J21" s="447" t="s">
        <v>130</v>
      </c>
      <c r="K21" s="447" t="s">
        <v>130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 t="s">
        <v>130</v>
      </c>
      <c r="R21" s="447" t="s">
        <v>130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 t="s">
        <v>130</v>
      </c>
      <c r="D22" s="447" t="s">
        <v>130</v>
      </c>
      <c r="E22" s="447" t="s">
        <v>130</v>
      </c>
      <c r="F22" s="447" t="s">
        <v>130</v>
      </c>
      <c r="G22" s="447" t="s">
        <v>130</v>
      </c>
      <c r="H22" s="447">
        <v>105.432147</v>
      </c>
      <c r="I22" s="447" t="s">
        <v>130</v>
      </c>
      <c r="J22" s="447">
        <v>23.234319500000002</v>
      </c>
      <c r="K22" s="447">
        <v>3961.2457599999998</v>
      </c>
      <c r="L22" s="447" t="s">
        <v>130</v>
      </c>
      <c r="M22" s="447" t="s">
        <v>130</v>
      </c>
      <c r="N22" s="447">
        <v>125.71832499999999</v>
      </c>
      <c r="O22" s="447" t="s">
        <v>130</v>
      </c>
      <c r="P22" s="447" t="s">
        <v>130</v>
      </c>
      <c r="Q22" s="447">
        <v>4215.6305514999995</v>
      </c>
      <c r="R22" s="447">
        <v>400.81872720000001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 t="s">
        <v>130</v>
      </c>
      <c r="E23" s="447" t="s">
        <v>130</v>
      </c>
      <c r="F23" s="447" t="s">
        <v>130</v>
      </c>
      <c r="G23" s="447" t="s">
        <v>130</v>
      </c>
      <c r="H23" s="447" t="s">
        <v>130</v>
      </c>
      <c r="I23" s="447" t="s">
        <v>130</v>
      </c>
      <c r="J23" s="447" t="s">
        <v>130</v>
      </c>
      <c r="K23" s="447" t="s">
        <v>130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 t="s">
        <v>130</v>
      </c>
      <c r="R23" s="447" t="s">
        <v>130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 t="s">
        <v>130</v>
      </c>
      <c r="E24" s="447" t="s">
        <v>130</v>
      </c>
      <c r="F24" s="447" t="s">
        <v>130</v>
      </c>
      <c r="G24" s="447" t="s">
        <v>130</v>
      </c>
      <c r="H24" s="447" t="s">
        <v>130</v>
      </c>
      <c r="I24" s="447" t="s">
        <v>130</v>
      </c>
      <c r="J24" s="447" t="s">
        <v>130</v>
      </c>
      <c r="K24" s="447">
        <v>54.582174999999999</v>
      </c>
      <c r="L24" s="447" t="s">
        <v>130</v>
      </c>
      <c r="M24" s="447" t="s">
        <v>130</v>
      </c>
      <c r="N24" s="447">
        <v>117.38417</v>
      </c>
      <c r="O24" s="447" t="s">
        <v>130</v>
      </c>
      <c r="P24" s="447" t="s">
        <v>130</v>
      </c>
      <c r="Q24" s="447">
        <v>171.96634499999999</v>
      </c>
      <c r="R24" s="447">
        <v>55.311266600000003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 t="s">
        <v>130</v>
      </c>
      <c r="G25" s="447" t="s">
        <v>130</v>
      </c>
      <c r="H25" s="447" t="s">
        <v>130</v>
      </c>
      <c r="I25" s="447" t="s">
        <v>130</v>
      </c>
      <c r="J25" s="447" t="s">
        <v>130</v>
      </c>
      <c r="K25" s="447" t="s">
        <v>130</v>
      </c>
      <c r="L25" s="447" t="s">
        <v>130</v>
      </c>
      <c r="M25" s="447" t="s">
        <v>130</v>
      </c>
      <c r="N25" s="447" t="s">
        <v>130</v>
      </c>
      <c r="O25" s="447" t="s">
        <v>130</v>
      </c>
      <c r="P25" s="447" t="s">
        <v>130</v>
      </c>
      <c r="Q25" s="447" t="s">
        <v>130</v>
      </c>
      <c r="R25" s="447" t="s">
        <v>130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 t="s">
        <v>130</v>
      </c>
      <c r="D26" s="447">
        <v>8.7246246999999997</v>
      </c>
      <c r="E26" s="447">
        <v>350.26719279999998</v>
      </c>
      <c r="F26" s="447">
        <v>57.671177299999997</v>
      </c>
      <c r="G26" s="447">
        <v>12487.947794399999</v>
      </c>
      <c r="H26" s="447">
        <v>2010781.7379653</v>
      </c>
      <c r="I26" s="447">
        <v>196.23937939999999</v>
      </c>
      <c r="J26" s="447">
        <v>31196.863175999999</v>
      </c>
      <c r="K26" s="447">
        <v>8.1401565999999992</v>
      </c>
      <c r="L26" s="447" t="s">
        <v>130</v>
      </c>
      <c r="M26" s="447" t="s">
        <v>130</v>
      </c>
      <c r="N26" s="447">
        <v>75472.047412500004</v>
      </c>
      <c r="O26" s="447">
        <v>298.51817749999998</v>
      </c>
      <c r="P26" s="447">
        <v>21.307829999999999</v>
      </c>
      <c r="Q26" s="447">
        <v>2130879.4648864996</v>
      </c>
      <c r="R26" s="447">
        <v>2180022.8691667998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 t="s">
        <v>130</v>
      </c>
      <c r="I27" s="447" t="s">
        <v>130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 t="s">
        <v>130</v>
      </c>
      <c r="R27" s="447">
        <v>85027.382045899998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>
        <v>949.81059289999996</v>
      </c>
      <c r="E28" s="447">
        <v>457.45225249999999</v>
      </c>
      <c r="F28" s="447" t="s">
        <v>130</v>
      </c>
      <c r="G28" s="447" t="s">
        <v>130</v>
      </c>
      <c r="H28" s="447">
        <v>6947.0743800999999</v>
      </c>
      <c r="I28" s="447" t="s">
        <v>130</v>
      </c>
      <c r="J28" s="447">
        <v>68.929287400000007</v>
      </c>
      <c r="K28" s="447" t="s">
        <v>130</v>
      </c>
      <c r="L28" s="447" t="s">
        <v>130</v>
      </c>
      <c r="M28" s="447" t="s">
        <v>130</v>
      </c>
      <c r="N28" s="447">
        <v>25.047272299999999</v>
      </c>
      <c r="O28" s="447" t="s">
        <v>130</v>
      </c>
      <c r="P28" s="447" t="s">
        <v>130</v>
      </c>
      <c r="Q28" s="447">
        <v>8448.3137852</v>
      </c>
      <c r="R28" s="447">
        <v>52389.032002899999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 t="s">
        <v>130</v>
      </c>
      <c r="F29" s="447" t="s">
        <v>130</v>
      </c>
      <c r="G29" s="447" t="s">
        <v>130</v>
      </c>
      <c r="H29" s="447" t="s">
        <v>130</v>
      </c>
      <c r="I29" s="447" t="s">
        <v>130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 t="s">
        <v>130</v>
      </c>
      <c r="O29" s="447" t="s">
        <v>130</v>
      </c>
      <c r="P29" s="447" t="s">
        <v>130</v>
      </c>
      <c r="Q29" s="447" t="s">
        <v>130</v>
      </c>
      <c r="R29" s="447">
        <v>17779.105570600001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 t="s">
        <v>130</v>
      </c>
      <c r="E30" s="447" t="s">
        <v>130</v>
      </c>
      <c r="F30" s="447" t="s">
        <v>130</v>
      </c>
      <c r="G30" s="447" t="s">
        <v>130</v>
      </c>
      <c r="H30" s="447">
        <v>25821.263959</v>
      </c>
      <c r="I30" s="447">
        <v>1.9437983999999999</v>
      </c>
      <c r="J30" s="447">
        <v>5399.6186011999998</v>
      </c>
      <c r="K30" s="447">
        <v>22199.655927100001</v>
      </c>
      <c r="L30" s="447" t="s">
        <v>130</v>
      </c>
      <c r="M30" s="447" t="s">
        <v>130</v>
      </c>
      <c r="N30" s="447">
        <v>4951.2061262999996</v>
      </c>
      <c r="O30" s="447" t="s">
        <v>130</v>
      </c>
      <c r="P30" s="447" t="s">
        <v>130</v>
      </c>
      <c r="Q30" s="447">
        <v>58373.688411999996</v>
      </c>
      <c r="R30" s="447">
        <v>149529.73766089999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 t="s">
        <v>130</v>
      </c>
      <c r="I31" s="447" t="s">
        <v>130</v>
      </c>
      <c r="J31" s="447" t="s">
        <v>130</v>
      </c>
      <c r="K31" s="447">
        <v>218942.0635811</v>
      </c>
      <c r="L31" s="447" t="s">
        <v>130</v>
      </c>
      <c r="M31" s="447" t="s">
        <v>130</v>
      </c>
      <c r="N31" s="447" t="s">
        <v>130</v>
      </c>
      <c r="O31" s="447" t="s">
        <v>130</v>
      </c>
      <c r="P31" s="447" t="s">
        <v>130</v>
      </c>
      <c r="Q31" s="447">
        <v>218942.0635811</v>
      </c>
      <c r="R31" s="447">
        <v>213022.84992800001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 t="s">
        <v>130</v>
      </c>
      <c r="E32" s="447" t="s">
        <v>130</v>
      </c>
      <c r="F32" s="447" t="s">
        <v>130</v>
      </c>
      <c r="G32" s="447" t="s">
        <v>130</v>
      </c>
      <c r="H32" s="447">
        <v>100.9750769</v>
      </c>
      <c r="I32" s="447">
        <v>139.89192729999999</v>
      </c>
      <c r="J32" s="447" t="s">
        <v>130</v>
      </c>
      <c r="K32" s="447" t="s">
        <v>130</v>
      </c>
      <c r="L32" s="447" t="s">
        <v>130</v>
      </c>
      <c r="M32" s="447" t="s">
        <v>130</v>
      </c>
      <c r="N32" s="447">
        <v>0.47</v>
      </c>
      <c r="O32" s="447" t="s">
        <v>130</v>
      </c>
      <c r="P32" s="447" t="s">
        <v>130</v>
      </c>
      <c r="Q32" s="447">
        <v>241.3370042</v>
      </c>
      <c r="R32" s="447">
        <v>233.72293619999999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 t="s">
        <v>130</v>
      </c>
      <c r="I33" s="447" t="s">
        <v>130</v>
      </c>
      <c r="J33" s="447" t="s">
        <v>130</v>
      </c>
      <c r="K33" s="447">
        <v>102142.3715951</v>
      </c>
      <c r="L33" s="447" t="s">
        <v>130</v>
      </c>
      <c r="M33" s="447" t="s">
        <v>130</v>
      </c>
      <c r="N33" s="447" t="s">
        <v>130</v>
      </c>
      <c r="O33" s="447" t="s">
        <v>130</v>
      </c>
      <c r="P33" s="447" t="s">
        <v>130</v>
      </c>
      <c r="Q33" s="447">
        <v>102142.3715951</v>
      </c>
      <c r="R33" s="447" t="s">
        <v>130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 t="s">
        <v>130</v>
      </c>
      <c r="D34" s="447" t="s">
        <v>130</v>
      </c>
      <c r="E34" s="447">
        <v>114.32955</v>
      </c>
      <c r="F34" s="447" t="s">
        <v>130</v>
      </c>
      <c r="G34" s="447">
        <v>2</v>
      </c>
      <c r="H34" s="447">
        <v>220.3537967</v>
      </c>
      <c r="I34" s="447">
        <v>34.803987800000002</v>
      </c>
      <c r="J34" s="447">
        <v>980.20127349999996</v>
      </c>
      <c r="K34" s="447">
        <v>98657.807660599996</v>
      </c>
      <c r="L34" s="447" t="s">
        <v>130</v>
      </c>
      <c r="M34" s="447" t="s">
        <v>130</v>
      </c>
      <c r="N34" s="447">
        <v>2589.0702108999999</v>
      </c>
      <c r="O34" s="447" t="s">
        <v>130</v>
      </c>
      <c r="P34" s="447">
        <v>10.227130300000001</v>
      </c>
      <c r="Q34" s="447">
        <v>102608.79360979999</v>
      </c>
      <c r="R34" s="447">
        <v>14388.9606391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 t="s">
        <v>130</v>
      </c>
      <c r="F35" s="447" t="s">
        <v>130</v>
      </c>
      <c r="G35" s="447" t="s">
        <v>130</v>
      </c>
      <c r="H35" s="447" t="s">
        <v>130</v>
      </c>
      <c r="I35" s="447">
        <v>7.5322799999999995E-2</v>
      </c>
      <c r="J35" s="447" t="s">
        <v>130</v>
      </c>
      <c r="K35" s="447">
        <v>52319.251516600001</v>
      </c>
      <c r="L35" s="447" t="s">
        <v>130</v>
      </c>
      <c r="M35" s="447" t="s">
        <v>130</v>
      </c>
      <c r="N35" s="447" t="s">
        <v>130</v>
      </c>
      <c r="O35" s="447" t="s">
        <v>130</v>
      </c>
      <c r="P35" s="447" t="s">
        <v>130</v>
      </c>
      <c r="Q35" s="447">
        <v>52319.326839400004</v>
      </c>
      <c r="R35" s="447">
        <v>6.0245744999999999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 t="s">
        <v>130</v>
      </c>
      <c r="F36" s="447" t="s">
        <v>130</v>
      </c>
      <c r="G36" s="447" t="s">
        <v>130</v>
      </c>
      <c r="H36" s="447">
        <v>1.92804</v>
      </c>
      <c r="I36" s="447">
        <v>75.142543500000002</v>
      </c>
      <c r="J36" s="447" t="s">
        <v>130</v>
      </c>
      <c r="K36" s="447" t="s">
        <v>130</v>
      </c>
      <c r="L36" s="447" t="s">
        <v>130</v>
      </c>
      <c r="M36" s="447" t="s">
        <v>130</v>
      </c>
      <c r="N36" s="447">
        <v>1.8502700000000001</v>
      </c>
      <c r="O36" s="447" t="s">
        <v>130</v>
      </c>
      <c r="P36" s="447" t="s">
        <v>130</v>
      </c>
      <c r="Q36" s="447">
        <v>78.920853499999993</v>
      </c>
      <c r="R36" s="447">
        <v>63.378147200000001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 t="s">
        <v>130</v>
      </c>
      <c r="E37" s="447" t="s">
        <v>130</v>
      </c>
      <c r="F37" s="447" t="s">
        <v>130</v>
      </c>
      <c r="G37" s="447" t="s">
        <v>130</v>
      </c>
      <c r="H37" s="447">
        <v>2.2920641000000002</v>
      </c>
      <c r="I37" s="447" t="s">
        <v>130</v>
      </c>
      <c r="J37" s="447" t="s">
        <v>130</v>
      </c>
      <c r="K37" s="447">
        <v>52079.034332099996</v>
      </c>
      <c r="L37" s="447" t="s">
        <v>130</v>
      </c>
      <c r="M37" s="447" t="s">
        <v>130</v>
      </c>
      <c r="N37" s="447" t="s">
        <v>130</v>
      </c>
      <c r="O37" s="447" t="s">
        <v>130</v>
      </c>
      <c r="P37" s="447" t="s">
        <v>130</v>
      </c>
      <c r="Q37" s="447">
        <v>52081.326396199998</v>
      </c>
      <c r="R37" s="447">
        <v>52617.23317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 t="s">
        <v>130</v>
      </c>
      <c r="D38" s="447">
        <v>15493.137060999999</v>
      </c>
      <c r="E38" s="447">
        <v>5445.3581191000003</v>
      </c>
      <c r="F38" s="447">
        <v>571.39675279999994</v>
      </c>
      <c r="G38" s="447">
        <v>4.9366199999999996</v>
      </c>
      <c r="H38" s="447">
        <v>539369.53651330003</v>
      </c>
      <c r="I38" s="447">
        <v>610289.38688100001</v>
      </c>
      <c r="J38" s="447">
        <v>68.525575799999999</v>
      </c>
      <c r="K38" s="447">
        <v>374.42583880000001</v>
      </c>
      <c r="L38" s="447">
        <v>99.6633578</v>
      </c>
      <c r="M38" s="447" t="s">
        <v>130</v>
      </c>
      <c r="N38" s="447">
        <v>10573.2831353</v>
      </c>
      <c r="O38" s="447">
        <v>6.5171799999999998</v>
      </c>
      <c r="P38" s="447">
        <v>0.95062999999999998</v>
      </c>
      <c r="Q38" s="447">
        <v>1182297.1176649001</v>
      </c>
      <c r="R38" s="447">
        <v>1096323.9944143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 t="s">
        <v>130</v>
      </c>
      <c r="F39" s="447" t="s">
        <v>130</v>
      </c>
      <c r="G39" s="447" t="s">
        <v>130</v>
      </c>
      <c r="H39" s="447" t="s">
        <v>130</v>
      </c>
      <c r="I39" s="447">
        <v>1704.0487034</v>
      </c>
      <c r="J39" s="447" t="s">
        <v>130</v>
      </c>
      <c r="K39" s="447">
        <v>16459.006987100001</v>
      </c>
      <c r="L39" s="447" t="s">
        <v>130</v>
      </c>
      <c r="M39" s="447" t="s">
        <v>130</v>
      </c>
      <c r="N39" s="447" t="s">
        <v>130</v>
      </c>
      <c r="O39" s="447" t="s">
        <v>130</v>
      </c>
      <c r="P39" s="447" t="s">
        <v>130</v>
      </c>
      <c r="Q39" s="447">
        <v>18163.055690500001</v>
      </c>
      <c r="R39" s="447">
        <v>30914.384952299999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 t="s">
        <v>130</v>
      </c>
      <c r="D40" s="447" t="s">
        <v>130</v>
      </c>
      <c r="E40" s="447" t="s">
        <v>130</v>
      </c>
      <c r="F40" s="447" t="s">
        <v>130</v>
      </c>
      <c r="G40" s="447" t="s">
        <v>130</v>
      </c>
      <c r="H40" s="447">
        <v>32.774926800000003</v>
      </c>
      <c r="I40" s="447">
        <v>17557.475383600002</v>
      </c>
      <c r="J40" s="447">
        <v>1.3153826</v>
      </c>
      <c r="K40" s="447">
        <v>327.52437070000002</v>
      </c>
      <c r="L40" s="447" t="s">
        <v>130</v>
      </c>
      <c r="M40" s="447" t="s">
        <v>130</v>
      </c>
      <c r="N40" s="447">
        <v>1.6456008</v>
      </c>
      <c r="O40" s="447" t="s">
        <v>130</v>
      </c>
      <c r="P40" s="447" t="s">
        <v>130</v>
      </c>
      <c r="Q40" s="447">
        <v>17920.735664500004</v>
      </c>
      <c r="R40" s="447">
        <v>45220.917696800003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>
        <v>11.469433</v>
      </c>
      <c r="F41" s="447" t="s">
        <v>130</v>
      </c>
      <c r="G41" s="447" t="s">
        <v>130</v>
      </c>
      <c r="H41" s="447">
        <v>1144.4626023000001</v>
      </c>
      <c r="I41" s="447">
        <v>1566.1543684000001</v>
      </c>
      <c r="J41" s="447" t="s">
        <v>130</v>
      </c>
      <c r="K41" s="447" t="s">
        <v>130</v>
      </c>
      <c r="L41" s="447" t="s">
        <v>130</v>
      </c>
      <c r="M41" s="447" t="s">
        <v>130</v>
      </c>
      <c r="N41" s="447">
        <v>16.7935038</v>
      </c>
      <c r="O41" s="447" t="s">
        <v>130</v>
      </c>
      <c r="P41" s="447" t="s">
        <v>130</v>
      </c>
      <c r="Q41" s="447">
        <v>2738.8799075000002</v>
      </c>
      <c r="R41" s="447">
        <v>1904.1278671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 t="s">
        <v>130</v>
      </c>
      <c r="D42" s="447" t="s">
        <v>130</v>
      </c>
      <c r="E42" s="447">
        <v>24456.769041799998</v>
      </c>
      <c r="F42" s="447" t="s">
        <v>130</v>
      </c>
      <c r="G42" s="447">
        <v>10.4560405</v>
      </c>
      <c r="H42" s="447">
        <v>86379.0472305</v>
      </c>
      <c r="I42" s="447">
        <v>28600.162653200001</v>
      </c>
      <c r="J42" s="447">
        <v>320710.18735229998</v>
      </c>
      <c r="K42" s="447">
        <v>1366790.4345225</v>
      </c>
      <c r="L42" s="447" t="s">
        <v>130</v>
      </c>
      <c r="M42" s="447" t="s">
        <v>130</v>
      </c>
      <c r="N42" s="447">
        <v>127099.75793190001</v>
      </c>
      <c r="O42" s="447">
        <v>43.076799999999999</v>
      </c>
      <c r="P42" s="447">
        <v>177.14597939999999</v>
      </c>
      <c r="Q42" s="447">
        <v>1954267.0375520999</v>
      </c>
      <c r="R42" s="447">
        <v>2052609.5122980999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1467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1356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380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59" customFormat="1" ht="17.100000000000001" customHeight="1">
      <c r="A49" s="1088" t="s">
        <v>1358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1358</v>
      </c>
    </row>
    <row r="50" spans="1:19" s="459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59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 t="s">
        <v>130</v>
      </c>
      <c r="E53" s="447" t="s">
        <v>130</v>
      </c>
      <c r="F53" s="447" t="s">
        <v>130</v>
      </c>
      <c r="G53" s="447" t="s">
        <v>130</v>
      </c>
      <c r="H53" s="447" t="s">
        <v>130</v>
      </c>
      <c r="I53" s="447">
        <v>2088.9592137</v>
      </c>
      <c r="J53" s="447" t="s">
        <v>130</v>
      </c>
      <c r="K53" s="447">
        <v>1247.2566260000001</v>
      </c>
      <c r="L53" s="447" t="s">
        <v>130</v>
      </c>
      <c r="M53" s="447" t="s">
        <v>130</v>
      </c>
      <c r="N53" s="447">
        <v>2.8135564999999998</v>
      </c>
      <c r="O53" s="447" t="s">
        <v>130</v>
      </c>
      <c r="P53" s="447" t="s">
        <v>130</v>
      </c>
      <c r="Q53" s="447">
        <v>3339.0293962000001</v>
      </c>
      <c r="R53" s="447">
        <v>2066.4076122000001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 t="s">
        <v>130</v>
      </c>
      <c r="D54" s="447" t="s">
        <v>130</v>
      </c>
      <c r="E54" s="447">
        <v>784.01326919999997</v>
      </c>
      <c r="F54" s="447">
        <v>7366.6403086</v>
      </c>
      <c r="G54" s="447">
        <v>11844.194865699999</v>
      </c>
      <c r="H54" s="447">
        <v>37041.3485468</v>
      </c>
      <c r="I54" s="447">
        <v>13718.950026799999</v>
      </c>
      <c r="J54" s="447">
        <v>31823.2822351</v>
      </c>
      <c r="K54" s="447">
        <v>69426.930073199997</v>
      </c>
      <c r="L54" s="447" t="s">
        <v>130</v>
      </c>
      <c r="M54" s="447" t="s">
        <v>130</v>
      </c>
      <c r="N54" s="447">
        <v>37896.141935400003</v>
      </c>
      <c r="O54" s="447" t="s">
        <v>130</v>
      </c>
      <c r="P54" s="447" t="s">
        <v>130</v>
      </c>
      <c r="Q54" s="447">
        <v>209901.5012608</v>
      </c>
      <c r="R54" s="447">
        <v>189074.12094640001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 t="s">
        <v>130</v>
      </c>
      <c r="D55" s="447" t="s">
        <v>130</v>
      </c>
      <c r="E55" s="447" t="s">
        <v>130</v>
      </c>
      <c r="F55" s="447" t="s">
        <v>130</v>
      </c>
      <c r="G55" s="447" t="s">
        <v>130</v>
      </c>
      <c r="H55" s="447">
        <v>4.0828341999999997</v>
      </c>
      <c r="I55" s="447">
        <v>1107.8503822</v>
      </c>
      <c r="J55" s="447">
        <v>3.4354904999999998</v>
      </c>
      <c r="K55" s="447" t="s">
        <v>130</v>
      </c>
      <c r="L55" s="447" t="s">
        <v>130</v>
      </c>
      <c r="M55" s="447" t="s">
        <v>130</v>
      </c>
      <c r="N55" s="447">
        <v>15.555706000000001</v>
      </c>
      <c r="O55" s="447" t="s">
        <v>130</v>
      </c>
      <c r="P55" s="447" t="s">
        <v>130</v>
      </c>
      <c r="Q55" s="447">
        <v>1130.9244129000001</v>
      </c>
      <c r="R55" s="447">
        <v>2168.4948377999999</v>
      </c>
      <c r="S55" s="446" t="s">
        <v>1411</v>
      </c>
    </row>
    <row r="56" spans="1:19" ht="17.100000000000001" customHeight="1">
      <c r="A56" s="446" t="s">
        <v>1412</v>
      </c>
      <c r="B56" s="447" t="s">
        <v>130</v>
      </c>
      <c r="C56" s="447" t="s">
        <v>130</v>
      </c>
      <c r="D56" s="447">
        <v>33095.6536614</v>
      </c>
      <c r="E56" s="447">
        <v>784317.39969999995</v>
      </c>
      <c r="F56" s="447">
        <v>134787.98802429999</v>
      </c>
      <c r="G56" s="447">
        <v>35901.092840199999</v>
      </c>
      <c r="H56" s="447">
        <v>10344344.864718299</v>
      </c>
      <c r="I56" s="447">
        <v>377573.54128280003</v>
      </c>
      <c r="J56" s="447">
        <v>126821.74973320001</v>
      </c>
      <c r="K56" s="447">
        <v>1942502.4219972999</v>
      </c>
      <c r="L56" s="447">
        <v>797.59294969999996</v>
      </c>
      <c r="M56" s="447">
        <v>6647.5332141999997</v>
      </c>
      <c r="N56" s="447">
        <v>2904639.7764118002</v>
      </c>
      <c r="O56" s="447">
        <v>1243.5853528</v>
      </c>
      <c r="P56" s="447">
        <v>4510.9124924999996</v>
      </c>
      <c r="Q56" s="447">
        <v>16697184.1123785</v>
      </c>
      <c r="R56" s="447">
        <v>16051177.140930399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>
        <v>7.1319581000000003</v>
      </c>
      <c r="F57" s="447" t="s">
        <v>130</v>
      </c>
      <c r="G57" s="447" t="s">
        <v>130</v>
      </c>
      <c r="H57" s="447" t="s">
        <v>130</v>
      </c>
      <c r="I57" s="447">
        <v>337.74143400000003</v>
      </c>
      <c r="J57" s="447" t="s">
        <v>130</v>
      </c>
      <c r="K57" s="447" t="s">
        <v>130</v>
      </c>
      <c r="L57" s="447" t="s">
        <v>130</v>
      </c>
      <c r="M57" s="447" t="s">
        <v>130</v>
      </c>
      <c r="N57" s="447">
        <v>6.728262</v>
      </c>
      <c r="O57" s="447" t="s">
        <v>130</v>
      </c>
      <c r="P57" s="447" t="s">
        <v>130</v>
      </c>
      <c r="Q57" s="447">
        <v>351.60165410000002</v>
      </c>
      <c r="R57" s="447">
        <v>433.26213330000002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 t="s">
        <v>130</v>
      </c>
      <c r="E58" s="447" t="s">
        <v>130</v>
      </c>
      <c r="F58" s="447" t="s">
        <v>130</v>
      </c>
      <c r="G58" s="447" t="s">
        <v>130</v>
      </c>
      <c r="H58" s="447">
        <v>25.103505299999998</v>
      </c>
      <c r="I58" s="447">
        <v>14939.417848700001</v>
      </c>
      <c r="J58" s="447">
        <v>237.24704629999999</v>
      </c>
      <c r="K58" s="447" t="s">
        <v>130</v>
      </c>
      <c r="L58" s="447" t="s">
        <v>130</v>
      </c>
      <c r="M58" s="447" t="s">
        <v>130</v>
      </c>
      <c r="N58" s="447">
        <v>416.12948790000002</v>
      </c>
      <c r="O58" s="447" t="s">
        <v>130</v>
      </c>
      <c r="P58" s="447" t="s">
        <v>130</v>
      </c>
      <c r="Q58" s="447">
        <v>15617.897888200001</v>
      </c>
      <c r="R58" s="447">
        <v>7409.9535368999996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 t="s">
        <v>130</v>
      </c>
      <c r="E59" s="447" t="s">
        <v>130</v>
      </c>
      <c r="F59" s="447" t="s">
        <v>130</v>
      </c>
      <c r="G59" s="447" t="s">
        <v>130</v>
      </c>
      <c r="H59" s="447" t="s">
        <v>130</v>
      </c>
      <c r="I59" s="447">
        <v>128.81376420000001</v>
      </c>
      <c r="J59" s="447" t="s">
        <v>130</v>
      </c>
      <c r="K59" s="447" t="s">
        <v>130</v>
      </c>
      <c r="L59" s="447" t="s">
        <v>130</v>
      </c>
      <c r="M59" s="447" t="s">
        <v>130</v>
      </c>
      <c r="N59" s="447">
        <v>2.9163340999999998</v>
      </c>
      <c r="O59" s="447" t="s">
        <v>130</v>
      </c>
      <c r="P59" s="447" t="s">
        <v>130</v>
      </c>
      <c r="Q59" s="447">
        <v>131.73009830000001</v>
      </c>
      <c r="R59" s="447">
        <v>157.19399329999999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 t="s">
        <v>130</v>
      </c>
      <c r="F60" s="447" t="s">
        <v>130</v>
      </c>
      <c r="G60" s="447">
        <v>0.96589000000000003</v>
      </c>
      <c r="H60" s="447">
        <v>14514.3257753</v>
      </c>
      <c r="I60" s="447">
        <v>14005.147563799999</v>
      </c>
      <c r="J60" s="447">
        <v>23.214841199999999</v>
      </c>
      <c r="K60" s="447">
        <v>4.2727209999999998</v>
      </c>
      <c r="L60" s="447" t="s">
        <v>130</v>
      </c>
      <c r="M60" s="447" t="s">
        <v>130</v>
      </c>
      <c r="N60" s="447">
        <v>1190.1136332000001</v>
      </c>
      <c r="O60" s="447">
        <v>2.6948699999999999</v>
      </c>
      <c r="P60" s="447" t="s">
        <v>130</v>
      </c>
      <c r="Q60" s="447">
        <v>29740.735294499995</v>
      </c>
      <c r="R60" s="447">
        <v>33161.761085300001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 t="s">
        <v>130</v>
      </c>
      <c r="F61" s="447" t="s">
        <v>130</v>
      </c>
      <c r="G61" s="447" t="s">
        <v>130</v>
      </c>
      <c r="H61" s="447" t="s">
        <v>130</v>
      </c>
      <c r="I61" s="447">
        <v>110.8888316</v>
      </c>
      <c r="J61" s="447" t="s">
        <v>130</v>
      </c>
      <c r="K61" s="447" t="s">
        <v>130</v>
      </c>
      <c r="L61" s="447" t="s">
        <v>130</v>
      </c>
      <c r="M61" s="447" t="s">
        <v>130</v>
      </c>
      <c r="N61" s="447" t="s">
        <v>130</v>
      </c>
      <c r="O61" s="447" t="s">
        <v>130</v>
      </c>
      <c r="P61" s="447" t="s">
        <v>130</v>
      </c>
      <c r="Q61" s="447">
        <v>110.8888316</v>
      </c>
      <c r="R61" s="447">
        <v>89.343411900000007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>
        <v>3.5478907999999998</v>
      </c>
      <c r="E62" s="447" t="s">
        <v>130</v>
      </c>
      <c r="F62" s="447" t="s">
        <v>130</v>
      </c>
      <c r="G62" s="447" t="s">
        <v>130</v>
      </c>
      <c r="H62" s="447" t="s">
        <v>130</v>
      </c>
      <c r="I62" s="447">
        <v>824.08252460000006</v>
      </c>
      <c r="J62" s="447" t="s">
        <v>130</v>
      </c>
      <c r="K62" s="447" t="s">
        <v>130</v>
      </c>
      <c r="L62" s="447" t="s">
        <v>130</v>
      </c>
      <c r="M62" s="447" t="s">
        <v>130</v>
      </c>
      <c r="N62" s="447">
        <v>6.97309</v>
      </c>
      <c r="O62" s="447" t="s">
        <v>130</v>
      </c>
      <c r="P62" s="447" t="s">
        <v>130</v>
      </c>
      <c r="Q62" s="447">
        <v>834.60350540000002</v>
      </c>
      <c r="R62" s="447">
        <v>760.0384037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 t="s">
        <v>130</v>
      </c>
      <c r="I63" s="447">
        <v>44.014152099999997</v>
      </c>
      <c r="J63" s="447" t="s">
        <v>130</v>
      </c>
      <c r="K63" s="447" t="s">
        <v>130</v>
      </c>
      <c r="L63" s="447" t="s">
        <v>130</v>
      </c>
      <c r="M63" s="447" t="s">
        <v>130</v>
      </c>
      <c r="N63" s="447" t="s">
        <v>130</v>
      </c>
      <c r="O63" s="447" t="s">
        <v>130</v>
      </c>
      <c r="P63" s="447" t="s">
        <v>130</v>
      </c>
      <c r="Q63" s="447">
        <v>44.014152099999997</v>
      </c>
      <c r="R63" s="447">
        <v>131.7424972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 t="s">
        <v>130</v>
      </c>
      <c r="D64" s="447">
        <v>499.80834599999997</v>
      </c>
      <c r="E64" s="447">
        <v>290.24031730000002</v>
      </c>
      <c r="F64" s="447" t="s">
        <v>130</v>
      </c>
      <c r="G64" s="447" t="s">
        <v>130</v>
      </c>
      <c r="H64" s="447">
        <v>18738.257615800001</v>
      </c>
      <c r="I64" s="447">
        <v>1773.6782532</v>
      </c>
      <c r="J64" s="447">
        <v>0.48404399999999997</v>
      </c>
      <c r="K64" s="447" t="s">
        <v>130</v>
      </c>
      <c r="L64" s="447">
        <v>13.6018721</v>
      </c>
      <c r="M64" s="447" t="s">
        <v>130</v>
      </c>
      <c r="N64" s="447">
        <v>12.8358452</v>
      </c>
      <c r="O64" s="447" t="s">
        <v>130</v>
      </c>
      <c r="P64" s="447">
        <v>19.445329999999998</v>
      </c>
      <c r="Q64" s="447">
        <v>21348.3516236</v>
      </c>
      <c r="R64" s="447">
        <v>17456.9698967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 t="s">
        <v>130</v>
      </c>
      <c r="I65" s="447">
        <v>50.749174500000002</v>
      </c>
      <c r="J65" s="447" t="s">
        <v>130</v>
      </c>
      <c r="K65" s="447" t="s">
        <v>130</v>
      </c>
      <c r="L65" s="447" t="s">
        <v>130</v>
      </c>
      <c r="M65" s="447" t="s">
        <v>130</v>
      </c>
      <c r="N65" s="447" t="s">
        <v>130</v>
      </c>
      <c r="O65" s="447" t="s">
        <v>130</v>
      </c>
      <c r="P65" s="447" t="s">
        <v>130</v>
      </c>
      <c r="Q65" s="447">
        <v>50.749174500000002</v>
      </c>
      <c r="R65" s="447">
        <v>101.7349052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 t="s">
        <v>130</v>
      </c>
      <c r="F66" s="447" t="s">
        <v>130</v>
      </c>
      <c r="G66" s="447" t="s">
        <v>130</v>
      </c>
      <c r="H66" s="447">
        <v>3.2546124000000001</v>
      </c>
      <c r="I66" s="447">
        <v>3967.9088182</v>
      </c>
      <c r="J66" s="447" t="s">
        <v>130</v>
      </c>
      <c r="K66" s="447" t="s">
        <v>130</v>
      </c>
      <c r="L66" s="447" t="s">
        <v>130</v>
      </c>
      <c r="M66" s="447" t="s">
        <v>130</v>
      </c>
      <c r="N66" s="447" t="s">
        <v>130</v>
      </c>
      <c r="O66" s="447" t="s">
        <v>130</v>
      </c>
      <c r="P66" s="447" t="s">
        <v>130</v>
      </c>
      <c r="Q66" s="447">
        <v>3971.1634306000001</v>
      </c>
      <c r="R66" s="447">
        <v>4674.6118365000002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 t="s">
        <v>130</v>
      </c>
      <c r="I67" s="447">
        <v>53.099085899999999</v>
      </c>
      <c r="J67" s="447" t="s">
        <v>130</v>
      </c>
      <c r="K67" s="447" t="s">
        <v>130</v>
      </c>
      <c r="L67" s="447" t="s">
        <v>130</v>
      </c>
      <c r="M67" s="447" t="s">
        <v>130</v>
      </c>
      <c r="N67" s="447" t="s">
        <v>130</v>
      </c>
      <c r="O67" s="447" t="s">
        <v>130</v>
      </c>
      <c r="P67" s="447" t="s">
        <v>130</v>
      </c>
      <c r="Q67" s="447">
        <v>53.099085899999999</v>
      </c>
      <c r="R67" s="447">
        <v>46.776179900000002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 t="s">
        <v>130</v>
      </c>
      <c r="F68" s="447" t="s">
        <v>130</v>
      </c>
      <c r="G68" s="447" t="s">
        <v>130</v>
      </c>
      <c r="H68" s="447">
        <v>123.7871687</v>
      </c>
      <c r="I68" s="447">
        <v>411.82122179999999</v>
      </c>
      <c r="J68" s="447" t="s">
        <v>130</v>
      </c>
      <c r="K68" s="447" t="s">
        <v>130</v>
      </c>
      <c r="L68" s="447" t="s">
        <v>130</v>
      </c>
      <c r="M68" s="447" t="s">
        <v>130</v>
      </c>
      <c r="N68" s="447">
        <v>13.787610000000001</v>
      </c>
      <c r="O68" s="447">
        <v>0.80715999999999999</v>
      </c>
      <c r="P68" s="447">
        <v>38.5413</v>
      </c>
      <c r="Q68" s="447">
        <v>588.74446049999995</v>
      </c>
      <c r="R68" s="447">
        <v>904.3674661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 t="s">
        <v>130</v>
      </c>
      <c r="F69" s="447" t="s">
        <v>130</v>
      </c>
      <c r="G69" s="447" t="s">
        <v>130</v>
      </c>
      <c r="H69" s="447" t="s">
        <v>130</v>
      </c>
      <c r="I69" s="447">
        <v>13.008698000000001</v>
      </c>
      <c r="J69" s="447" t="s">
        <v>130</v>
      </c>
      <c r="K69" s="447" t="s">
        <v>130</v>
      </c>
      <c r="L69" s="447" t="s">
        <v>130</v>
      </c>
      <c r="M69" s="447" t="s">
        <v>130</v>
      </c>
      <c r="N69" s="447" t="s">
        <v>130</v>
      </c>
      <c r="O69" s="447" t="s">
        <v>130</v>
      </c>
      <c r="P69" s="447" t="s">
        <v>130</v>
      </c>
      <c r="Q69" s="447">
        <v>13.008698000000001</v>
      </c>
      <c r="R69" s="447">
        <v>13.1821635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 t="s">
        <v>130</v>
      </c>
      <c r="H70" s="447">
        <v>165.016942</v>
      </c>
      <c r="I70" s="447">
        <v>278.93300269999997</v>
      </c>
      <c r="J70" s="447" t="s">
        <v>130</v>
      </c>
      <c r="K70" s="447" t="s">
        <v>130</v>
      </c>
      <c r="L70" s="447" t="s">
        <v>130</v>
      </c>
      <c r="M70" s="447" t="s">
        <v>130</v>
      </c>
      <c r="N70" s="447">
        <v>0.5437784</v>
      </c>
      <c r="O70" s="447" t="s">
        <v>130</v>
      </c>
      <c r="P70" s="447" t="s">
        <v>130</v>
      </c>
      <c r="Q70" s="447">
        <v>444.49372309999995</v>
      </c>
      <c r="R70" s="447">
        <v>457.599873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 t="s">
        <v>130</v>
      </c>
      <c r="F71" s="447" t="s">
        <v>130</v>
      </c>
      <c r="G71" s="447" t="s">
        <v>130</v>
      </c>
      <c r="H71" s="447" t="s">
        <v>130</v>
      </c>
      <c r="I71" s="447">
        <v>24.893309500000001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 t="s">
        <v>130</v>
      </c>
      <c r="O71" s="447" t="s">
        <v>130</v>
      </c>
      <c r="P71" s="447" t="s">
        <v>130</v>
      </c>
      <c r="Q71" s="447">
        <v>24.893309500000001</v>
      </c>
      <c r="R71" s="447">
        <v>191.61760090000001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 t="s">
        <v>130</v>
      </c>
      <c r="F72" s="447" t="s">
        <v>130</v>
      </c>
      <c r="G72" s="447" t="s">
        <v>130</v>
      </c>
      <c r="H72" s="447">
        <v>13.8963</v>
      </c>
      <c r="I72" s="447">
        <v>28.720977000000001</v>
      </c>
      <c r="J72" s="447" t="s">
        <v>130</v>
      </c>
      <c r="K72" s="447" t="s">
        <v>130</v>
      </c>
      <c r="L72" s="447" t="s">
        <v>130</v>
      </c>
      <c r="M72" s="447" t="s">
        <v>130</v>
      </c>
      <c r="N72" s="447">
        <v>4.1176700000000004</v>
      </c>
      <c r="O72" s="447" t="s">
        <v>130</v>
      </c>
      <c r="P72" s="447">
        <v>2.5403600000000002</v>
      </c>
      <c r="Q72" s="447">
        <v>49.275307000000005</v>
      </c>
      <c r="R72" s="447">
        <v>7.7084257000000003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 t="s">
        <v>130</v>
      </c>
      <c r="I73" s="447">
        <v>27.0946791</v>
      </c>
      <c r="J73" s="447" t="s">
        <v>130</v>
      </c>
      <c r="K73" s="447" t="s">
        <v>130</v>
      </c>
      <c r="L73" s="447" t="s">
        <v>130</v>
      </c>
      <c r="M73" s="447" t="s">
        <v>130</v>
      </c>
      <c r="N73" s="447" t="s">
        <v>130</v>
      </c>
      <c r="O73" s="447" t="s">
        <v>130</v>
      </c>
      <c r="P73" s="447" t="s">
        <v>130</v>
      </c>
      <c r="Q73" s="447">
        <v>27.0946791</v>
      </c>
      <c r="R73" s="447">
        <v>37.229651199999999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 t="s">
        <v>130</v>
      </c>
      <c r="H74" s="447" t="s">
        <v>130</v>
      </c>
      <c r="I74" s="447">
        <v>69.267088799999996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 t="s">
        <v>130</v>
      </c>
      <c r="O74" s="447" t="s">
        <v>130</v>
      </c>
      <c r="P74" s="447" t="s">
        <v>130</v>
      </c>
      <c r="Q74" s="447">
        <v>69.267088799999996</v>
      </c>
      <c r="R74" s="447">
        <v>75.769107099999999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 t="s">
        <v>130</v>
      </c>
      <c r="G75" s="447" t="s">
        <v>130</v>
      </c>
      <c r="H75" s="447" t="s">
        <v>130</v>
      </c>
      <c r="I75" s="447">
        <v>16.794288000000002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 t="s">
        <v>130</v>
      </c>
      <c r="O75" s="447" t="s">
        <v>130</v>
      </c>
      <c r="P75" s="447" t="s">
        <v>130</v>
      </c>
      <c r="Q75" s="447">
        <v>16.794288000000002</v>
      </c>
      <c r="R75" s="447">
        <v>15.2800736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 t="s">
        <v>130</v>
      </c>
      <c r="E76" s="447" t="s">
        <v>130</v>
      </c>
      <c r="F76" s="447" t="s">
        <v>130</v>
      </c>
      <c r="G76" s="447" t="s">
        <v>130</v>
      </c>
      <c r="H76" s="447" t="s">
        <v>130</v>
      </c>
      <c r="I76" s="447">
        <v>1405.6291752</v>
      </c>
      <c r="J76" s="447">
        <v>4.0964472000000001</v>
      </c>
      <c r="K76" s="447" t="s">
        <v>130</v>
      </c>
      <c r="L76" s="447" t="s">
        <v>130</v>
      </c>
      <c r="M76" s="447" t="s">
        <v>130</v>
      </c>
      <c r="N76" s="447">
        <v>4489.5445239999999</v>
      </c>
      <c r="O76" s="447" t="s">
        <v>130</v>
      </c>
      <c r="P76" s="447">
        <v>450.68065589999998</v>
      </c>
      <c r="Q76" s="447">
        <v>6349.9508022999999</v>
      </c>
      <c r="R76" s="447">
        <v>5536.0101215000004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 t="s">
        <v>130</v>
      </c>
      <c r="I77" s="447">
        <v>53.4351968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 t="s">
        <v>130</v>
      </c>
      <c r="O77" s="447" t="s">
        <v>130</v>
      </c>
      <c r="P77" s="447" t="s">
        <v>130</v>
      </c>
      <c r="Q77" s="447">
        <v>53.4351968</v>
      </c>
      <c r="R77" s="447">
        <v>123.4141072</v>
      </c>
      <c r="S77" s="446" t="s">
        <v>1433</v>
      </c>
    </row>
    <row r="78" spans="1:19" ht="17.100000000000001" customHeight="1">
      <c r="A78" s="446" t="s">
        <v>1434</v>
      </c>
      <c r="B78" s="447" t="s">
        <v>130</v>
      </c>
      <c r="C78" s="447" t="s">
        <v>130</v>
      </c>
      <c r="D78" s="447" t="s">
        <v>130</v>
      </c>
      <c r="E78" s="447" t="s">
        <v>130</v>
      </c>
      <c r="F78" s="447" t="s">
        <v>130</v>
      </c>
      <c r="G78" s="447" t="s">
        <v>130</v>
      </c>
      <c r="H78" s="447" t="s">
        <v>130</v>
      </c>
      <c r="I78" s="447" t="s">
        <v>130</v>
      </c>
      <c r="J78" s="447" t="s">
        <v>130</v>
      </c>
      <c r="K78" s="447" t="s">
        <v>130</v>
      </c>
      <c r="L78" s="447" t="s">
        <v>130</v>
      </c>
      <c r="M78" s="447" t="s">
        <v>130</v>
      </c>
      <c r="N78" s="447" t="s">
        <v>130</v>
      </c>
      <c r="O78" s="447" t="s">
        <v>130</v>
      </c>
      <c r="P78" s="447" t="s">
        <v>130</v>
      </c>
      <c r="Q78" s="447" t="s">
        <v>130</v>
      </c>
      <c r="R78" s="447" t="s">
        <v>130</v>
      </c>
      <c r="S78" s="446" t="s">
        <v>1434</v>
      </c>
    </row>
    <row r="79" spans="1:19" ht="17.100000000000001" customHeight="1">
      <c r="A79" s="446" t="s">
        <v>1435</v>
      </c>
      <c r="B79" s="447" t="s">
        <v>130</v>
      </c>
      <c r="C79" s="447" t="s">
        <v>130</v>
      </c>
      <c r="D79" s="447" t="s">
        <v>130</v>
      </c>
      <c r="E79" s="447" t="s">
        <v>130</v>
      </c>
      <c r="F79" s="447" t="s">
        <v>130</v>
      </c>
      <c r="G79" s="447" t="s">
        <v>130</v>
      </c>
      <c r="H79" s="447" t="s">
        <v>130</v>
      </c>
      <c r="I79" s="447" t="s">
        <v>130</v>
      </c>
      <c r="J79" s="447" t="s">
        <v>130</v>
      </c>
      <c r="K79" s="447" t="s">
        <v>130</v>
      </c>
      <c r="L79" s="447" t="s">
        <v>130</v>
      </c>
      <c r="M79" s="447" t="s">
        <v>130</v>
      </c>
      <c r="N79" s="447" t="s">
        <v>130</v>
      </c>
      <c r="O79" s="447" t="s">
        <v>130</v>
      </c>
      <c r="P79" s="447" t="s">
        <v>130</v>
      </c>
      <c r="Q79" s="447" t="s">
        <v>130</v>
      </c>
      <c r="R79" s="447" t="s">
        <v>130</v>
      </c>
      <c r="S79" s="446" t="s">
        <v>1435</v>
      </c>
    </row>
    <row r="80" spans="1:19" ht="17.100000000000001" customHeight="1">
      <c r="A80" s="446" t="s">
        <v>1436</v>
      </c>
      <c r="B80" s="447" t="s">
        <v>130</v>
      </c>
      <c r="C80" s="447" t="s">
        <v>130</v>
      </c>
      <c r="D80" s="447" t="s">
        <v>130</v>
      </c>
      <c r="E80" s="447" t="s">
        <v>130</v>
      </c>
      <c r="F80" s="447" t="s">
        <v>130</v>
      </c>
      <c r="G80" s="447" t="s">
        <v>130</v>
      </c>
      <c r="H80" s="447" t="s">
        <v>130</v>
      </c>
      <c r="I80" s="447">
        <v>17.1736039</v>
      </c>
      <c r="J80" s="447" t="s">
        <v>130</v>
      </c>
      <c r="K80" s="447" t="s">
        <v>130</v>
      </c>
      <c r="L80" s="447" t="s">
        <v>130</v>
      </c>
      <c r="M80" s="447" t="s">
        <v>130</v>
      </c>
      <c r="N80" s="447" t="s">
        <v>130</v>
      </c>
      <c r="O80" s="447" t="s">
        <v>130</v>
      </c>
      <c r="P80" s="447" t="s">
        <v>130</v>
      </c>
      <c r="Q80" s="447">
        <v>17.1736039</v>
      </c>
      <c r="R80" s="447">
        <v>7.0657776999999999</v>
      </c>
      <c r="S80" s="446" t="s">
        <v>1436</v>
      </c>
    </row>
    <row r="81" spans="1:19" ht="17.100000000000001" customHeight="1">
      <c r="A81" s="452" t="s">
        <v>1457</v>
      </c>
      <c r="B81" s="447" t="s">
        <v>130</v>
      </c>
      <c r="C81" s="447" t="s">
        <v>130</v>
      </c>
      <c r="D81" s="447" t="s">
        <v>130</v>
      </c>
      <c r="E81" s="447" t="s">
        <v>130</v>
      </c>
      <c r="F81" s="447" t="s">
        <v>130</v>
      </c>
      <c r="G81" s="447" t="s">
        <v>130</v>
      </c>
      <c r="H81" s="447" t="s">
        <v>130</v>
      </c>
      <c r="I81" s="447" t="s">
        <v>130</v>
      </c>
      <c r="J81" s="447" t="s">
        <v>130</v>
      </c>
      <c r="K81" s="447" t="s">
        <v>130</v>
      </c>
      <c r="L81" s="447" t="s">
        <v>130</v>
      </c>
      <c r="M81" s="447" t="s">
        <v>130</v>
      </c>
      <c r="N81" s="447">
        <v>595.8093652</v>
      </c>
      <c r="O81" s="447" t="s">
        <v>130</v>
      </c>
      <c r="P81" s="447" t="s">
        <v>130</v>
      </c>
      <c r="Q81" s="447">
        <v>595.8093652</v>
      </c>
      <c r="R81" s="447">
        <v>576.17602169999998</v>
      </c>
      <c r="S81" s="446" t="s">
        <v>1457</v>
      </c>
    </row>
    <row r="82" spans="1:19" ht="17.100000000000001" customHeight="1">
      <c r="A82" s="454"/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M82" s="454"/>
      <c r="N82" s="454"/>
      <c r="O82" s="454"/>
      <c r="P82" s="454"/>
      <c r="Q82" s="454"/>
      <c r="R82" s="454"/>
      <c r="S82" s="453"/>
    </row>
    <row r="83" spans="1:19">
      <c r="A83" s="455" t="s">
        <v>98</v>
      </c>
      <c r="B83" s="456">
        <v>6.8133249999999999</v>
      </c>
      <c r="C83" s="456" t="s">
        <v>130</v>
      </c>
      <c r="D83" s="456">
        <v>65489.6740804</v>
      </c>
      <c r="E83" s="456">
        <v>1497870.1630752999</v>
      </c>
      <c r="F83" s="456">
        <v>191395.59112679999</v>
      </c>
      <c r="G83" s="456">
        <v>162955.29217209999</v>
      </c>
      <c r="H83" s="456">
        <v>18075568.467355296</v>
      </c>
      <c r="I83" s="456">
        <v>1101646.0981823001</v>
      </c>
      <c r="J83" s="456">
        <v>548764.30341240007</v>
      </c>
      <c r="K83" s="456">
        <v>4467770.0067288997</v>
      </c>
      <c r="L83" s="456">
        <v>910.85817959999997</v>
      </c>
      <c r="M83" s="456">
        <v>13428.6457421</v>
      </c>
      <c r="N83" s="456">
        <v>3268957.2691104999</v>
      </c>
      <c r="O83" s="456">
        <v>1852.5731303000002</v>
      </c>
      <c r="P83" s="456">
        <v>8775.5199383999989</v>
      </c>
      <c r="Q83" s="456">
        <v>29405391.275559396</v>
      </c>
      <c r="R83" s="456">
        <v>28392510.473982599</v>
      </c>
      <c r="S83" s="455" t="s">
        <v>98</v>
      </c>
    </row>
    <row r="84" spans="1:19" ht="36">
      <c r="A84" s="455" t="s">
        <v>1465</v>
      </c>
      <c r="B84" s="457">
        <v>0</v>
      </c>
      <c r="C84" s="457" t="s">
        <v>130</v>
      </c>
      <c r="D84" s="457">
        <v>6.3545442705203401</v>
      </c>
      <c r="E84" s="457">
        <v>4.8783078105247899</v>
      </c>
      <c r="F84" s="457">
        <v>6.6797017696812802</v>
      </c>
      <c r="G84" s="457">
        <v>2.8934826319770099</v>
      </c>
      <c r="H84" s="457">
        <v>5.8890207679750297</v>
      </c>
      <c r="I84" s="457">
        <v>7.8019500756569702</v>
      </c>
      <c r="J84" s="457">
        <v>7.5418336161933199</v>
      </c>
      <c r="K84" s="457">
        <v>7.34939694752532</v>
      </c>
      <c r="L84" s="457">
        <v>8.8110320846263992</v>
      </c>
      <c r="M84" s="457">
        <v>4.4552369670632199</v>
      </c>
      <c r="N84" s="457">
        <v>8.5620892883367805</v>
      </c>
      <c r="O84" s="457">
        <v>6.9164396026434103</v>
      </c>
      <c r="P84" s="457">
        <v>5.6050897516470304</v>
      </c>
      <c r="Q84" s="457">
        <v>6.4480914139113903</v>
      </c>
      <c r="R84" s="457">
        <v>6.4603228225935796</v>
      </c>
      <c r="S84" s="455" t="s">
        <v>1465</v>
      </c>
    </row>
    <row r="85" spans="1:19">
      <c r="A85" s="369" t="s">
        <v>137</v>
      </c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  <c r="M85" s="454"/>
      <c r="N85" s="454"/>
      <c r="O85" s="454"/>
      <c r="P85" s="454"/>
      <c r="Q85" s="454"/>
      <c r="R85" s="454"/>
      <c r="S85" s="454"/>
    </row>
    <row r="86" spans="1:19">
      <c r="A86" s="370" t="s">
        <v>1222</v>
      </c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  <c r="M86" s="454"/>
      <c r="N86" s="454"/>
      <c r="O86" s="454"/>
      <c r="P86" s="454"/>
      <c r="Q86" s="454"/>
      <c r="R86" s="454"/>
      <c r="S86" s="454"/>
    </row>
    <row r="87" spans="1:19">
      <c r="A87" s="372" t="s">
        <v>1223</v>
      </c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  <c r="M87" s="454"/>
      <c r="N87" s="454"/>
      <c r="O87" s="454"/>
      <c r="P87" s="454"/>
      <c r="Q87" s="454"/>
      <c r="R87" s="454"/>
      <c r="S87" s="454"/>
    </row>
  </sheetData>
  <mergeCells count="42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</mergeCells>
  <pageMargins left="0.7" right="0.7" top="0.75" bottom="0.75" header="0.3" footer="0.3"/>
  <pageSetup scale="88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>
  <dimension ref="A1:T83"/>
  <sheetViews>
    <sheetView view="pageBreakPreview" topLeftCell="A55" zoomScale="60" workbookViewId="0">
      <selection activeCell="A99" sqref="A99:XFD101"/>
    </sheetView>
  </sheetViews>
  <sheetFormatPr defaultColWidth="10.28515625" defaultRowHeight="12.75"/>
  <cols>
    <col min="1" max="3" width="10.28515625" style="458"/>
    <col min="4" max="7" width="10.42578125" style="458" bestFit="1" customWidth="1"/>
    <col min="8" max="8" width="12.5703125" style="458" bestFit="1" customWidth="1"/>
    <col min="9" max="9" width="10.42578125" style="458" bestFit="1" customWidth="1"/>
    <col min="10" max="10" width="12.28515625" style="458" bestFit="1" customWidth="1"/>
    <col min="11" max="11" width="10.42578125" style="458" bestFit="1" customWidth="1"/>
    <col min="12" max="13" width="10.28515625" style="458"/>
    <col min="14" max="14" width="10.5703125" style="458" bestFit="1" customWidth="1"/>
    <col min="15" max="16" width="10.42578125" style="458" bestFit="1" customWidth="1"/>
    <col min="17" max="17" width="13.140625" style="458" customWidth="1"/>
    <col min="18" max="18" width="12.28515625" style="458" customWidth="1"/>
    <col min="19" max="16384" width="10.28515625" style="458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1468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1356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383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59" customFormat="1" ht="17.100000000000001" customHeight="1">
      <c r="A6" s="1093" t="s">
        <v>1358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1358</v>
      </c>
    </row>
    <row r="7" spans="1:20" s="459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59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 t="s">
        <v>130</v>
      </c>
      <c r="C10" s="447" t="s">
        <v>130</v>
      </c>
      <c r="D10" s="447">
        <v>3068.0476699999999</v>
      </c>
      <c r="E10" s="447">
        <v>1257.9157674999999</v>
      </c>
      <c r="F10" s="447" t="s">
        <v>130</v>
      </c>
      <c r="G10" s="447">
        <v>13.439859999999999</v>
      </c>
      <c r="H10" s="447">
        <v>305451.66111420002</v>
      </c>
      <c r="I10" s="447">
        <v>9923.6729281000007</v>
      </c>
      <c r="J10" s="447">
        <v>117407.0362479</v>
      </c>
      <c r="K10" s="447">
        <v>5.5442200000000001</v>
      </c>
      <c r="L10" s="447" t="s">
        <v>130</v>
      </c>
      <c r="M10" s="447" t="s">
        <v>130</v>
      </c>
      <c r="N10" s="447">
        <v>2044.6608673999999</v>
      </c>
      <c r="O10" s="447">
        <v>2.5660913000000001</v>
      </c>
      <c r="P10" s="447">
        <v>2387.6279383999999</v>
      </c>
      <c r="Q10" s="447">
        <v>441562.17270479997</v>
      </c>
      <c r="R10" s="447">
        <v>445141.47414280003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 t="s">
        <v>130</v>
      </c>
      <c r="P11" s="447" t="s">
        <v>130</v>
      </c>
      <c r="Q11" s="447" t="s">
        <v>130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 t="s">
        <v>130</v>
      </c>
      <c r="I12" s="447" t="s">
        <v>130</v>
      </c>
      <c r="J12" s="447" t="s">
        <v>130</v>
      </c>
      <c r="K12" s="447" t="s">
        <v>130</v>
      </c>
      <c r="L12" s="447" t="s">
        <v>130</v>
      </c>
      <c r="M12" s="447" t="s">
        <v>130</v>
      </c>
      <c r="N12" s="447" t="s">
        <v>130</v>
      </c>
      <c r="O12" s="447" t="s">
        <v>130</v>
      </c>
      <c r="P12" s="447" t="s">
        <v>130</v>
      </c>
      <c r="Q12" s="447" t="s">
        <v>130</v>
      </c>
      <c r="R12" s="447" t="s">
        <v>130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 t="s">
        <v>130</v>
      </c>
      <c r="E14" s="447" t="s">
        <v>130</v>
      </c>
      <c r="F14" s="447" t="s">
        <v>130</v>
      </c>
      <c r="G14" s="447" t="s">
        <v>130</v>
      </c>
      <c r="H14" s="447" t="s">
        <v>130</v>
      </c>
      <c r="I14" s="447" t="s">
        <v>130</v>
      </c>
      <c r="J14" s="447" t="s">
        <v>130</v>
      </c>
      <c r="K14" s="447" t="s">
        <v>130</v>
      </c>
      <c r="L14" s="447" t="s">
        <v>130</v>
      </c>
      <c r="M14" s="447" t="s">
        <v>130</v>
      </c>
      <c r="N14" s="447" t="s">
        <v>130</v>
      </c>
      <c r="O14" s="447" t="s">
        <v>130</v>
      </c>
      <c r="P14" s="447" t="s">
        <v>130</v>
      </c>
      <c r="Q14" s="447" t="s">
        <v>130</v>
      </c>
      <c r="R14" s="447" t="s">
        <v>130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 t="s">
        <v>130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 t="s">
        <v>130</v>
      </c>
      <c r="J15" s="447" t="s">
        <v>130</v>
      </c>
      <c r="K15" s="447" t="s">
        <v>130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 t="s">
        <v>130</v>
      </c>
      <c r="R15" s="447" t="s">
        <v>130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 t="s">
        <v>130</v>
      </c>
      <c r="D16" s="447" t="s">
        <v>130</v>
      </c>
      <c r="E16" s="447" t="s">
        <v>130</v>
      </c>
      <c r="F16" s="447" t="s">
        <v>130</v>
      </c>
      <c r="G16" s="447" t="s">
        <v>130</v>
      </c>
      <c r="H16" s="447" t="s">
        <v>130</v>
      </c>
      <c r="I16" s="447" t="s">
        <v>130</v>
      </c>
      <c r="J16" s="447" t="s">
        <v>130</v>
      </c>
      <c r="K16" s="447" t="s">
        <v>130</v>
      </c>
      <c r="L16" s="447" t="s">
        <v>130</v>
      </c>
      <c r="M16" s="447" t="s">
        <v>130</v>
      </c>
      <c r="N16" s="447" t="s">
        <v>130</v>
      </c>
      <c r="O16" s="447" t="s">
        <v>130</v>
      </c>
      <c r="P16" s="447" t="s">
        <v>130</v>
      </c>
      <c r="Q16" s="447" t="s">
        <v>130</v>
      </c>
      <c r="R16" s="447" t="s">
        <v>130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 t="s">
        <v>130</v>
      </c>
      <c r="E17" s="447" t="s">
        <v>130</v>
      </c>
      <c r="F17" s="447" t="s">
        <v>130</v>
      </c>
      <c r="G17" s="447" t="s">
        <v>130</v>
      </c>
      <c r="H17" s="447" t="s">
        <v>130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 t="s">
        <v>130</v>
      </c>
      <c r="N17" s="447" t="s">
        <v>130</v>
      </c>
      <c r="O17" s="447" t="s">
        <v>130</v>
      </c>
      <c r="P17" s="447" t="s">
        <v>130</v>
      </c>
      <c r="Q17" s="447" t="s">
        <v>130</v>
      </c>
      <c r="R17" s="447" t="s">
        <v>130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 t="s">
        <v>130</v>
      </c>
      <c r="E18" s="447" t="s">
        <v>130</v>
      </c>
      <c r="F18" s="447" t="s">
        <v>130</v>
      </c>
      <c r="G18" s="447" t="s">
        <v>130</v>
      </c>
      <c r="H18" s="447" t="s">
        <v>130</v>
      </c>
      <c r="I18" s="447" t="s">
        <v>130</v>
      </c>
      <c r="J18" s="447" t="s">
        <v>130</v>
      </c>
      <c r="K18" s="447" t="s">
        <v>130</v>
      </c>
      <c r="L18" s="447" t="s">
        <v>130</v>
      </c>
      <c r="M18" s="447" t="s">
        <v>130</v>
      </c>
      <c r="N18" s="447" t="s">
        <v>130</v>
      </c>
      <c r="O18" s="447" t="s">
        <v>130</v>
      </c>
      <c r="P18" s="447" t="s">
        <v>130</v>
      </c>
      <c r="Q18" s="447" t="s">
        <v>130</v>
      </c>
      <c r="R18" s="447" t="s">
        <v>130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 t="s">
        <v>130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 t="s">
        <v>130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 t="s">
        <v>130</v>
      </c>
      <c r="F20" s="447" t="s">
        <v>130</v>
      </c>
      <c r="G20" s="447" t="s">
        <v>130</v>
      </c>
      <c r="H20" s="447" t="s">
        <v>130</v>
      </c>
      <c r="I20" s="447" t="s">
        <v>130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 t="s">
        <v>130</v>
      </c>
      <c r="O20" s="447" t="s">
        <v>130</v>
      </c>
      <c r="P20" s="447" t="s">
        <v>130</v>
      </c>
      <c r="Q20" s="447" t="s">
        <v>130</v>
      </c>
      <c r="R20" s="447" t="s">
        <v>130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 t="s">
        <v>130</v>
      </c>
      <c r="E21" s="447" t="s">
        <v>130</v>
      </c>
      <c r="F21" s="447" t="s">
        <v>130</v>
      </c>
      <c r="G21" s="447" t="s">
        <v>130</v>
      </c>
      <c r="H21" s="447" t="s">
        <v>130</v>
      </c>
      <c r="I21" s="447" t="s">
        <v>130</v>
      </c>
      <c r="J21" s="447" t="s">
        <v>130</v>
      </c>
      <c r="K21" s="447" t="s">
        <v>130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 t="s">
        <v>130</v>
      </c>
      <c r="R21" s="447" t="s">
        <v>130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 t="s">
        <v>130</v>
      </c>
      <c r="D22" s="447" t="s">
        <v>130</v>
      </c>
      <c r="E22" s="447" t="s">
        <v>130</v>
      </c>
      <c r="F22" s="447" t="s">
        <v>130</v>
      </c>
      <c r="G22" s="447" t="s">
        <v>130</v>
      </c>
      <c r="H22" s="447" t="s">
        <v>130</v>
      </c>
      <c r="I22" s="447" t="s">
        <v>130</v>
      </c>
      <c r="J22" s="447" t="s">
        <v>130</v>
      </c>
      <c r="K22" s="447" t="s">
        <v>130</v>
      </c>
      <c r="L22" s="447" t="s">
        <v>130</v>
      </c>
      <c r="M22" s="447" t="s">
        <v>130</v>
      </c>
      <c r="N22" s="447" t="s">
        <v>130</v>
      </c>
      <c r="O22" s="447" t="s">
        <v>130</v>
      </c>
      <c r="P22" s="447" t="s">
        <v>130</v>
      </c>
      <c r="Q22" s="447" t="s">
        <v>130</v>
      </c>
      <c r="R22" s="447" t="s">
        <v>130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 t="s">
        <v>130</v>
      </c>
      <c r="E23" s="447" t="s">
        <v>130</v>
      </c>
      <c r="F23" s="447" t="s">
        <v>130</v>
      </c>
      <c r="G23" s="447" t="s">
        <v>130</v>
      </c>
      <c r="H23" s="447" t="s">
        <v>130</v>
      </c>
      <c r="I23" s="447" t="s">
        <v>130</v>
      </c>
      <c r="J23" s="447" t="s">
        <v>130</v>
      </c>
      <c r="K23" s="447" t="s">
        <v>130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 t="s">
        <v>130</v>
      </c>
      <c r="R23" s="447" t="s">
        <v>130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 t="s">
        <v>130</v>
      </c>
      <c r="E24" s="447" t="s">
        <v>130</v>
      </c>
      <c r="F24" s="447" t="s">
        <v>130</v>
      </c>
      <c r="G24" s="447" t="s">
        <v>130</v>
      </c>
      <c r="H24" s="447">
        <v>0.34515000000000001</v>
      </c>
      <c r="I24" s="447" t="s">
        <v>130</v>
      </c>
      <c r="J24" s="447">
        <v>40.952100000000002</v>
      </c>
      <c r="K24" s="447" t="s">
        <v>130</v>
      </c>
      <c r="L24" s="447" t="s">
        <v>130</v>
      </c>
      <c r="M24" s="447" t="s">
        <v>130</v>
      </c>
      <c r="N24" s="447" t="s">
        <v>130</v>
      </c>
      <c r="O24" s="447" t="s">
        <v>130</v>
      </c>
      <c r="P24" s="447" t="s">
        <v>130</v>
      </c>
      <c r="Q24" s="447">
        <v>41.297249999999998</v>
      </c>
      <c r="R24" s="447">
        <v>51.326309999999999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 t="s">
        <v>130</v>
      </c>
      <c r="G25" s="447" t="s">
        <v>130</v>
      </c>
      <c r="H25" s="447" t="s">
        <v>130</v>
      </c>
      <c r="I25" s="447" t="s">
        <v>130</v>
      </c>
      <c r="J25" s="447" t="s">
        <v>130</v>
      </c>
      <c r="K25" s="447" t="s">
        <v>130</v>
      </c>
      <c r="L25" s="447" t="s">
        <v>130</v>
      </c>
      <c r="M25" s="447" t="s">
        <v>130</v>
      </c>
      <c r="N25" s="447" t="s">
        <v>130</v>
      </c>
      <c r="O25" s="447" t="s">
        <v>130</v>
      </c>
      <c r="P25" s="447" t="s">
        <v>130</v>
      </c>
      <c r="Q25" s="447" t="s">
        <v>130</v>
      </c>
      <c r="R25" s="447" t="s">
        <v>130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 t="s">
        <v>130</v>
      </c>
      <c r="D26" s="447" t="s">
        <v>130</v>
      </c>
      <c r="E26" s="447" t="s">
        <v>130</v>
      </c>
      <c r="F26" s="447" t="s">
        <v>130</v>
      </c>
      <c r="G26" s="447">
        <v>7155.7038216000001</v>
      </c>
      <c r="H26" s="447">
        <v>280156.20827970002</v>
      </c>
      <c r="I26" s="447">
        <v>273.65188280000001</v>
      </c>
      <c r="J26" s="447">
        <v>83349.523646500005</v>
      </c>
      <c r="K26" s="447" t="s">
        <v>130</v>
      </c>
      <c r="L26" s="447" t="s">
        <v>130</v>
      </c>
      <c r="M26" s="447" t="s">
        <v>130</v>
      </c>
      <c r="N26" s="447">
        <v>17978.335285000001</v>
      </c>
      <c r="O26" s="447" t="s">
        <v>130</v>
      </c>
      <c r="P26" s="447">
        <v>894.57254</v>
      </c>
      <c r="Q26" s="447">
        <v>389807.99545560003</v>
      </c>
      <c r="R26" s="447">
        <v>396719.73810920003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 t="s">
        <v>130</v>
      </c>
      <c r="I27" s="447" t="s">
        <v>130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 t="s">
        <v>130</v>
      </c>
      <c r="R27" s="447" t="s">
        <v>130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 t="s">
        <v>130</v>
      </c>
      <c r="E28" s="447" t="s">
        <v>130</v>
      </c>
      <c r="F28" s="447" t="s">
        <v>130</v>
      </c>
      <c r="G28" s="447" t="s">
        <v>130</v>
      </c>
      <c r="H28" s="447">
        <v>5219.2620838000003</v>
      </c>
      <c r="I28" s="447" t="s">
        <v>130</v>
      </c>
      <c r="J28" s="447">
        <v>357.29779380000002</v>
      </c>
      <c r="K28" s="447" t="s">
        <v>130</v>
      </c>
      <c r="L28" s="447" t="s">
        <v>130</v>
      </c>
      <c r="M28" s="447" t="s">
        <v>130</v>
      </c>
      <c r="N28" s="447" t="s">
        <v>130</v>
      </c>
      <c r="O28" s="447" t="s">
        <v>130</v>
      </c>
      <c r="P28" s="447" t="s">
        <v>130</v>
      </c>
      <c r="Q28" s="447">
        <v>5576.5598776000006</v>
      </c>
      <c r="R28" s="447">
        <v>5626.7687876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 t="s">
        <v>130</v>
      </c>
      <c r="F29" s="447" t="s">
        <v>130</v>
      </c>
      <c r="G29" s="447" t="s">
        <v>130</v>
      </c>
      <c r="H29" s="447" t="s">
        <v>130</v>
      </c>
      <c r="I29" s="447" t="s">
        <v>130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 t="s">
        <v>130</v>
      </c>
      <c r="O29" s="447" t="s">
        <v>130</v>
      </c>
      <c r="P29" s="447" t="s">
        <v>130</v>
      </c>
      <c r="Q29" s="447" t="s">
        <v>130</v>
      </c>
      <c r="R29" s="447" t="s">
        <v>130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 t="s">
        <v>130</v>
      </c>
      <c r="E30" s="447" t="s">
        <v>130</v>
      </c>
      <c r="F30" s="447" t="s">
        <v>130</v>
      </c>
      <c r="G30" s="447" t="s">
        <v>130</v>
      </c>
      <c r="H30" s="447">
        <v>13037.690968299999</v>
      </c>
      <c r="I30" s="447">
        <v>4.8140099999999997</v>
      </c>
      <c r="J30" s="447">
        <v>11857.4431761</v>
      </c>
      <c r="K30" s="447" t="s">
        <v>130</v>
      </c>
      <c r="L30" s="447" t="s">
        <v>130</v>
      </c>
      <c r="M30" s="447" t="s">
        <v>130</v>
      </c>
      <c r="N30" s="447" t="s">
        <v>130</v>
      </c>
      <c r="O30" s="447" t="s">
        <v>130</v>
      </c>
      <c r="P30" s="447">
        <v>0.83243999999999996</v>
      </c>
      <c r="Q30" s="447">
        <v>24900.780594399999</v>
      </c>
      <c r="R30" s="447">
        <v>24875.338569399999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 t="s">
        <v>130</v>
      </c>
      <c r="I31" s="447" t="s">
        <v>130</v>
      </c>
      <c r="J31" s="447" t="s">
        <v>130</v>
      </c>
      <c r="K31" s="447" t="s">
        <v>130</v>
      </c>
      <c r="L31" s="447" t="s">
        <v>130</v>
      </c>
      <c r="M31" s="447" t="s">
        <v>130</v>
      </c>
      <c r="N31" s="447" t="s">
        <v>130</v>
      </c>
      <c r="O31" s="447" t="s">
        <v>130</v>
      </c>
      <c r="P31" s="447" t="s">
        <v>130</v>
      </c>
      <c r="Q31" s="447" t="s">
        <v>130</v>
      </c>
      <c r="R31" s="447" t="s">
        <v>130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 t="s">
        <v>130</v>
      </c>
      <c r="E32" s="447" t="s">
        <v>130</v>
      </c>
      <c r="F32" s="447" t="s">
        <v>130</v>
      </c>
      <c r="G32" s="447" t="s">
        <v>130</v>
      </c>
      <c r="H32" s="447" t="s">
        <v>130</v>
      </c>
      <c r="I32" s="447" t="s">
        <v>130</v>
      </c>
      <c r="J32" s="447" t="s">
        <v>130</v>
      </c>
      <c r="K32" s="447" t="s">
        <v>130</v>
      </c>
      <c r="L32" s="447" t="s">
        <v>130</v>
      </c>
      <c r="M32" s="447" t="s">
        <v>130</v>
      </c>
      <c r="N32" s="447" t="s">
        <v>130</v>
      </c>
      <c r="O32" s="447" t="s">
        <v>130</v>
      </c>
      <c r="P32" s="447" t="s">
        <v>130</v>
      </c>
      <c r="Q32" s="447" t="s">
        <v>130</v>
      </c>
      <c r="R32" s="447" t="s">
        <v>130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 t="s">
        <v>130</v>
      </c>
      <c r="I33" s="447" t="s">
        <v>130</v>
      </c>
      <c r="J33" s="447" t="s">
        <v>130</v>
      </c>
      <c r="K33" s="447" t="s">
        <v>130</v>
      </c>
      <c r="L33" s="447" t="s">
        <v>130</v>
      </c>
      <c r="M33" s="447" t="s">
        <v>130</v>
      </c>
      <c r="N33" s="447" t="s">
        <v>130</v>
      </c>
      <c r="O33" s="447" t="s">
        <v>130</v>
      </c>
      <c r="P33" s="447" t="s">
        <v>130</v>
      </c>
      <c r="Q33" s="447" t="s">
        <v>130</v>
      </c>
      <c r="R33" s="447" t="s">
        <v>130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 t="s">
        <v>130</v>
      </c>
      <c r="D34" s="447" t="s">
        <v>130</v>
      </c>
      <c r="E34" s="447" t="s">
        <v>130</v>
      </c>
      <c r="F34" s="447" t="s">
        <v>130</v>
      </c>
      <c r="G34" s="447">
        <v>6.5603999999999996</v>
      </c>
      <c r="H34" s="447">
        <v>2206.7489231</v>
      </c>
      <c r="I34" s="447">
        <v>6.5030000000000001</v>
      </c>
      <c r="J34" s="447">
        <v>2486.4449199999999</v>
      </c>
      <c r="K34" s="447" t="s">
        <v>130</v>
      </c>
      <c r="L34" s="447" t="s">
        <v>130</v>
      </c>
      <c r="M34" s="447" t="s">
        <v>130</v>
      </c>
      <c r="N34" s="447">
        <v>19.8875706</v>
      </c>
      <c r="O34" s="447" t="s">
        <v>130</v>
      </c>
      <c r="P34" s="447">
        <v>47.893250000000002</v>
      </c>
      <c r="Q34" s="447">
        <v>4774.0380636999998</v>
      </c>
      <c r="R34" s="447">
        <v>4649.6913413000002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 t="s">
        <v>130</v>
      </c>
      <c r="F35" s="447" t="s">
        <v>130</v>
      </c>
      <c r="G35" s="447" t="s">
        <v>130</v>
      </c>
      <c r="H35" s="447" t="s">
        <v>130</v>
      </c>
      <c r="I35" s="447" t="s">
        <v>130</v>
      </c>
      <c r="J35" s="447" t="s">
        <v>130</v>
      </c>
      <c r="K35" s="447" t="s">
        <v>130</v>
      </c>
      <c r="L35" s="447" t="s">
        <v>130</v>
      </c>
      <c r="M35" s="447" t="s">
        <v>130</v>
      </c>
      <c r="N35" s="447" t="s">
        <v>130</v>
      </c>
      <c r="O35" s="447" t="s">
        <v>130</v>
      </c>
      <c r="P35" s="447" t="s">
        <v>130</v>
      </c>
      <c r="Q35" s="447" t="s">
        <v>130</v>
      </c>
      <c r="R35" s="447" t="s">
        <v>130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 t="s">
        <v>130</v>
      </c>
      <c r="F36" s="447" t="s">
        <v>130</v>
      </c>
      <c r="G36" s="447">
        <v>3.4790199999999998</v>
      </c>
      <c r="H36" s="447">
        <v>32.698099999999997</v>
      </c>
      <c r="I36" s="447">
        <v>1.9199999999999998E-2</v>
      </c>
      <c r="J36" s="447">
        <v>5.4565000000000001</v>
      </c>
      <c r="K36" s="447" t="s">
        <v>130</v>
      </c>
      <c r="L36" s="447" t="s">
        <v>130</v>
      </c>
      <c r="M36" s="447" t="s">
        <v>130</v>
      </c>
      <c r="N36" s="447">
        <v>32.355460000000001</v>
      </c>
      <c r="O36" s="447" t="s">
        <v>130</v>
      </c>
      <c r="P36" s="447" t="s">
        <v>130</v>
      </c>
      <c r="Q36" s="447">
        <v>74.008279999999985</v>
      </c>
      <c r="R36" s="447">
        <v>73.508390000000006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 t="s">
        <v>130</v>
      </c>
      <c r="E37" s="447" t="s">
        <v>130</v>
      </c>
      <c r="F37" s="447" t="s">
        <v>130</v>
      </c>
      <c r="G37" s="447" t="s">
        <v>130</v>
      </c>
      <c r="H37" s="447" t="s">
        <v>130</v>
      </c>
      <c r="I37" s="447" t="s">
        <v>130</v>
      </c>
      <c r="J37" s="447" t="s">
        <v>130</v>
      </c>
      <c r="K37" s="447" t="s">
        <v>130</v>
      </c>
      <c r="L37" s="447" t="s">
        <v>130</v>
      </c>
      <c r="M37" s="447" t="s">
        <v>130</v>
      </c>
      <c r="N37" s="447" t="s">
        <v>130</v>
      </c>
      <c r="O37" s="447" t="s">
        <v>130</v>
      </c>
      <c r="P37" s="447" t="s">
        <v>130</v>
      </c>
      <c r="Q37" s="447" t="s">
        <v>130</v>
      </c>
      <c r="R37" s="447" t="s">
        <v>130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 t="s">
        <v>130</v>
      </c>
      <c r="D38" s="447" t="s">
        <v>130</v>
      </c>
      <c r="E38" s="447" t="s">
        <v>130</v>
      </c>
      <c r="F38" s="447" t="s">
        <v>130</v>
      </c>
      <c r="G38" s="447">
        <v>64.853030000000004</v>
      </c>
      <c r="H38" s="447">
        <v>12923.764099</v>
      </c>
      <c r="I38" s="447">
        <v>68.099302199999997</v>
      </c>
      <c r="J38" s="447">
        <v>13906.7173348</v>
      </c>
      <c r="K38" s="447" t="s">
        <v>130</v>
      </c>
      <c r="L38" s="447" t="s">
        <v>130</v>
      </c>
      <c r="M38" s="447" t="s">
        <v>130</v>
      </c>
      <c r="N38" s="447">
        <v>3913.7691632999999</v>
      </c>
      <c r="O38" s="447" t="s">
        <v>130</v>
      </c>
      <c r="P38" s="447">
        <v>405.44404500000002</v>
      </c>
      <c r="Q38" s="447">
        <v>31282.646974300002</v>
      </c>
      <c r="R38" s="447">
        <v>30616.4360309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 t="s">
        <v>130</v>
      </c>
      <c r="F39" s="447" t="s">
        <v>130</v>
      </c>
      <c r="G39" s="447" t="s">
        <v>130</v>
      </c>
      <c r="H39" s="447">
        <v>0.24654999999999999</v>
      </c>
      <c r="I39" s="447" t="s">
        <v>130</v>
      </c>
      <c r="J39" s="447">
        <v>0.34393000000000001</v>
      </c>
      <c r="K39" s="447" t="s">
        <v>130</v>
      </c>
      <c r="L39" s="447" t="s">
        <v>130</v>
      </c>
      <c r="M39" s="447" t="s">
        <v>130</v>
      </c>
      <c r="N39" s="447" t="s">
        <v>130</v>
      </c>
      <c r="O39" s="447" t="s">
        <v>130</v>
      </c>
      <c r="P39" s="447" t="s">
        <v>130</v>
      </c>
      <c r="Q39" s="447">
        <v>0.59048</v>
      </c>
      <c r="R39" s="447">
        <v>0.59048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 t="s">
        <v>130</v>
      </c>
      <c r="D40" s="447" t="s">
        <v>130</v>
      </c>
      <c r="E40" s="447" t="s">
        <v>130</v>
      </c>
      <c r="F40" s="447" t="s">
        <v>130</v>
      </c>
      <c r="G40" s="447" t="s">
        <v>130</v>
      </c>
      <c r="H40" s="447">
        <v>49.473109999999998</v>
      </c>
      <c r="I40" s="447">
        <v>0.1138</v>
      </c>
      <c r="J40" s="447">
        <v>64.776629999999997</v>
      </c>
      <c r="K40" s="447" t="s">
        <v>130</v>
      </c>
      <c r="L40" s="447" t="s">
        <v>130</v>
      </c>
      <c r="M40" s="447" t="s">
        <v>130</v>
      </c>
      <c r="N40" s="447" t="s">
        <v>130</v>
      </c>
      <c r="O40" s="447" t="s">
        <v>130</v>
      </c>
      <c r="P40" s="447">
        <v>0.21018000000000001</v>
      </c>
      <c r="Q40" s="447">
        <v>114.57371999999999</v>
      </c>
      <c r="R40" s="447">
        <v>113.03185999999999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 t="s">
        <v>130</v>
      </c>
      <c r="F41" s="447" t="s">
        <v>130</v>
      </c>
      <c r="G41" s="447" t="s">
        <v>130</v>
      </c>
      <c r="H41" s="447">
        <v>188.2686234</v>
      </c>
      <c r="I41" s="447">
        <v>166.89956000000001</v>
      </c>
      <c r="J41" s="447">
        <v>271.74412000000001</v>
      </c>
      <c r="K41" s="447" t="s">
        <v>130</v>
      </c>
      <c r="L41" s="447" t="s">
        <v>130</v>
      </c>
      <c r="M41" s="447" t="s">
        <v>130</v>
      </c>
      <c r="N41" s="447">
        <v>23.77617</v>
      </c>
      <c r="O41" s="447" t="s">
        <v>130</v>
      </c>
      <c r="P41" s="447">
        <v>21.1767</v>
      </c>
      <c r="Q41" s="447">
        <v>671.86517339999989</v>
      </c>
      <c r="R41" s="447">
        <v>671.8651734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 t="s">
        <v>130</v>
      </c>
      <c r="D42" s="447" t="s">
        <v>130</v>
      </c>
      <c r="E42" s="447" t="s">
        <v>130</v>
      </c>
      <c r="F42" s="447" t="s">
        <v>130</v>
      </c>
      <c r="G42" s="447">
        <v>32.207495000000002</v>
      </c>
      <c r="H42" s="447">
        <v>701717.14778799994</v>
      </c>
      <c r="I42" s="447">
        <v>1536.5860272</v>
      </c>
      <c r="J42" s="447">
        <v>1276592.0330836</v>
      </c>
      <c r="K42" s="447" t="s">
        <v>130</v>
      </c>
      <c r="L42" s="447" t="s">
        <v>130</v>
      </c>
      <c r="M42" s="447" t="s">
        <v>130</v>
      </c>
      <c r="N42" s="447">
        <v>941.44052710000005</v>
      </c>
      <c r="O42" s="447" t="s">
        <v>130</v>
      </c>
      <c r="P42" s="447">
        <v>4712.9080013000003</v>
      </c>
      <c r="Q42" s="447">
        <v>1985532.3229222</v>
      </c>
      <c r="R42" s="447">
        <v>1951233.497274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1469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1356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383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59" customFormat="1" ht="17.100000000000001" customHeight="1">
      <c r="A49" s="1088" t="s">
        <v>1358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1358</v>
      </c>
    </row>
    <row r="50" spans="1:19" s="459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59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 t="s">
        <v>130</v>
      </c>
      <c r="E53" s="447" t="s">
        <v>130</v>
      </c>
      <c r="F53" s="447" t="s">
        <v>130</v>
      </c>
      <c r="G53" s="447" t="s">
        <v>130</v>
      </c>
      <c r="H53" s="447">
        <v>110.4867635</v>
      </c>
      <c r="I53" s="447">
        <v>36.531619800000001</v>
      </c>
      <c r="J53" s="447">
        <v>101.483895</v>
      </c>
      <c r="K53" s="447" t="s">
        <v>130</v>
      </c>
      <c r="L53" s="447" t="s">
        <v>130</v>
      </c>
      <c r="M53" s="447" t="s">
        <v>130</v>
      </c>
      <c r="N53" s="447" t="s">
        <v>130</v>
      </c>
      <c r="O53" s="447" t="s">
        <v>130</v>
      </c>
      <c r="P53" s="447">
        <v>0.15453</v>
      </c>
      <c r="Q53" s="447">
        <v>248.65680829999999</v>
      </c>
      <c r="R53" s="447">
        <v>265.34647630000001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 t="s">
        <v>130</v>
      </c>
      <c r="D54" s="447" t="s">
        <v>130</v>
      </c>
      <c r="E54" s="447" t="s">
        <v>130</v>
      </c>
      <c r="F54" s="447" t="s">
        <v>130</v>
      </c>
      <c r="G54" s="447" t="s">
        <v>130</v>
      </c>
      <c r="H54" s="447">
        <v>103.39534999999999</v>
      </c>
      <c r="I54" s="447">
        <v>64.168584999999993</v>
      </c>
      <c r="J54" s="447">
        <v>180.29289499999999</v>
      </c>
      <c r="K54" s="447" t="s">
        <v>130</v>
      </c>
      <c r="L54" s="447" t="s">
        <v>130</v>
      </c>
      <c r="M54" s="447" t="s">
        <v>130</v>
      </c>
      <c r="N54" s="447" t="s">
        <v>130</v>
      </c>
      <c r="O54" s="447" t="s">
        <v>130</v>
      </c>
      <c r="P54" s="447">
        <v>0.18012</v>
      </c>
      <c r="Q54" s="447">
        <v>348.03694999999993</v>
      </c>
      <c r="R54" s="447">
        <v>367.78413999999998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 t="s">
        <v>130</v>
      </c>
      <c r="D55" s="447" t="s">
        <v>130</v>
      </c>
      <c r="E55" s="447" t="s">
        <v>130</v>
      </c>
      <c r="F55" s="447" t="s">
        <v>130</v>
      </c>
      <c r="G55" s="447" t="s">
        <v>130</v>
      </c>
      <c r="H55" s="447">
        <v>162.14153590000001</v>
      </c>
      <c r="I55" s="447">
        <v>119.24073</v>
      </c>
      <c r="J55" s="447">
        <v>258.63082000000003</v>
      </c>
      <c r="K55" s="447" t="s">
        <v>130</v>
      </c>
      <c r="L55" s="447" t="s">
        <v>130</v>
      </c>
      <c r="M55" s="447" t="s">
        <v>130</v>
      </c>
      <c r="N55" s="447">
        <v>3.5514999999999999</v>
      </c>
      <c r="O55" s="447" t="s">
        <v>130</v>
      </c>
      <c r="P55" s="447">
        <v>1.5</v>
      </c>
      <c r="Q55" s="447">
        <v>545.06458590000011</v>
      </c>
      <c r="R55" s="447">
        <v>555.62672069999996</v>
      </c>
      <c r="S55" s="446" t="s">
        <v>1411</v>
      </c>
    </row>
    <row r="56" spans="1:19" ht="17.100000000000001" customHeight="1">
      <c r="A56" s="446" t="s">
        <v>1412</v>
      </c>
      <c r="B56" s="447" t="s">
        <v>130</v>
      </c>
      <c r="C56" s="447" t="s">
        <v>130</v>
      </c>
      <c r="D56" s="447">
        <v>4.999E-2</v>
      </c>
      <c r="E56" s="447">
        <v>7.5700250000000002</v>
      </c>
      <c r="F56" s="447">
        <v>78.610529999999997</v>
      </c>
      <c r="G56" s="447">
        <v>47.636949999999999</v>
      </c>
      <c r="H56" s="447">
        <v>605031.03288760001</v>
      </c>
      <c r="I56" s="447">
        <v>12216.468216400001</v>
      </c>
      <c r="J56" s="447">
        <v>186888.93064430001</v>
      </c>
      <c r="K56" s="447" t="s">
        <v>130</v>
      </c>
      <c r="L56" s="447" t="s">
        <v>130</v>
      </c>
      <c r="M56" s="447" t="s">
        <v>130</v>
      </c>
      <c r="N56" s="447">
        <v>142542.85734399999</v>
      </c>
      <c r="O56" s="447" t="s">
        <v>130</v>
      </c>
      <c r="P56" s="447">
        <v>2500.5435014</v>
      </c>
      <c r="Q56" s="447">
        <v>949313.70008870005</v>
      </c>
      <c r="R56" s="447">
        <v>930798.19602909999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 t="s">
        <v>130</v>
      </c>
      <c r="F57" s="447" t="s">
        <v>130</v>
      </c>
      <c r="G57" s="447" t="s">
        <v>130</v>
      </c>
      <c r="H57" s="447">
        <v>461.75347799999997</v>
      </c>
      <c r="I57" s="447">
        <v>185.02963</v>
      </c>
      <c r="J57" s="447">
        <v>628.26080400000001</v>
      </c>
      <c r="K57" s="447" t="s">
        <v>130</v>
      </c>
      <c r="L57" s="447" t="s">
        <v>130</v>
      </c>
      <c r="M57" s="447" t="s">
        <v>130</v>
      </c>
      <c r="N57" s="447">
        <v>7.2955300000000003</v>
      </c>
      <c r="O57" s="447" t="s">
        <v>130</v>
      </c>
      <c r="P57" s="447">
        <v>5.0919400000000001</v>
      </c>
      <c r="Q57" s="447">
        <v>1287.4313820000002</v>
      </c>
      <c r="R57" s="447">
        <v>1300.976842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 t="s">
        <v>130</v>
      </c>
      <c r="E58" s="447" t="s">
        <v>130</v>
      </c>
      <c r="F58" s="447" t="s">
        <v>130</v>
      </c>
      <c r="G58" s="447">
        <v>0.10047</v>
      </c>
      <c r="H58" s="447">
        <v>1289.7320232</v>
      </c>
      <c r="I58" s="447">
        <v>668.29721500000005</v>
      </c>
      <c r="J58" s="447">
        <v>2372.9460399999998</v>
      </c>
      <c r="K58" s="447" t="s">
        <v>130</v>
      </c>
      <c r="L58" s="447" t="s">
        <v>130</v>
      </c>
      <c r="M58" s="447" t="s">
        <v>130</v>
      </c>
      <c r="N58" s="447">
        <v>10.259410000000001</v>
      </c>
      <c r="O58" s="447" t="s">
        <v>130</v>
      </c>
      <c r="P58" s="447">
        <v>26.554390000000001</v>
      </c>
      <c r="Q58" s="447">
        <v>4367.8895481999998</v>
      </c>
      <c r="R58" s="447">
        <v>4476.0576431999998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 t="s">
        <v>130</v>
      </c>
      <c r="E59" s="447" t="s">
        <v>130</v>
      </c>
      <c r="F59" s="447" t="s">
        <v>130</v>
      </c>
      <c r="G59" s="447" t="s">
        <v>130</v>
      </c>
      <c r="H59" s="447">
        <v>123.96787999999999</v>
      </c>
      <c r="I59" s="447">
        <v>42.178285000000002</v>
      </c>
      <c r="J59" s="447">
        <v>117.33174</v>
      </c>
      <c r="K59" s="447" t="s">
        <v>130</v>
      </c>
      <c r="L59" s="447" t="s">
        <v>130</v>
      </c>
      <c r="M59" s="447" t="s">
        <v>130</v>
      </c>
      <c r="N59" s="447" t="s">
        <v>130</v>
      </c>
      <c r="O59" s="447" t="s">
        <v>130</v>
      </c>
      <c r="P59" s="447">
        <v>3.2261700000000002</v>
      </c>
      <c r="Q59" s="447">
        <v>286.70407499999999</v>
      </c>
      <c r="R59" s="447">
        <v>286.70407499999999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 t="s">
        <v>130</v>
      </c>
      <c r="F60" s="447" t="s">
        <v>130</v>
      </c>
      <c r="G60" s="447" t="s">
        <v>130</v>
      </c>
      <c r="H60" s="447">
        <v>1870.5476799999999</v>
      </c>
      <c r="I60" s="447">
        <v>19805.859059499999</v>
      </c>
      <c r="J60" s="447">
        <v>4187.0120542000004</v>
      </c>
      <c r="K60" s="447" t="s">
        <v>130</v>
      </c>
      <c r="L60" s="447" t="s">
        <v>130</v>
      </c>
      <c r="M60" s="447" t="s">
        <v>130</v>
      </c>
      <c r="N60" s="447">
        <v>34.468697900000002</v>
      </c>
      <c r="O60" s="447" t="s">
        <v>130</v>
      </c>
      <c r="P60" s="447">
        <v>56.66431</v>
      </c>
      <c r="Q60" s="447">
        <v>25954.551801599999</v>
      </c>
      <c r="R60" s="447">
        <v>25394.743393799999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 t="s">
        <v>130</v>
      </c>
      <c r="F61" s="447" t="s">
        <v>130</v>
      </c>
      <c r="G61" s="447">
        <v>0.95262999999999998</v>
      </c>
      <c r="H61" s="447">
        <v>1602.289538</v>
      </c>
      <c r="I61" s="447">
        <v>814.14908000000003</v>
      </c>
      <c r="J61" s="447">
        <v>2602.1022503999998</v>
      </c>
      <c r="K61" s="447" t="s">
        <v>130</v>
      </c>
      <c r="L61" s="447" t="s">
        <v>130</v>
      </c>
      <c r="M61" s="447" t="s">
        <v>130</v>
      </c>
      <c r="N61" s="447">
        <v>11.330410000000001</v>
      </c>
      <c r="O61" s="447" t="s">
        <v>130</v>
      </c>
      <c r="P61" s="447">
        <v>37.508009999999999</v>
      </c>
      <c r="Q61" s="447">
        <v>5068.3319183999984</v>
      </c>
      <c r="R61" s="447">
        <v>5096.1663384000003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 t="s">
        <v>130</v>
      </c>
      <c r="E62" s="447" t="s">
        <v>130</v>
      </c>
      <c r="F62" s="447" t="s">
        <v>130</v>
      </c>
      <c r="G62" s="447" t="s">
        <v>130</v>
      </c>
      <c r="H62" s="447">
        <v>1194.1489661999999</v>
      </c>
      <c r="I62" s="447">
        <v>477.26290999999998</v>
      </c>
      <c r="J62" s="447">
        <v>1891.193</v>
      </c>
      <c r="K62" s="447" t="s">
        <v>130</v>
      </c>
      <c r="L62" s="447" t="s">
        <v>130</v>
      </c>
      <c r="M62" s="447" t="s">
        <v>130</v>
      </c>
      <c r="N62" s="447">
        <v>11.623889999999999</v>
      </c>
      <c r="O62" s="447" t="s">
        <v>130</v>
      </c>
      <c r="P62" s="447">
        <v>31.63992</v>
      </c>
      <c r="Q62" s="447">
        <v>3605.8686862</v>
      </c>
      <c r="R62" s="447">
        <v>3807.3654012000002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>
        <v>41.237250000000003</v>
      </c>
      <c r="I63" s="447">
        <v>19.616109999999999</v>
      </c>
      <c r="J63" s="447">
        <v>52.576329999999999</v>
      </c>
      <c r="K63" s="447" t="s">
        <v>130</v>
      </c>
      <c r="L63" s="447" t="s">
        <v>130</v>
      </c>
      <c r="M63" s="447" t="s">
        <v>130</v>
      </c>
      <c r="N63" s="447" t="s">
        <v>130</v>
      </c>
      <c r="O63" s="447" t="s">
        <v>130</v>
      </c>
      <c r="P63" s="447">
        <v>1.3411</v>
      </c>
      <c r="Q63" s="447">
        <v>114.77078999999999</v>
      </c>
      <c r="R63" s="447">
        <v>110.40056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 t="s">
        <v>130</v>
      </c>
      <c r="D64" s="447" t="s">
        <v>130</v>
      </c>
      <c r="E64" s="447" t="s">
        <v>130</v>
      </c>
      <c r="F64" s="447" t="s">
        <v>130</v>
      </c>
      <c r="G64" s="447" t="s">
        <v>130</v>
      </c>
      <c r="H64" s="447">
        <v>3002.0069020000001</v>
      </c>
      <c r="I64" s="447">
        <v>704.13875310000003</v>
      </c>
      <c r="J64" s="447">
        <v>4895.0927689999999</v>
      </c>
      <c r="K64" s="447" t="s">
        <v>130</v>
      </c>
      <c r="L64" s="447" t="s">
        <v>130</v>
      </c>
      <c r="M64" s="447" t="s">
        <v>130</v>
      </c>
      <c r="N64" s="447">
        <v>2430.0458853</v>
      </c>
      <c r="O64" s="447" t="s">
        <v>130</v>
      </c>
      <c r="P64" s="447">
        <v>89.921199999999999</v>
      </c>
      <c r="Q64" s="447">
        <v>11121.205509400001</v>
      </c>
      <c r="R64" s="447">
        <v>11443.5408393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>
        <v>954.34890499999995</v>
      </c>
      <c r="I65" s="447">
        <v>530.01608109999995</v>
      </c>
      <c r="J65" s="447">
        <v>1606.7734991</v>
      </c>
      <c r="K65" s="447" t="s">
        <v>130</v>
      </c>
      <c r="L65" s="447" t="s">
        <v>130</v>
      </c>
      <c r="M65" s="447" t="s">
        <v>130</v>
      </c>
      <c r="N65" s="447">
        <v>9.0171700000000001</v>
      </c>
      <c r="O65" s="447" t="s">
        <v>130</v>
      </c>
      <c r="P65" s="447">
        <v>26.493645000000001</v>
      </c>
      <c r="Q65" s="447">
        <v>3126.6493002000002</v>
      </c>
      <c r="R65" s="447">
        <v>3100.2735455000002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 t="s">
        <v>130</v>
      </c>
      <c r="F66" s="447" t="s">
        <v>130</v>
      </c>
      <c r="G66" s="447" t="s">
        <v>130</v>
      </c>
      <c r="H66" s="447">
        <v>1052.5672</v>
      </c>
      <c r="I66" s="447">
        <v>520.8295693</v>
      </c>
      <c r="J66" s="447">
        <v>2035.2936537</v>
      </c>
      <c r="K66" s="447" t="s">
        <v>130</v>
      </c>
      <c r="L66" s="447" t="s">
        <v>130</v>
      </c>
      <c r="M66" s="447" t="s">
        <v>130</v>
      </c>
      <c r="N66" s="447">
        <v>6.8816199999999998</v>
      </c>
      <c r="O66" s="447" t="s">
        <v>130</v>
      </c>
      <c r="P66" s="447">
        <v>86.576314999999994</v>
      </c>
      <c r="Q66" s="447">
        <v>3702.1483579999999</v>
      </c>
      <c r="R66" s="447">
        <v>3758.1484277999998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>
        <v>0.52200999999999997</v>
      </c>
      <c r="I67" s="447">
        <v>2.5328153000000002</v>
      </c>
      <c r="J67" s="447" t="s">
        <v>130</v>
      </c>
      <c r="K67" s="447" t="s">
        <v>130</v>
      </c>
      <c r="L67" s="447" t="s">
        <v>130</v>
      </c>
      <c r="M67" s="447" t="s">
        <v>130</v>
      </c>
      <c r="N67" s="447" t="s">
        <v>130</v>
      </c>
      <c r="O67" s="447" t="s">
        <v>130</v>
      </c>
      <c r="P67" s="447" t="s">
        <v>130</v>
      </c>
      <c r="Q67" s="447">
        <v>3.0548253000000001</v>
      </c>
      <c r="R67" s="447">
        <v>2.7533471999999999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 t="s">
        <v>130</v>
      </c>
      <c r="F68" s="447" t="s">
        <v>130</v>
      </c>
      <c r="G68" s="447" t="s">
        <v>130</v>
      </c>
      <c r="H68" s="447">
        <v>610.40838440000005</v>
      </c>
      <c r="I68" s="447">
        <v>397.553585</v>
      </c>
      <c r="J68" s="447">
        <v>1326.6836237</v>
      </c>
      <c r="K68" s="447" t="s">
        <v>130</v>
      </c>
      <c r="L68" s="447" t="s">
        <v>130</v>
      </c>
      <c r="M68" s="447" t="s">
        <v>130</v>
      </c>
      <c r="N68" s="447">
        <v>2.1188799999999999</v>
      </c>
      <c r="O68" s="447" t="s">
        <v>130</v>
      </c>
      <c r="P68" s="447">
        <v>77.167569999999998</v>
      </c>
      <c r="Q68" s="447">
        <v>2413.9320431000001</v>
      </c>
      <c r="R68" s="447">
        <v>2282.943675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 t="s">
        <v>130</v>
      </c>
      <c r="F69" s="447" t="s">
        <v>130</v>
      </c>
      <c r="G69" s="447" t="s">
        <v>130</v>
      </c>
      <c r="H69" s="447">
        <v>144.58575339999999</v>
      </c>
      <c r="I69" s="447">
        <v>104.616455</v>
      </c>
      <c r="J69" s="447">
        <v>335.80451499999998</v>
      </c>
      <c r="K69" s="447" t="s">
        <v>130</v>
      </c>
      <c r="L69" s="447" t="s">
        <v>130</v>
      </c>
      <c r="M69" s="447" t="s">
        <v>130</v>
      </c>
      <c r="N69" s="447">
        <v>1.3015000000000001</v>
      </c>
      <c r="O69" s="447" t="s">
        <v>130</v>
      </c>
      <c r="P69" s="447">
        <v>3.5740500000000002</v>
      </c>
      <c r="Q69" s="447">
        <v>589.88227340000003</v>
      </c>
      <c r="R69" s="447">
        <v>541.92805840000005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 t="s">
        <v>130</v>
      </c>
      <c r="H70" s="447">
        <v>410.6896266</v>
      </c>
      <c r="I70" s="447">
        <v>114.553235</v>
      </c>
      <c r="J70" s="447">
        <v>630.83887000000004</v>
      </c>
      <c r="K70" s="447" t="s">
        <v>130</v>
      </c>
      <c r="L70" s="447" t="s">
        <v>130</v>
      </c>
      <c r="M70" s="447" t="s">
        <v>130</v>
      </c>
      <c r="N70" s="447" t="s">
        <v>130</v>
      </c>
      <c r="O70" s="447" t="s">
        <v>130</v>
      </c>
      <c r="P70" s="447">
        <v>16.756405000000001</v>
      </c>
      <c r="Q70" s="447">
        <v>1172.8381366000001</v>
      </c>
      <c r="R70" s="447">
        <v>1128.9991869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 t="s">
        <v>130</v>
      </c>
      <c r="F71" s="447" t="s">
        <v>130</v>
      </c>
      <c r="G71" s="447" t="s">
        <v>130</v>
      </c>
      <c r="H71" s="447" t="s">
        <v>130</v>
      </c>
      <c r="I71" s="447" t="s">
        <v>130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 t="s">
        <v>130</v>
      </c>
      <c r="O71" s="447" t="s">
        <v>130</v>
      </c>
      <c r="P71" s="447" t="s">
        <v>130</v>
      </c>
      <c r="Q71" s="447" t="s">
        <v>130</v>
      </c>
      <c r="R71" s="447" t="s">
        <v>130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>
        <v>21.311029999999999</v>
      </c>
      <c r="F72" s="447" t="s">
        <v>130</v>
      </c>
      <c r="G72" s="447" t="s">
        <v>130</v>
      </c>
      <c r="H72" s="447">
        <v>735.75851220000004</v>
      </c>
      <c r="I72" s="447">
        <v>3920.2274837999998</v>
      </c>
      <c r="J72" s="447">
        <v>4967.0630960999997</v>
      </c>
      <c r="K72" s="447" t="s">
        <v>130</v>
      </c>
      <c r="L72" s="447" t="s">
        <v>130</v>
      </c>
      <c r="M72" s="447" t="s">
        <v>130</v>
      </c>
      <c r="N72" s="447">
        <v>2.7130117999999999</v>
      </c>
      <c r="O72" s="447">
        <v>53.698144900000003</v>
      </c>
      <c r="P72" s="447">
        <v>78.309588599999998</v>
      </c>
      <c r="Q72" s="447">
        <v>9779.0808673999982</v>
      </c>
      <c r="R72" s="447">
        <v>9679.8704218999992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 t="s">
        <v>130</v>
      </c>
      <c r="I73" s="447">
        <v>15.550829999999999</v>
      </c>
      <c r="J73" s="447">
        <v>5.8131199999999996</v>
      </c>
      <c r="K73" s="447" t="s">
        <v>130</v>
      </c>
      <c r="L73" s="447" t="s">
        <v>130</v>
      </c>
      <c r="M73" s="447" t="s">
        <v>130</v>
      </c>
      <c r="N73" s="447" t="s">
        <v>130</v>
      </c>
      <c r="O73" s="447" t="s">
        <v>130</v>
      </c>
      <c r="P73" s="447" t="s">
        <v>130</v>
      </c>
      <c r="Q73" s="447">
        <v>21.363949999999999</v>
      </c>
      <c r="R73" s="447" t="s">
        <v>130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 t="s">
        <v>130</v>
      </c>
      <c r="H74" s="447" t="s">
        <v>130</v>
      </c>
      <c r="I74" s="447" t="s">
        <v>130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 t="s">
        <v>130</v>
      </c>
      <c r="O74" s="447" t="s">
        <v>130</v>
      </c>
      <c r="P74" s="447" t="s">
        <v>130</v>
      </c>
      <c r="Q74" s="447" t="s">
        <v>130</v>
      </c>
      <c r="R74" s="447" t="s">
        <v>130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 t="s">
        <v>130</v>
      </c>
      <c r="G75" s="447" t="s">
        <v>130</v>
      </c>
      <c r="H75" s="447" t="s">
        <v>130</v>
      </c>
      <c r="I75" s="447" t="s">
        <v>130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 t="s">
        <v>130</v>
      </c>
      <c r="O75" s="447" t="s">
        <v>130</v>
      </c>
      <c r="P75" s="447" t="s">
        <v>130</v>
      </c>
      <c r="Q75" s="447" t="s">
        <v>130</v>
      </c>
      <c r="R75" s="447" t="s">
        <v>130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 t="s">
        <v>130</v>
      </c>
      <c r="E76" s="447" t="s">
        <v>130</v>
      </c>
      <c r="F76" s="447" t="s">
        <v>130</v>
      </c>
      <c r="G76" s="447" t="s">
        <v>130</v>
      </c>
      <c r="H76" s="447" t="s">
        <v>130</v>
      </c>
      <c r="I76" s="447" t="s">
        <v>130</v>
      </c>
      <c r="J76" s="447" t="s">
        <v>130</v>
      </c>
      <c r="K76" s="447" t="s">
        <v>130</v>
      </c>
      <c r="L76" s="447" t="s">
        <v>130</v>
      </c>
      <c r="M76" s="447" t="s">
        <v>130</v>
      </c>
      <c r="N76" s="447" t="s">
        <v>130</v>
      </c>
      <c r="O76" s="447" t="s">
        <v>130</v>
      </c>
      <c r="P76" s="447" t="s">
        <v>130</v>
      </c>
      <c r="Q76" s="447" t="s">
        <v>130</v>
      </c>
      <c r="R76" s="447" t="s">
        <v>130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 t="s">
        <v>130</v>
      </c>
      <c r="I77" s="447">
        <v>85.238704400000003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 t="s">
        <v>130</v>
      </c>
      <c r="O77" s="447" t="s">
        <v>130</v>
      </c>
      <c r="P77" s="447" t="s">
        <v>130</v>
      </c>
      <c r="Q77" s="447">
        <v>85.238704400000003</v>
      </c>
      <c r="R77" s="447">
        <v>80.093339999999998</v>
      </c>
      <c r="S77" s="446" t="s">
        <v>1433</v>
      </c>
    </row>
    <row r="78" spans="1:19" ht="17.100000000000001" customHeight="1">
      <c r="A78" s="454"/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  <c r="M78" s="454"/>
      <c r="N78" s="454"/>
      <c r="O78" s="454"/>
      <c r="P78" s="454"/>
      <c r="Q78" s="454"/>
      <c r="R78" s="454"/>
      <c r="S78" s="453"/>
    </row>
    <row r="79" spans="1:19">
      <c r="A79" s="455" t="s">
        <v>98</v>
      </c>
      <c r="B79" s="456" t="s">
        <v>130</v>
      </c>
      <c r="C79" s="456" t="s">
        <v>130</v>
      </c>
      <c r="D79" s="456">
        <v>3068.0976599999999</v>
      </c>
      <c r="E79" s="456">
        <v>1286.7968225</v>
      </c>
      <c r="F79" s="456">
        <v>78.610529999999997</v>
      </c>
      <c r="G79" s="456">
        <v>7324.9336766000006</v>
      </c>
      <c r="H79" s="456">
        <v>1939885.1354355002</v>
      </c>
      <c r="I79" s="456">
        <v>52824.418663000019</v>
      </c>
      <c r="J79" s="456">
        <v>1721423.8931022</v>
      </c>
      <c r="K79" s="456">
        <v>5.5442200000000001</v>
      </c>
      <c r="L79" s="456" t="s">
        <v>130</v>
      </c>
      <c r="M79" s="456" t="s">
        <v>130</v>
      </c>
      <c r="N79" s="456">
        <v>170027.6898924</v>
      </c>
      <c r="O79" s="456">
        <v>56.264236199999999</v>
      </c>
      <c r="P79" s="456">
        <v>11513.867859700002</v>
      </c>
      <c r="Q79" s="456">
        <v>3907495.2520980998</v>
      </c>
      <c r="R79" s="456">
        <v>3864251.1849302999</v>
      </c>
      <c r="S79" s="455" t="s">
        <v>98</v>
      </c>
    </row>
    <row r="80" spans="1:19" ht="36">
      <c r="A80" s="455" t="s">
        <v>1465</v>
      </c>
      <c r="B80" s="457" t="s">
        <v>130</v>
      </c>
      <c r="C80" s="457" t="s">
        <v>130</v>
      </c>
      <c r="D80" s="457">
        <v>1.4664135560795699E-4</v>
      </c>
      <c r="E80" s="457">
        <v>0.26824251425286699</v>
      </c>
      <c r="F80" s="457">
        <v>9</v>
      </c>
      <c r="G80" s="457">
        <v>4.0731937347382097</v>
      </c>
      <c r="H80" s="457">
        <v>6.4554244562715697</v>
      </c>
      <c r="I80" s="457">
        <v>8.0783801048358796</v>
      </c>
      <c r="J80" s="457">
        <v>7.3863584308579098</v>
      </c>
      <c r="K80" s="457">
        <v>0</v>
      </c>
      <c r="L80" s="457" t="s">
        <v>130</v>
      </c>
      <c r="M80" s="457" t="s">
        <v>130</v>
      </c>
      <c r="N80" s="457">
        <v>8.3398621221200404</v>
      </c>
      <c r="O80" s="457">
        <v>12.407097844865101</v>
      </c>
      <c r="P80" s="457">
        <v>6.3581021380557603</v>
      </c>
      <c r="Q80" s="457">
        <v>6.9577493296661599</v>
      </c>
      <c r="R80" s="457">
        <v>6.9267088623359898</v>
      </c>
      <c r="S80" s="455" t="s">
        <v>1465</v>
      </c>
    </row>
    <row r="81" spans="1:19">
      <c r="A81" s="369" t="s">
        <v>137</v>
      </c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  <c r="M81" s="454"/>
      <c r="N81" s="454"/>
      <c r="O81" s="454"/>
      <c r="P81" s="454"/>
      <c r="Q81" s="454"/>
      <c r="R81" s="454"/>
      <c r="S81" s="454"/>
    </row>
    <row r="82" spans="1:19">
      <c r="A82" s="370" t="s">
        <v>1222</v>
      </c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M82" s="454"/>
      <c r="N82" s="454"/>
      <c r="O82" s="454"/>
      <c r="P82" s="454"/>
      <c r="Q82" s="454"/>
      <c r="R82" s="454"/>
      <c r="S82" s="454"/>
    </row>
    <row r="83" spans="1:19">
      <c r="A83" s="372" t="s">
        <v>1223</v>
      </c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  <c r="M83" s="454"/>
      <c r="N83" s="454"/>
      <c r="O83" s="454"/>
      <c r="P83" s="454"/>
      <c r="Q83" s="454"/>
      <c r="R83" s="454"/>
      <c r="S83" s="454"/>
    </row>
  </sheetData>
  <mergeCells count="42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</mergeCells>
  <pageMargins left="0.7" right="0.7" top="0.75" bottom="0.75" header="0.3" footer="0.3"/>
  <pageSetup scale="83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dimension ref="A1:T86"/>
  <sheetViews>
    <sheetView view="pageBreakPreview" topLeftCell="A67" zoomScale="60" workbookViewId="0">
      <selection activeCell="A99" sqref="A99:XFD101"/>
    </sheetView>
  </sheetViews>
  <sheetFormatPr defaultColWidth="10.28515625" defaultRowHeight="12.75"/>
  <cols>
    <col min="1" max="16" width="10.28515625" style="458"/>
    <col min="17" max="17" width="13.140625" style="458" customWidth="1"/>
    <col min="18" max="18" width="12.28515625" style="458" customWidth="1"/>
    <col min="19" max="16384" width="10.28515625" style="458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1470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1356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386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59" customFormat="1" ht="17.100000000000001" customHeight="1">
      <c r="A6" s="1093" t="s">
        <v>1358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1358</v>
      </c>
    </row>
    <row r="7" spans="1:20" s="459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59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 t="s">
        <v>130</v>
      </c>
      <c r="C10" s="447">
        <v>1502.9363753</v>
      </c>
      <c r="D10" s="447" t="s">
        <v>130</v>
      </c>
      <c r="E10" s="447">
        <v>1201.6256842</v>
      </c>
      <c r="F10" s="447">
        <v>869.38133600000003</v>
      </c>
      <c r="G10" s="447">
        <v>234.75773649999999</v>
      </c>
      <c r="H10" s="447">
        <v>133126.60621219999</v>
      </c>
      <c r="I10" s="447">
        <v>21039.056059400002</v>
      </c>
      <c r="J10" s="447" t="s">
        <v>130</v>
      </c>
      <c r="K10" s="447">
        <v>2939.8623171999998</v>
      </c>
      <c r="L10" s="447">
        <v>14.689974899999999</v>
      </c>
      <c r="M10" s="447">
        <v>1037.3611645999999</v>
      </c>
      <c r="N10" s="447">
        <v>9266.1758551999992</v>
      </c>
      <c r="O10" s="447">
        <v>534.96591520000004</v>
      </c>
      <c r="P10" s="447">
        <v>36445.196146499999</v>
      </c>
      <c r="Q10" s="447">
        <v>208212.61477719998</v>
      </c>
      <c r="R10" s="447">
        <v>214189.24886699999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 t="s">
        <v>130</v>
      </c>
      <c r="P11" s="447" t="s">
        <v>130</v>
      </c>
      <c r="Q11" s="447" t="s">
        <v>130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 t="s">
        <v>130</v>
      </c>
      <c r="I12" s="447">
        <v>898.64265269999999</v>
      </c>
      <c r="J12" s="447" t="s">
        <v>130</v>
      </c>
      <c r="K12" s="447">
        <v>206.40199999999999</v>
      </c>
      <c r="L12" s="447" t="s">
        <v>130</v>
      </c>
      <c r="M12" s="447" t="s">
        <v>130</v>
      </c>
      <c r="N12" s="447" t="s">
        <v>130</v>
      </c>
      <c r="O12" s="447">
        <v>600.72916669999995</v>
      </c>
      <c r="P12" s="447" t="s">
        <v>130</v>
      </c>
      <c r="Q12" s="447">
        <v>1705.7738193999999</v>
      </c>
      <c r="R12" s="447">
        <v>2158.4882499999999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 t="s">
        <v>130</v>
      </c>
      <c r="E14" s="447" t="s">
        <v>130</v>
      </c>
      <c r="F14" s="447" t="s">
        <v>130</v>
      </c>
      <c r="G14" s="447" t="s">
        <v>130</v>
      </c>
      <c r="H14" s="447" t="s">
        <v>130</v>
      </c>
      <c r="I14" s="447">
        <v>129.82866989999999</v>
      </c>
      <c r="J14" s="447" t="s">
        <v>130</v>
      </c>
      <c r="K14" s="447" t="s">
        <v>130</v>
      </c>
      <c r="L14" s="447" t="s">
        <v>130</v>
      </c>
      <c r="M14" s="447" t="s">
        <v>130</v>
      </c>
      <c r="N14" s="447" t="s">
        <v>130</v>
      </c>
      <c r="O14" s="447" t="s">
        <v>130</v>
      </c>
      <c r="P14" s="447" t="s">
        <v>130</v>
      </c>
      <c r="Q14" s="447">
        <v>129.82866989999999</v>
      </c>
      <c r="R14" s="447">
        <v>296.80737599999998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 t="s">
        <v>130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 t="s">
        <v>130</v>
      </c>
      <c r="J15" s="447" t="s">
        <v>130</v>
      </c>
      <c r="K15" s="447" t="s">
        <v>130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 t="s">
        <v>130</v>
      </c>
      <c r="R15" s="447" t="s">
        <v>130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 t="s">
        <v>130</v>
      </c>
      <c r="D16" s="447" t="s">
        <v>130</v>
      </c>
      <c r="E16" s="447" t="s">
        <v>130</v>
      </c>
      <c r="F16" s="447" t="s">
        <v>130</v>
      </c>
      <c r="G16" s="447" t="s">
        <v>130</v>
      </c>
      <c r="H16" s="447" t="s">
        <v>130</v>
      </c>
      <c r="I16" s="447" t="s">
        <v>130</v>
      </c>
      <c r="J16" s="447" t="s">
        <v>130</v>
      </c>
      <c r="K16" s="447" t="s">
        <v>130</v>
      </c>
      <c r="L16" s="447" t="s">
        <v>130</v>
      </c>
      <c r="M16" s="447" t="s">
        <v>130</v>
      </c>
      <c r="N16" s="447" t="s">
        <v>130</v>
      </c>
      <c r="O16" s="447">
        <v>10.0374997</v>
      </c>
      <c r="P16" s="447" t="s">
        <v>130</v>
      </c>
      <c r="Q16" s="447">
        <v>10.0374997</v>
      </c>
      <c r="R16" s="447">
        <v>10.068339699999999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 t="s">
        <v>130</v>
      </c>
      <c r="E17" s="447" t="s">
        <v>130</v>
      </c>
      <c r="F17" s="447" t="s">
        <v>130</v>
      </c>
      <c r="G17" s="447" t="s">
        <v>130</v>
      </c>
      <c r="H17" s="447" t="s">
        <v>130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 t="s">
        <v>130</v>
      </c>
      <c r="N17" s="447" t="s">
        <v>130</v>
      </c>
      <c r="O17" s="447" t="s">
        <v>130</v>
      </c>
      <c r="P17" s="447" t="s">
        <v>130</v>
      </c>
      <c r="Q17" s="447" t="s">
        <v>130</v>
      </c>
      <c r="R17" s="447" t="s">
        <v>130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 t="s">
        <v>130</v>
      </c>
      <c r="E18" s="447" t="s">
        <v>130</v>
      </c>
      <c r="F18" s="447" t="s">
        <v>130</v>
      </c>
      <c r="G18" s="447" t="s">
        <v>130</v>
      </c>
      <c r="H18" s="447">
        <v>279.06254719999998</v>
      </c>
      <c r="I18" s="447" t="s">
        <v>130</v>
      </c>
      <c r="J18" s="447" t="s">
        <v>130</v>
      </c>
      <c r="K18" s="447">
        <v>819.29086029999996</v>
      </c>
      <c r="L18" s="447" t="s">
        <v>130</v>
      </c>
      <c r="M18" s="447" t="s">
        <v>130</v>
      </c>
      <c r="N18" s="447" t="s">
        <v>130</v>
      </c>
      <c r="O18" s="447" t="s">
        <v>130</v>
      </c>
      <c r="P18" s="447" t="s">
        <v>130</v>
      </c>
      <c r="Q18" s="447">
        <v>1098.3534075</v>
      </c>
      <c r="R18" s="447">
        <v>37542.5480905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 t="s">
        <v>130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 t="s">
        <v>130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 t="s">
        <v>130</v>
      </c>
      <c r="F20" s="447" t="s">
        <v>130</v>
      </c>
      <c r="G20" s="447" t="s">
        <v>130</v>
      </c>
      <c r="H20" s="447" t="s">
        <v>130</v>
      </c>
      <c r="I20" s="447" t="s">
        <v>130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 t="s">
        <v>130</v>
      </c>
      <c r="O20" s="447" t="s">
        <v>130</v>
      </c>
      <c r="P20" s="447" t="s">
        <v>130</v>
      </c>
      <c r="Q20" s="447" t="s">
        <v>130</v>
      </c>
      <c r="R20" s="447" t="s">
        <v>130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 t="s">
        <v>130</v>
      </c>
      <c r="E21" s="447" t="s">
        <v>130</v>
      </c>
      <c r="F21" s="447" t="s">
        <v>130</v>
      </c>
      <c r="G21" s="447" t="s">
        <v>130</v>
      </c>
      <c r="H21" s="447" t="s">
        <v>130</v>
      </c>
      <c r="I21" s="447" t="s">
        <v>130</v>
      </c>
      <c r="J21" s="447" t="s">
        <v>130</v>
      </c>
      <c r="K21" s="447" t="s">
        <v>130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 t="s">
        <v>130</v>
      </c>
      <c r="R21" s="447">
        <v>2710.6027269000001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 t="s">
        <v>130</v>
      </c>
      <c r="D22" s="447" t="s">
        <v>130</v>
      </c>
      <c r="E22" s="447" t="s">
        <v>130</v>
      </c>
      <c r="F22" s="447">
        <v>2000.3333333</v>
      </c>
      <c r="G22" s="447">
        <v>348.45338720000001</v>
      </c>
      <c r="H22" s="447">
        <v>32764.4125207</v>
      </c>
      <c r="I22" s="447">
        <v>2705.3963890999999</v>
      </c>
      <c r="J22" s="447" t="s">
        <v>130</v>
      </c>
      <c r="K22" s="447">
        <v>34514.385793399997</v>
      </c>
      <c r="L22" s="447" t="s">
        <v>130</v>
      </c>
      <c r="M22" s="447">
        <v>15116.6921207</v>
      </c>
      <c r="N22" s="447">
        <v>1317.2955661999999</v>
      </c>
      <c r="O22" s="447" t="s">
        <v>130</v>
      </c>
      <c r="P22" s="447" t="s">
        <v>130</v>
      </c>
      <c r="Q22" s="447">
        <v>88766.969110599995</v>
      </c>
      <c r="R22" s="447">
        <v>251064.79522460001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 t="s">
        <v>130</v>
      </c>
      <c r="E23" s="447" t="s">
        <v>130</v>
      </c>
      <c r="F23" s="447" t="s">
        <v>130</v>
      </c>
      <c r="G23" s="447" t="s">
        <v>130</v>
      </c>
      <c r="H23" s="447" t="s">
        <v>130</v>
      </c>
      <c r="I23" s="447" t="s">
        <v>130</v>
      </c>
      <c r="J23" s="447" t="s">
        <v>130</v>
      </c>
      <c r="K23" s="447" t="s">
        <v>130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 t="s">
        <v>130</v>
      </c>
      <c r="R23" s="447" t="s">
        <v>130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 t="s">
        <v>130</v>
      </c>
      <c r="E24" s="447" t="s">
        <v>130</v>
      </c>
      <c r="F24" s="447">
        <v>964.46837449999998</v>
      </c>
      <c r="G24" s="447" t="s">
        <v>130</v>
      </c>
      <c r="H24" s="447">
        <v>24493.467208499998</v>
      </c>
      <c r="I24" s="447">
        <v>6585.1731876000003</v>
      </c>
      <c r="J24" s="447" t="s">
        <v>130</v>
      </c>
      <c r="K24" s="447">
        <v>18172.379213</v>
      </c>
      <c r="L24" s="447" t="s">
        <v>130</v>
      </c>
      <c r="M24" s="447">
        <v>10054.677638700001</v>
      </c>
      <c r="N24" s="447" t="s">
        <v>130</v>
      </c>
      <c r="O24" s="447" t="s">
        <v>130</v>
      </c>
      <c r="P24" s="447" t="s">
        <v>130</v>
      </c>
      <c r="Q24" s="447">
        <v>60270.165622300003</v>
      </c>
      <c r="R24" s="447">
        <v>48701.258000900001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 t="s">
        <v>130</v>
      </c>
      <c r="G25" s="447" t="s">
        <v>130</v>
      </c>
      <c r="H25" s="447" t="s">
        <v>130</v>
      </c>
      <c r="I25" s="447" t="s">
        <v>130</v>
      </c>
      <c r="J25" s="447" t="s">
        <v>130</v>
      </c>
      <c r="K25" s="447" t="s">
        <v>130</v>
      </c>
      <c r="L25" s="447" t="s">
        <v>130</v>
      </c>
      <c r="M25" s="447">
        <v>610.9868874</v>
      </c>
      <c r="N25" s="447" t="s">
        <v>130</v>
      </c>
      <c r="O25" s="447">
        <v>5450.625</v>
      </c>
      <c r="P25" s="447" t="s">
        <v>130</v>
      </c>
      <c r="Q25" s="447">
        <v>6061.6118874000003</v>
      </c>
      <c r="R25" s="447">
        <v>26593.986267699998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 t="s">
        <v>130</v>
      </c>
      <c r="D26" s="447" t="s">
        <v>130</v>
      </c>
      <c r="E26" s="447" t="s">
        <v>130</v>
      </c>
      <c r="F26" s="447" t="s">
        <v>130</v>
      </c>
      <c r="G26" s="447" t="s">
        <v>130</v>
      </c>
      <c r="H26" s="447">
        <v>44857.492692699998</v>
      </c>
      <c r="I26" s="447">
        <v>2842.7253182999998</v>
      </c>
      <c r="J26" s="447">
        <v>3.3986556999999999</v>
      </c>
      <c r="K26" s="447">
        <v>49209.5043725</v>
      </c>
      <c r="L26" s="447" t="s">
        <v>130</v>
      </c>
      <c r="M26" s="447">
        <v>98207.537248599998</v>
      </c>
      <c r="N26" s="447">
        <v>4925.9273542999999</v>
      </c>
      <c r="O26" s="447">
        <v>22036.932222300002</v>
      </c>
      <c r="P26" s="447">
        <v>49164.398889399999</v>
      </c>
      <c r="Q26" s="447">
        <v>271247.91675379995</v>
      </c>
      <c r="R26" s="447">
        <v>183160.94470669999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>
        <v>459.85985470000003</v>
      </c>
      <c r="I27" s="447" t="s">
        <v>130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>
        <v>459.85985470000003</v>
      </c>
      <c r="R27" s="447">
        <v>413.44441560000001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 t="s">
        <v>130</v>
      </c>
      <c r="E28" s="447" t="s">
        <v>130</v>
      </c>
      <c r="F28" s="447" t="s">
        <v>130</v>
      </c>
      <c r="G28" s="447">
        <v>1463.5061490999999</v>
      </c>
      <c r="H28" s="447">
        <v>46254.836131900003</v>
      </c>
      <c r="I28" s="447">
        <v>6188.0723398</v>
      </c>
      <c r="J28" s="447" t="s">
        <v>130</v>
      </c>
      <c r="K28" s="447">
        <v>63740.707464799998</v>
      </c>
      <c r="L28" s="447" t="s">
        <v>130</v>
      </c>
      <c r="M28" s="447">
        <v>36459.385011600003</v>
      </c>
      <c r="N28" s="447">
        <v>6996.2311781999997</v>
      </c>
      <c r="O28" s="447">
        <v>123.30518910000001</v>
      </c>
      <c r="P28" s="447">
        <v>7353.1029078000001</v>
      </c>
      <c r="Q28" s="447">
        <v>168579.14637229999</v>
      </c>
      <c r="R28" s="447">
        <v>71098.408716299993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 t="s">
        <v>130</v>
      </c>
      <c r="F29" s="447" t="s">
        <v>130</v>
      </c>
      <c r="G29" s="447" t="s">
        <v>130</v>
      </c>
      <c r="H29" s="447" t="s">
        <v>130</v>
      </c>
      <c r="I29" s="447" t="s">
        <v>130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 t="s">
        <v>130</v>
      </c>
      <c r="O29" s="447" t="s">
        <v>130</v>
      </c>
      <c r="P29" s="447" t="s">
        <v>130</v>
      </c>
      <c r="Q29" s="447" t="s">
        <v>130</v>
      </c>
      <c r="R29" s="447" t="s">
        <v>130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 t="s">
        <v>130</v>
      </c>
      <c r="E30" s="447" t="s">
        <v>130</v>
      </c>
      <c r="F30" s="447" t="s">
        <v>130</v>
      </c>
      <c r="G30" s="447">
        <v>240.77544700000001</v>
      </c>
      <c r="H30" s="447">
        <v>640.94730530000004</v>
      </c>
      <c r="I30" s="447" t="s">
        <v>130</v>
      </c>
      <c r="J30" s="447" t="s">
        <v>130</v>
      </c>
      <c r="K30" s="447">
        <v>53.582804600000003</v>
      </c>
      <c r="L30" s="447" t="s">
        <v>130</v>
      </c>
      <c r="M30" s="447">
        <v>48.287976299999997</v>
      </c>
      <c r="N30" s="447" t="s">
        <v>130</v>
      </c>
      <c r="O30" s="447" t="s">
        <v>130</v>
      </c>
      <c r="P30" s="447">
        <v>8999.2325478000002</v>
      </c>
      <c r="Q30" s="447">
        <v>9982.8260810000011</v>
      </c>
      <c r="R30" s="447">
        <v>24137.878877700001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 t="s">
        <v>130</v>
      </c>
      <c r="I31" s="447">
        <v>85.655191500000001</v>
      </c>
      <c r="J31" s="447" t="s">
        <v>130</v>
      </c>
      <c r="K31" s="447" t="s">
        <v>130</v>
      </c>
      <c r="L31" s="447" t="s">
        <v>130</v>
      </c>
      <c r="M31" s="447" t="s">
        <v>130</v>
      </c>
      <c r="N31" s="447" t="s">
        <v>130</v>
      </c>
      <c r="O31" s="447">
        <v>15026.249997000001</v>
      </c>
      <c r="P31" s="447" t="s">
        <v>130</v>
      </c>
      <c r="Q31" s="447">
        <v>15111.905188500001</v>
      </c>
      <c r="R31" s="447">
        <v>18637.368409999999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 t="s">
        <v>130</v>
      </c>
      <c r="E32" s="447" t="s">
        <v>130</v>
      </c>
      <c r="F32" s="447" t="s">
        <v>130</v>
      </c>
      <c r="G32" s="447" t="s">
        <v>130</v>
      </c>
      <c r="H32" s="447">
        <v>8502.5972220999993</v>
      </c>
      <c r="I32" s="447">
        <v>6772.8253166000004</v>
      </c>
      <c r="J32" s="447" t="s">
        <v>130</v>
      </c>
      <c r="K32" s="447">
        <v>213.97869510000001</v>
      </c>
      <c r="L32" s="447" t="s">
        <v>130</v>
      </c>
      <c r="M32" s="447">
        <v>3344.3547067999998</v>
      </c>
      <c r="N32" s="447" t="s">
        <v>130</v>
      </c>
      <c r="O32" s="447" t="s">
        <v>130</v>
      </c>
      <c r="P32" s="447" t="s">
        <v>130</v>
      </c>
      <c r="Q32" s="447">
        <v>18833.7559406</v>
      </c>
      <c r="R32" s="447">
        <v>17561.931579299999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 t="s">
        <v>130</v>
      </c>
      <c r="I33" s="447">
        <v>3424.7948572</v>
      </c>
      <c r="J33" s="447" t="s">
        <v>130</v>
      </c>
      <c r="K33" s="447">
        <v>4994.0715587000004</v>
      </c>
      <c r="L33" s="447" t="s">
        <v>130</v>
      </c>
      <c r="M33" s="447" t="s">
        <v>130</v>
      </c>
      <c r="N33" s="447" t="s">
        <v>130</v>
      </c>
      <c r="O33" s="447" t="s">
        <v>130</v>
      </c>
      <c r="P33" s="447" t="s">
        <v>130</v>
      </c>
      <c r="Q33" s="447">
        <v>8418.8664159</v>
      </c>
      <c r="R33" s="447">
        <v>8537.6372682000001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 t="s">
        <v>130</v>
      </c>
      <c r="D34" s="447" t="s">
        <v>130</v>
      </c>
      <c r="E34" s="447" t="s">
        <v>130</v>
      </c>
      <c r="F34" s="447" t="s">
        <v>130</v>
      </c>
      <c r="G34" s="447" t="s">
        <v>130</v>
      </c>
      <c r="H34" s="447" t="s">
        <v>130</v>
      </c>
      <c r="I34" s="447">
        <v>11264.9198609</v>
      </c>
      <c r="J34" s="447" t="s">
        <v>130</v>
      </c>
      <c r="K34" s="447">
        <v>8.0155969000000002</v>
      </c>
      <c r="L34" s="447" t="s">
        <v>130</v>
      </c>
      <c r="M34" s="447">
        <v>7233.4587425999998</v>
      </c>
      <c r="N34" s="447">
        <v>6545.8511560999996</v>
      </c>
      <c r="O34" s="447">
        <v>206.8704731</v>
      </c>
      <c r="P34" s="447">
        <v>2917.2548757999998</v>
      </c>
      <c r="Q34" s="447">
        <v>28176.370705399997</v>
      </c>
      <c r="R34" s="447">
        <v>127307.24432870001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 t="s">
        <v>130</v>
      </c>
      <c r="F35" s="447" t="s">
        <v>130</v>
      </c>
      <c r="G35" s="447" t="s">
        <v>130</v>
      </c>
      <c r="H35" s="447">
        <v>104.690612</v>
      </c>
      <c r="I35" s="447">
        <v>1298.3113691000001</v>
      </c>
      <c r="J35" s="447" t="s">
        <v>130</v>
      </c>
      <c r="K35" s="447">
        <v>11528.645833299999</v>
      </c>
      <c r="L35" s="447" t="s">
        <v>130</v>
      </c>
      <c r="M35" s="447" t="s">
        <v>130</v>
      </c>
      <c r="N35" s="447" t="s">
        <v>130</v>
      </c>
      <c r="O35" s="447">
        <v>15234.375</v>
      </c>
      <c r="P35" s="447" t="s">
        <v>130</v>
      </c>
      <c r="Q35" s="447">
        <v>28166.022814399999</v>
      </c>
      <c r="R35" s="447">
        <v>56249.7932181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 t="s">
        <v>130</v>
      </c>
      <c r="F36" s="447" t="s">
        <v>130</v>
      </c>
      <c r="G36" s="447">
        <v>56.137755200000001</v>
      </c>
      <c r="H36" s="447">
        <v>14393.1740302</v>
      </c>
      <c r="I36" s="447">
        <v>13048.5874843</v>
      </c>
      <c r="J36" s="447" t="s">
        <v>130</v>
      </c>
      <c r="K36" s="447">
        <v>1001.959066</v>
      </c>
      <c r="L36" s="447" t="s">
        <v>130</v>
      </c>
      <c r="M36" s="447">
        <v>914.78558339999995</v>
      </c>
      <c r="N36" s="447">
        <v>187.04236589999999</v>
      </c>
      <c r="O36" s="447">
        <v>39162.929680000001</v>
      </c>
      <c r="P36" s="447" t="s">
        <v>130</v>
      </c>
      <c r="Q36" s="447">
        <v>68764.615965000005</v>
      </c>
      <c r="R36" s="447">
        <v>124851.0911792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 t="s">
        <v>130</v>
      </c>
      <c r="E37" s="447" t="s">
        <v>130</v>
      </c>
      <c r="F37" s="447" t="s">
        <v>130</v>
      </c>
      <c r="G37" s="447" t="s">
        <v>130</v>
      </c>
      <c r="H37" s="447">
        <v>1992.9353134999999</v>
      </c>
      <c r="I37" s="447">
        <v>361.77360349999998</v>
      </c>
      <c r="J37" s="447" t="s">
        <v>130</v>
      </c>
      <c r="K37" s="447">
        <v>3211.4307643000002</v>
      </c>
      <c r="L37" s="447" t="s">
        <v>130</v>
      </c>
      <c r="M37" s="447">
        <v>7672.9354497000004</v>
      </c>
      <c r="N37" s="447">
        <v>365.1085688</v>
      </c>
      <c r="O37" s="447" t="s">
        <v>130</v>
      </c>
      <c r="P37" s="447" t="s">
        <v>130</v>
      </c>
      <c r="Q37" s="447">
        <v>13604.183699800002</v>
      </c>
      <c r="R37" s="447">
        <v>114265.7680774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 t="s">
        <v>130</v>
      </c>
      <c r="D38" s="447" t="s">
        <v>130</v>
      </c>
      <c r="E38" s="447">
        <v>700.82669699999997</v>
      </c>
      <c r="F38" s="447">
        <v>102.1202217</v>
      </c>
      <c r="G38" s="447">
        <v>6.8813459000000003</v>
      </c>
      <c r="H38" s="447">
        <v>24743.5491458</v>
      </c>
      <c r="I38" s="447">
        <v>15444.4544185</v>
      </c>
      <c r="J38" s="447" t="s">
        <v>130</v>
      </c>
      <c r="K38" s="447">
        <v>7527.8380471999999</v>
      </c>
      <c r="L38" s="447" t="s">
        <v>130</v>
      </c>
      <c r="M38" s="447">
        <v>42431.732532200003</v>
      </c>
      <c r="N38" s="447">
        <v>451.60477880000002</v>
      </c>
      <c r="O38" s="447">
        <v>12358.197148900001</v>
      </c>
      <c r="P38" s="447">
        <v>25.078480899999999</v>
      </c>
      <c r="Q38" s="447">
        <v>103792.2828169</v>
      </c>
      <c r="R38" s="447">
        <v>255166.26725120001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 t="s">
        <v>130</v>
      </c>
      <c r="F39" s="447" t="s">
        <v>130</v>
      </c>
      <c r="G39" s="447" t="s">
        <v>130</v>
      </c>
      <c r="H39" s="447">
        <v>594.12885400000005</v>
      </c>
      <c r="I39" s="447">
        <v>8444.6219325999991</v>
      </c>
      <c r="J39" s="447" t="s">
        <v>130</v>
      </c>
      <c r="K39" s="447">
        <v>568.56831469999997</v>
      </c>
      <c r="L39" s="447" t="s">
        <v>130</v>
      </c>
      <c r="M39" s="447">
        <v>36792.7013888</v>
      </c>
      <c r="N39" s="447">
        <v>285.76017739999998</v>
      </c>
      <c r="O39" s="447">
        <v>12217.478113499999</v>
      </c>
      <c r="P39" s="447" t="s">
        <v>130</v>
      </c>
      <c r="Q39" s="447">
        <v>58903.258780999997</v>
      </c>
      <c r="R39" s="447">
        <v>84657.5297345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 t="s">
        <v>130</v>
      </c>
      <c r="D40" s="447" t="s">
        <v>130</v>
      </c>
      <c r="E40" s="447">
        <v>6475.2192986</v>
      </c>
      <c r="F40" s="447">
        <v>2261.3897083000002</v>
      </c>
      <c r="G40" s="447">
        <v>19.961997499999999</v>
      </c>
      <c r="H40" s="447">
        <v>17914.7103756</v>
      </c>
      <c r="I40" s="447">
        <v>3886.2534992999999</v>
      </c>
      <c r="J40" s="447" t="s">
        <v>130</v>
      </c>
      <c r="K40" s="447">
        <v>19464.3439206</v>
      </c>
      <c r="L40" s="447">
        <v>945.8140866</v>
      </c>
      <c r="M40" s="447">
        <v>51467.865626600003</v>
      </c>
      <c r="N40" s="447">
        <v>439.94893949999999</v>
      </c>
      <c r="O40" s="447">
        <v>52554.259565499997</v>
      </c>
      <c r="P40" s="447" t="s">
        <v>130</v>
      </c>
      <c r="Q40" s="447">
        <v>155429.76701810001</v>
      </c>
      <c r="R40" s="447">
        <v>198060.66554449999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>
        <v>750.38858630000004</v>
      </c>
      <c r="F41" s="447" t="s">
        <v>130</v>
      </c>
      <c r="G41" s="447" t="s">
        <v>130</v>
      </c>
      <c r="H41" s="447">
        <v>3106.3534362999999</v>
      </c>
      <c r="I41" s="447">
        <v>687.00071270000001</v>
      </c>
      <c r="J41" s="447" t="s">
        <v>130</v>
      </c>
      <c r="K41" s="447">
        <v>13975.0291459</v>
      </c>
      <c r="L41" s="447" t="s">
        <v>130</v>
      </c>
      <c r="M41" s="447">
        <v>27762.8405031</v>
      </c>
      <c r="N41" s="447">
        <v>584.16226589999997</v>
      </c>
      <c r="O41" s="447" t="s">
        <v>130</v>
      </c>
      <c r="P41" s="447" t="s">
        <v>130</v>
      </c>
      <c r="Q41" s="447">
        <v>46865.774650200001</v>
      </c>
      <c r="R41" s="447">
        <v>99445.074988799999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 t="s">
        <v>130</v>
      </c>
      <c r="D42" s="447" t="s">
        <v>130</v>
      </c>
      <c r="E42" s="447">
        <v>34214.302607999998</v>
      </c>
      <c r="F42" s="447">
        <v>11032.536036400001</v>
      </c>
      <c r="G42" s="447">
        <v>5721.9640852000002</v>
      </c>
      <c r="H42" s="447">
        <v>39981.777606600001</v>
      </c>
      <c r="I42" s="447">
        <v>126290.5188582</v>
      </c>
      <c r="J42" s="447" t="s">
        <v>130</v>
      </c>
      <c r="K42" s="447">
        <v>70353.248726699996</v>
      </c>
      <c r="L42" s="447">
        <v>155766.5436305</v>
      </c>
      <c r="M42" s="447">
        <v>84439.843519500006</v>
      </c>
      <c r="N42" s="447">
        <v>1425.8734434</v>
      </c>
      <c r="O42" s="447">
        <v>18730.747024799999</v>
      </c>
      <c r="P42" s="447">
        <v>4.5340699999999998E-2</v>
      </c>
      <c r="Q42" s="447">
        <v>547957.40087999997</v>
      </c>
      <c r="R42" s="447">
        <v>337124.45232789998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1471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1356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386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59" customFormat="1" ht="17.100000000000001" customHeight="1">
      <c r="A49" s="1088" t="s">
        <v>1358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1358</v>
      </c>
    </row>
    <row r="50" spans="1:19" s="459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59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 t="s">
        <v>130</v>
      </c>
      <c r="E53" s="447">
        <v>13660.118427400001</v>
      </c>
      <c r="F53" s="447">
        <v>25946.642177999998</v>
      </c>
      <c r="G53" s="447">
        <v>302.07112969999997</v>
      </c>
      <c r="H53" s="447">
        <v>7565.8444508000002</v>
      </c>
      <c r="I53" s="447">
        <v>6699.4923842999997</v>
      </c>
      <c r="J53" s="447" t="s">
        <v>130</v>
      </c>
      <c r="K53" s="447">
        <v>8820.1097537000005</v>
      </c>
      <c r="L53" s="447">
        <v>5502.5208332000002</v>
      </c>
      <c r="M53" s="447">
        <v>44039.254108599998</v>
      </c>
      <c r="N53" s="447">
        <v>41.041979900000001</v>
      </c>
      <c r="O53" s="447" t="s">
        <v>130</v>
      </c>
      <c r="P53" s="447" t="s">
        <v>130</v>
      </c>
      <c r="Q53" s="447">
        <v>112577.09524559999</v>
      </c>
      <c r="R53" s="447">
        <v>85827.831032600006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 t="s">
        <v>130</v>
      </c>
      <c r="D54" s="447" t="s">
        <v>130</v>
      </c>
      <c r="E54" s="447">
        <v>21101.207737000001</v>
      </c>
      <c r="F54" s="447">
        <v>248.30100590000001</v>
      </c>
      <c r="G54" s="447">
        <v>13404.932122300001</v>
      </c>
      <c r="H54" s="447">
        <v>33271.788865800001</v>
      </c>
      <c r="I54" s="447">
        <v>40177.658191399998</v>
      </c>
      <c r="J54" s="447" t="s">
        <v>130</v>
      </c>
      <c r="K54" s="447">
        <v>20886.3129654</v>
      </c>
      <c r="L54" s="447">
        <v>291.73553349999997</v>
      </c>
      <c r="M54" s="447">
        <v>107327.37948620001</v>
      </c>
      <c r="N54" s="447">
        <v>59.166989600000001</v>
      </c>
      <c r="O54" s="447">
        <v>41779.838673600003</v>
      </c>
      <c r="P54" s="447" t="s">
        <v>130</v>
      </c>
      <c r="Q54" s="447">
        <v>278548.32157069998</v>
      </c>
      <c r="R54" s="447">
        <v>191379.35674429999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 t="s">
        <v>130</v>
      </c>
      <c r="D55" s="447" t="s">
        <v>130</v>
      </c>
      <c r="E55" s="447">
        <v>30655.945485600001</v>
      </c>
      <c r="F55" s="447">
        <v>1650.7080702000001</v>
      </c>
      <c r="G55" s="447">
        <v>171.1875393</v>
      </c>
      <c r="H55" s="447">
        <v>11660.399782500001</v>
      </c>
      <c r="I55" s="447">
        <v>24831.800842299999</v>
      </c>
      <c r="J55" s="447" t="s">
        <v>130</v>
      </c>
      <c r="K55" s="447">
        <v>42580.915228500002</v>
      </c>
      <c r="L55" s="447" t="s">
        <v>130</v>
      </c>
      <c r="M55" s="447">
        <v>18222.110827600001</v>
      </c>
      <c r="N55" s="447">
        <v>2.9070874</v>
      </c>
      <c r="O55" s="447" t="s">
        <v>130</v>
      </c>
      <c r="P55" s="447" t="s">
        <v>130</v>
      </c>
      <c r="Q55" s="447">
        <v>129775.97486340001</v>
      </c>
      <c r="R55" s="447">
        <v>51122.286004900001</v>
      </c>
      <c r="S55" s="446" t="s">
        <v>1411</v>
      </c>
    </row>
    <row r="56" spans="1:19" ht="17.100000000000001" customHeight="1">
      <c r="A56" s="446" t="s">
        <v>1412</v>
      </c>
      <c r="B56" s="447" t="s">
        <v>130</v>
      </c>
      <c r="C56" s="447">
        <v>1278.75</v>
      </c>
      <c r="D56" s="447" t="s">
        <v>130</v>
      </c>
      <c r="E56" s="447">
        <v>25628.7494802</v>
      </c>
      <c r="F56" s="447">
        <v>15354.617721099999</v>
      </c>
      <c r="G56" s="447">
        <v>14741.2243148</v>
      </c>
      <c r="H56" s="447">
        <v>360204.6061037</v>
      </c>
      <c r="I56" s="447">
        <v>55745.232890799998</v>
      </c>
      <c r="J56" s="447" t="s">
        <v>130</v>
      </c>
      <c r="K56" s="447">
        <v>126223.89022109999</v>
      </c>
      <c r="L56" s="447">
        <v>10737.8159707</v>
      </c>
      <c r="M56" s="447">
        <v>247807.9983029</v>
      </c>
      <c r="N56" s="447">
        <v>225893.0548864</v>
      </c>
      <c r="O56" s="447">
        <v>15298.122795900001</v>
      </c>
      <c r="P56" s="447">
        <v>86920.462573500001</v>
      </c>
      <c r="Q56" s="447">
        <v>1185834.5252610999</v>
      </c>
      <c r="R56" s="447">
        <v>1180881.4809407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 t="s">
        <v>130</v>
      </c>
      <c r="F57" s="447" t="s">
        <v>130</v>
      </c>
      <c r="G57" s="447" t="s">
        <v>130</v>
      </c>
      <c r="H57" s="447" t="s">
        <v>130</v>
      </c>
      <c r="I57" s="447">
        <v>146.8873653</v>
      </c>
      <c r="J57" s="447" t="s">
        <v>130</v>
      </c>
      <c r="K57" s="447" t="s">
        <v>130</v>
      </c>
      <c r="L57" s="447" t="s">
        <v>130</v>
      </c>
      <c r="M57" s="447" t="s">
        <v>130</v>
      </c>
      <c r="N57" s="447" t="s">
        <v>130</v>
      </c>
      <c r="O57" s="447" t="s">
        <v>130</v>
      </c>
      <c r="P57" s="447" t="s">
        <v>130</v>
      </c>
      <c r="Q57" s="447">
        <v>146.8873653</v>
      </c>
      <c r="R57" s="447">
        <v>4.5607932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 t="s">
        <v>130</v>
      </c>
      <c r="E58" s="447" t="s">
        <v>130</v>
      </c>
      <c r="F58" s="447" t="s">
        <v>130</v>
      </c>
      <c r="G58" s="447" t="s">
        <v>130</v>
      </c>
      <c r="H58" s="447" t="s">
        <v>130</v>
      </c>
      <c r="I58" s="447">
        <v>26.431629999999998</v>
      </c>
      <c r="J58" s="447" t="s">
        <v>130</v>
      </c>
      <c r="K58" s="447">
        <v>1248.6378027999999</v>
      </c>
      <c r="L58" s="447" t="s">
        <v>130</v>
      </c>
      <c r="M58" s="447" t="s">
        <v>130</v>
      </c>
      <c r="N58" s="447">
        <v>3.8754065999999998</v>
      </c>
      <c r="O58" s="447">
        <v>29.576913600000001</v>
      </c>
      <c r="P58" s="447" t="s">
        <v>130</v>
      </c>
      <c r="Q58" s="447">
        <v>1308.5217529999998</v>
      </c>
      <c r="R58" s="447" t="s">
        <v>130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 t="s">
        <v>130</v>
      </c>
      <c r="E59" s="447" t="s">
        <v>130</v>
      </c>
      <c r="F59" s="447" t="s">
        <v>130</v>
      </c>
      <c r="G59" s="447" t="s">
        <v>130</v>
      </c>
      <c r="H59" s="447" t="s">
        <v>130</v>
      </c>
      <c r="I59" s="447" t="s">
        <v>130</v>
      </c>
      <c r="J59" s="447" t="s">
        <v>130</v>
      </c>
      <c r="K59" s="447">
        <v>2284.8213719999999</v>
      </c>
      <c r="L59" s="447" t="s">
        <v>130</v>
      </c>
      <c r="M59" s="447" t="s">
        <v>130</v>
      </c>
      <c r="N59" s="447" t="s">
        <v>130</v>
      </c>
      <c r="O59" s="447" t="s">
        <v>130</v>
      </c>
      <c r="P59" s="447" t="s">
        <v>130</v>
      </c>
      <c r="Q59" s="447">
        <v>2284.8213719999999</v>
      </c>
      <c r="R59" s="447" t="s">
        <v>130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 t="s">
        <v>130</v>
      </c>
      <c r="F60" s="447" t="s">
        <v>130</v>
      </c>
      <c r="G60" s="447">
        <v>98.481860299999994</v>
      </c>
      <c r="H60" s="447">
        <v>25.562908400000001</v>
      </c>
      <c r="I60" s="447">
        <v>0.94878150000000006</v>
      </c>
      <c r="J60" s="447" t="s">
        <v>130</v>
      </c>
      <c r="K60" s="447">
        <v>1446.1926318000001</v>
      </c>
      <c r="L60" s="447" t="s">
        <v>130</v>
      </c>
      <c r="M60" s="447" t="s">
        <v>130</v>
      </c>
      <c r="N60" s="447">
        <v>16242.992149600001</v>
      </c>
      <c r="O60" s="447" t="s">
        <v>130</v>
      </c>
      <c r="P60" s="447">
        <v>2930.8507537</v>
      </c>
      <c r="Q60" s="447">
        <v>20745.029085300001</v>
      </c>
      <c r="R60" s="447">
        <v>549.29267159999995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 t="s">
        <v>130</v>
      </c>
      <c r="F61" s="447" t="s">
        <v>130</v>
      </c>
      <c r="G61" s="447" t="s">
        <v>130</v>
      </c>
      <c r="H61" s="447" t="s">
        <v>130</v>
      </c>
      <c r="I61" s="447">
        <v>39.790877899999998</v>
      </c>
      <c r="J61" s="447" t="s">
        <v>130</v>
      </c>
      <c r="K61" s="447" t="s">
        <v>130</v>
      </c>
      <c r="L61" s="447" t="s">
        <v>130</v>
      </c>
      <c r="M61" s="447" t="s">
        <v>130</v>
      </c>
      <c r="N61" s="447" t="s">
        <v>130</v>
      </c>
      <c r="O61" s="447" t="s">
        <v>130</v>
      </c>
      <c r="P61" s="447" t="s">
        <v>130</v>
      </c>
      <c r="Q61" s="447">
        <v>39.790877899999998</v>
      </c>
      <c r="R61" s="447" t="s">
        <v>130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 t="s">
        <v>130</v>
      </c>
      <c r="E62" s="447" t="s">
        <v>130</v>
      </c>
      <c r="F62" s="447" t="s">
        <v>130</v>
      </c>
      <c r="G62" s="447" t="s">
        <v>130</v>
      </c>
      <c r="H62" s="447" t="s">
        <v>130</v>
      </c>
      <c r="I62" s="447">
        <v>322.73963730000003</v>
      </c>
      <c r="J62" s="447" t="s">
        <v>130</v>
      </c>
      <c r="K62" s="447" t="s">
        <v>130</v>
      </c>
      <c r="L62" s="447" t="s">
        <v>130</v>
      </c>
      <c r="M62" s="447" t="s">
        <v>130</v>
      </c>
      <c r="N62" s="447">
        <v>30.096541500000001</v>
      </c>
      <c r="O62" s="447" t="s">
        <v>130</v>
      </c>
      <c r="P62" s="447" t="s">
        <v>130</v>
      </c>
      <c r="Q62" s="447">
        <v>352.83617880000003</v>
      </c>
      <c r="R62" s="447">
        <v>1233.3158232000001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 t="s">
        <v>130</v>
      </c>
      <c r="I63" s="447" t="s">
        <v>130</v>
      </c>
      <c r="J63" s="447" t="s">
        <v>130</v>
      </c>
      <c r="K63" s="447" t="s">
        <v>130</v>
      </c>
      <c r="L63" s="447" t="s">
        <v>130</v>
      </c>
      <c r="M63" s="447" t="s">
        <v>130</v>
      </c>
      <c r="N63" s="447" t="s">
        <v>130</v>
      </c>
      <c r="O63" s="447" t="s">
        <v>130</v>
      </c>
      <c r="P63" s="447" t="s">
        <v>130</v>
      </c>
      <c r="Q63" s="447" t="s">
        <v>130</v>
      </c>
      <c r="R63" s="447" t="s">
        <v>130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 t="s">
        <v>130</v>
      </c>
      <c r="D64" s="447" t="s">
        <v>130</v>
      </c>
      <c r="E64" s="447" t="s">
        <v>130</v>
      </c>
      <c r="F64" s="447" t="s">
        <v>130</v>
      </c>
      <c r="G64" s="447" t="s">
        <v>130</v>
      </c>
      <c r="H64" s="447">
        <v>7907.5540459000003</v>
      </c>
      <c r="I64" s="447">
        <v>2975.9912877000002</v>
      </c>
      <c r="J64" s="447" t="s">
        <v>130</v>
      </c>
      <c r="K64" s="447">
        <v>6949.9755807000001</v>
      </c>
      <c r="L64" s="447" t="s">
        <v>130</v>
      </c>
      <c r="M64" s="447" t="s">
        <v>130</v>
      </c>
      <c r="N64" s="447">
        <v>376.73467849999997</v>
      </c>
      <c r="O64" s="447" t="s">
        <v>130</v>
      </c>
      <c r="P64" s="447" t="s">
        <v>130</v>
      </c>
      <c r="Q64" s="447">
        <v>18210.255592800004</v>
      </c>
      <c r="R64" s="447">
        <v>16846.4849469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 t="s">
        <v>130</v>
      </c>
      <c r="I65" s="447" t="s">
        <v>130</v>
      </c>
      <c r="J65" s="447" t="s">
        <v>130</v>
      </c>
      <c r="K65" s="447" t="s">
        <v>130</v>
      </c>
      <c r="L65" s="447" t="s">
        <v>130</v>
      </c>
      <c r="M65" s="447" t="s">
        <v>130</v>
      </c>
      <c r="N65" s="447" t="s">
        <v>130</v>
      </c>
      <c r="O65" s="447" t="s">
        <v>130</v>
      </c>
      <c r="P65" s="447" t="s">
        <v>130</v>
      </c>
      <c r="Q65" s="447" t="s">
        <v>130</v>
      </c>
      <c r="R65" s="447" t="s">
        <v>130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 t="s">
        <v>130</v>
      </c>
      <c r="F66" s="447" t="s">
        <v>130</v>
      </c>
      <c r="G66" s="447" t="s">
        <v>130</v>
      </c>
      <c r="H66" s="447" t="s">
        <v>130</v>
      </c>
      <c r="I66" s="447" t="s">
        <v>130</v>
      </c>
      <c r="J66" s="447" t="s">
        <v>130</v>
      </c>
      <c r="K66" s="447" t="s">
        <v>130</v>
      </c>
      <c r="L66" s="447" t="s">
        <v>130</v>
      </c>
      <c r="M66" s="447" t="s">
        <v>130</v>
      </c>
      <c r="N66" s="447" t="s">
        <v>130</v>
      </c>
      <c r="O66" s="447" t="s">
        <v>130</v>
      </c>
      <c r="P66" s="447" t="s">
        <v>130</v>
      </c>
      <c r="Q66" s="447" t="s">
        <v>130</v>
      </c>
      <c r="R66" s="447" t="s">
        <v>130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 t="s">
        <v>130</v>
      </c>
      <c r="I67" s="447" t="s">
        <v>130</v>
      </c>
      <c r="J67" s="447" t="s">
        <v>130</v>
      </c>
      <c r="K67" s="447" t="s">
        <v>130</v>
      </c>
      <c r="L67" s="447" t="s">
        <v>130</v>
      </c>
      <c r="M67" s="447" t="s">
        <v>130</v>
      </c>
      <c r="N67" s="447" t="s">
        <v>130</v>
      </c>
      <c r="O67" s="447" t="s">
        <v>130</v>
      </c>
      <c r="P67" s="447" t="s">
        <v>130</v>
      </c>
      <c r="Q67" s="447" t="s">
        <v>130</v>
      </c>
      <c r="R67" s="447" t="s">
        <v>130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 t="s">
        <v>130</v>
      </c>
      <c r="F68" s="447" t="s">
        <v>130</v>
      </c>
      <c r="G68" s="447" t="s">
        <v>130</v>
      </c>
      <c r="H68" s="447">
        <v>436.93891150000002</v>
      </c>
      <c r="I68" s="447" t="s">
        <v>130</v>
      </c>
      <c r="J68" s="447" t="s">
        <v>130</v>
      </c>
      <c r="K68" s="447">
        <v>274.28800799999999</v>
      </c>
      <c r="L68" s="447" t="s">
        <v>130</v>
      </c>
      <c r="M68" s="447" t="s">
        <v>130</v>
      </c>
      <c r="N68" s="447">
        <v>20.419535499999999</v>
      </c>
      <c r="O68" s="447" t="s">
        <v>130</v>
      </c>
      <c r="P68" s="447" t="s">
        <v>130</v>
      </c>
      <c r="Q68" s="447">
        <v>731.64645500000006</v>
      </c>
      <c r="R68" s="447" t="s">
        <v>130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 t="s">
        <v>130</v>
      </c>
      <c r="F69" s="447" t="s">
        <v>130</v>
      </c>
      <c r="G69" s="447" t="s">
        <v>130</v>
      </c>
      <c r="H69" s="447" t="s">
        <v>130</v>
      </c>
      <c r="I69" s="447" t="s">
        <v>130</v>
      </c>
      <c r="J69" s="447" t="s">
        <v>130</v>
      </c>
      <c r="K69" s="447" t="s">
        <v>130</v>
      </c>
      <c r="L69" s="447" t="s">
        <v>130</v>
      </c>
      <c r="M69" s="447" t="s">
        <v>130</v>
      </c>
      <c r="N69" s="447" t="s">
        <v>130</v>
      </c>
      <c r="O69" s="447" t="s">
        <v>130</v>
      </c>
      <c r="P69" s="447" t="s">
        <v>130</v>
      </c>
      <c r="Q69" s="447" t="s">
        <v>130</v>
      </c>
      <c r="R69" s="447" t="s">
        <v>130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 t="s">
        <v>130</v>
      </c>
      <c r="H70" s="447" t="s">
        <v>130</v>
      </c>
      <c r="I70" s="447" t="s">
        <v>130</v>
      </c>
      <c r="J70" s="447" t="s">
        <v>130</v>
      </c>
      <c r="K70" s="447" t="s">
        <v>130</v>
      </c>
      <c r="L70" s="447" t="s">
        <v>130</v>
      </c>
      <c r="M70" s="447" t="s">
        <v>130</v>
      </c>
      <c r="N70" s="447" t="s">
        <v>130</v>
      </c>
      <c r="O70" s="447" t="s">
        <v>130</v>
      </c>
      <c r="P70" s="447" t="s">
        <v>130</v>
      </c>
      <c r="Q70" s="447" t="s">
        <v>130</v>
      </c>
      <c r="R70" s="447" t="s">
        <v>130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 t="s">
        <v>130</v>
      </c>
      <c r="F71" s="447" t="s">
        <v>130</v>
      </c>
      <c r="G71" s="447" t="s">
        <v>130</v>
      </c>
      <c r="H71" s="447" t="s">
        <v>130</v>
      </c>
      <c r="I71" s="447" t="s">
        <v>130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 t="s">
        <v>130</v>
      </c>
      <c r="O71" s="447" t="s">
        <v>130</v>
      </c>
      <c r="P71" s="447" t="s">
        <v>130</v>
      </c>
      <c r="Q71" s="447" t="s">
        <v>130</v>
      </c>
      <c r="R71" s="447" t="s">
        <v>130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 t="s">
        <v>130</v>
      </c>
      <c r="F72" s="447" t="s">
        <v>130</v>
      </c>
      <c r="G72" s="447" t="s">
        <v>130</v>
      </c>
      <c r="H72" s="447">
        <v>11.964965100000001</v>
      </c>
      <c r="I72" s="447" t="s">
        <v>130</v>
      </c>
      <c r="J72" s="447" t="s">
        <v>130</v>
      </c>
      <c r="K72" s="447" t="s">
        <v>130</v>
      </c>
      <c r="L72" s="447" t="s">
        <v>130</v>
      </c>
      <c r="M72" s="447" t="s">
        <v>130</v>
      </c>
      <c r="N72" s="447" t="s">
        <v>130</v>
      </c>
      <c r="O72" s="447" t="s">
        <v>130</v>
      </c>
      <c r="P72" s="447" t="s">
        <v>130</v>
      </c>
      <c r="Q72" s="447">
        <v>11.964965100000001</v>
      </c>
      <c r="R72" s="447" t="s">
        <v>130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 t="s">
        <v>130</v>
      </c>
      <c r="I73" s="447" t="s">
        <v>130</v>
      </c>
      <c r="J73" s="447" t="s">
        <v>130</v>
      </c>
      <c r="K73" s="447" t="s">
        <v>130</v>
      </c>
      <c r="L73" s="447" t="s">
        <v>130</v>
      </c>
      <c r="M73" s="447" t="s">
        <v>130</v>
      </c>
      <c r="N73" s="447" t="s">
        <v>130</v>
      </c>
      <c r="O73" s="447" t="s">
        <v>130</v>
      </c>
      <c r="P73" s="447" t="s">
        <v>130</v>
      </c>
      <c r="Q73" s="447" t="s">
        <v>130</v>
      </c>
      <c r="R73" s="447" t="s">
        <v>130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 t="s">
        <v>130</v>
      </c>
      <c r="H74" s="447" t="s">
        <v>130</v>
      </c>
      <c r="I74" s="447">
        <v>9.8250062000000007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 t="s">
        <v>130</v>
      </c>
      <c r="O74" s="447">
        <v>5.9944147000000001</v>
      </c>
      <c r="P74" s="447" t="s">
        <v>130</v>
      </c>
      <c r="Q74" s="447">
        <v>15.819420900000001</v>
      </c>
      <c r="R74" s="447">
        <v>11.9397337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 t="s">
        <v>130</v>
      </c>
      <c r="G75" s="447" t="s">
        <v>130</v>
      </c>
      <c r="H75" s="447" t="s">
        <v>130</v>
      </c>
      <c r="I75" s="447" t="s">
        <v>130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 t="s">
        <v>130</v>
      </c>
      <c r="O75" s="447" t="s">
        <v>130</v>
      </c>
      <c r="P75" s="447" t="s">
        <v>130</v>
      </c>
      <c r="Q75" s="447" t="s">
        <v>130</v>
      </c>
      <c r="R75" s="447" t="s">
        <v>130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 t="s">
        <v>130</v>
      </c>
      <c r="E76" s="447" t="s">
        <v>130</v>
      </c>
      <c r="F76" s="447" t="s">
        <v>130</v>
      </c>
      <c r="G76" s="447" t="s">
        <v>130</v>
      </c>
      <c r="H76" s="447" t="s">
        <v>130</v>
      </c>
      <c r="I76" s="447" t="s">
        <v>130</v>
      </c>
      <c r="J76" s="447" t="s">
        <v>130</v>
      </c>
      <c r="K76" s="447" t="s">
        <v>130</v>
      </c>
      <c r="L76" s="447" t="s">
        <v>130</v>
      </c>
      <c r="M76" s="447" t="s">
        <v>130</v>
      </c>
      <c r="N76" s="447" t="s">
        <v>130</v>
      </c>
      <c r="O76" s="447" t="s">
        <v>130</v>
      </c>
      <c r="P76" s="447" t="s">
        <v>130</v>
      </c>
      <c r="Q76" s="447" t="s">
        <v>130</v>
      </c>
      <c r="R76" s="447" t="s">
        <v>130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 t="s">
        <v>130</v>
      </c>
      <c r="I77" s="447" t="s">
        <v>130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 t="s">
        <v>130</v>
      </c>
      <c r="O77" s="447" t="s">
        <v>130</v>
      </c>
      <c r="P77" s="447" t="s">
        <v>130</v>
      </c>
      <c r="Q77" s="447" t="s">
        <v>130</v>
      </c>
      <c r="R77" s="447" t="s">
        <v>130</v>
      </c>
      <c r="S77" s="446" t="s">
        <v>1433</v>
      </c>
    </row>
    <row r="78" spans="1:19" ht="17.100000000000001" customHeight="1">
      <c r="A78" s="446" t="s">
        <v>1434</v>
      </c>
      <c r="B78" s="447" t="s">
        <v>130</v>
      </c>
      <c r="C78" s="447" t="s">
        <v>130</v>
      </c>
      <c r="D78" s="447" t="s">
        <v>130</v>
      </c>
      <c r="E78" s="447" t="s">
        <v>130</v>
      </c>
      <c r="F78" s="447" t="s">
        <v>130</v>
      </c>
      <c r="G78" s="447" t="s">
        <v>130</v>
      </c>
      <c r="H78" s="447" t="s">
        <v>130</v>
      </c>
      <c r="I78" s="447">
        <v>2.1288098</v>
      </c>
      <c r="J78" s="447" t="s">
        <v>130</v>
      </c>
      <c r="K78" s="447" t="s">
        <v>130</v>
      </c>
      <c r="L78" s="447" t="s">
        <v>130</v>
      </c>
      <c r="M78" s="447" t="s">
        <v>130</v>
      </c>
      <c r="N78" s="447" t="s">
        <v>130</v>
      </c>
      <c r="O78" s="447" t="s">
        <v>130</v>
      </c>
      <c r="P78" s="447" t="s">
        <v>130</v>
      </c>
      <c r="Q78" s="447">
        <v>2.1288098</v>
      </c>
      <c r="R78" s="447">
        <v>9.9244409999999998</v>
      </c>
      <c r="S78" s="446" t="s">
        <v>1434</v>
      </c>
    </row>
    <row r="79" spans="1:19" ht="17.100000000000001" customHeight="1">
      <c r="A79" s="452" t="s">
        <v>1449</v>
      </c>
      <c r="B79" s="447" t="s">
        <v>130</v>
      </c>
      <c r="C79" s="447" t="s">
        <v>130</v>
      </c>
      <c r="D79" s="447" t="s">
        <v>130</v>
      </c>
      <c r="E79" s="447" t="s">
        <v>130</v>
      </c>
      <c r="F79" s="447" t="s">
        <v>130</v>
      </c>
      <c r="G79" s="447" t="s">
        <v>130</v>
      </c>
      <c r="H79" s="447" t="s">
        <v>130</v>
      </c>
      <c r="I79" s="447">
        <v>1.0434597999999999</v>
      </c>
      <c r="J79" s="447" t="s">
        <v>130</v>
      </c>
      <c r="K79" s="447" t="s">
        <v>130</v>
      </c>
      <c r="L79" s="447" t="s">
        <v>130</v>
      </c>
      <c r="M79" s="447" t="s">
        <v>130</v>
      </c>
      <c r="N79" s="447" t="s">
        <v>130</v>
      </c>
      <c r="O79" s="447" t="s">
        <v>130</v>
      </c>
      <c r="P79" s="447">
        <v>2307.2859440000002</v>
      </c>
      <c r="Q79" s="447">
        <v>2308.3294038000004</v>
      </c>
      <c r="R79" s="447">
        <v>2428.9842116</v>
      </c>
      <c r="S79" s="446" t="s">
        <v>1449</v>
      </c>
    </row>
    <row r="80" spans="1:19" ht="17.100000000000001" customHeight="1">
      <c r="A80" s="452" t="s">
        <v>1457</v>
      </c>
      <c r="B80" s="447" t="s">
        <v>130</v>
      </c>
      <c r="C80" s="447" t="s">
        <v>130</v>
      </c>
      <c r="D80" s="447" t="s">
        <v>130</v>
      </c>
      <c r="E80" s="447" t="s">
        <v>130</v>
      </c>
      <c r="F80" s="447">
        <v>1.7297900000000001E-2</v>
      </c>
      <c r="G80" s="447" t="s">
        <v>130</v>
      </c>
      <c r="H80" s="447" t="s">
        <v>130</v>
      </c>
      <c r="I80" s="447">
        <v>1614.4991531000001</v>
      </c>
      <c r="J80" s="447" t="s">
        <v>130</v>
      </c>
      <c r="K80" s="447">
        <v>224.73385379999999</v>
      </c>
      <c r="L80" s="447" t="s">
        <v>130</v>
      </c>
      <c r="M80" s="447" t="s">
        <v>130</v>
      </c>
      <c r="N80" s="447" t="s">
        <v>130</v>
      </c>
      <c r="O80" s="447">
        <v>668.69023319999997</v>
      </c>
      <c r="P80" s="447">
        <v>77396.771590699995</v>
      </c>
      <c r="Q80" s="447">
        <v>79904.71212869999</v>
      </c>
      <c r="R80" s="447">
        <v>79028.194383900001</v>
      </c>
      <c r="S80" s="446" t="s">
        <v>1457</v>
      </c>
    </row>
    <row r="81" spans="1:19" ht="17.100000000000001" customHeight="1">
      <c r="A81" s="454"/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  <c r="M81" s="454"/>
      <c r="N81" s="454"/>
      <c r="O81" s="454"/>
      <c r="P81" s="454"/>
      <c r="Q81" s="454"/>
      <c r="R81" s="454"/>
      <c r="S81" s="453"/>
    </row>
    <row r="82" spans="1:19">
      <c r="A82" s="455" t="s">
        <v>98</v>
      </c>
      <c r="B82" s="456" t="s">
        <v>130</v>
      </c>
      <c r="C82" s="456">
        <v>2781.6863752999998</v>
      </c>
      <c r="D82" s="456" t="s">
        <v>130</v>
      </c>
      <c r="E82" s="456">
        <v>134388.38400429999</v>
      </c>
      <c r="F82" s="456">
        <v>60430.515283299996</v>
      </c>
      <c r="G82" s="456">
        <v>36810.334869999999</v>
      </c>
      <c r="H82" s="456">
        <v>815295.26110300003</v>
      </c>
      <c r="I82" s="456">
        <v>363993.0820386</v>
      </c>
      <c r="J82" s="456">
        <v>3.3986556999999999</v>
      </c>
      <c r="K82" s="456">
        <v>513443.12191300001</v>
      </c>
      <c r="L82" s="456">
        <v>173259.12002939999</v>
      </c>
      <c r="M82" s="456">
        <v>840992.18882589997</v>
      </c>
      <c r="N82" s="456">
        <v>275461.27090470004</v>
      </c>
      <c r="O82" s="456">
        <v>252029.92502679999</v>
      </c>
      <c r="P82" s="456">
        <v>274459.68005079997</v>
      </c>
      <c r="Q82" s="456">
        <v>3743347.9690808002</v>
      </c>
      <c r="R82" s="456">
        <v>3913266.9554949999</v>
      </c>
      <c r="S82" s="455" t="s">
        <v>98</v>
      </c>
    </row>
    <row r="83" spans="1:19" ht="36">
      <c r="A83" s="455" t="s">
        <v>1465</v>
      </c>
      <c r="B83" s="457" t="s">
        <v>130</v>
      </c>
      <c r="C83" s="457">
        <v>4.1373283854686198</v>
      </c>
      <c r="D83" s="457" t="s">
        <v>130</v>
      </c>
      <c r="E83" s="457">
        <v>8.3419093620716893</v>
      </c>
      <c r="F83" s="457">
        <v>7.9952884657242196</v>
      </c>
      <c r="G83" s="457">
        <v>8.3313219907232607</v>
      </c>
      <c r="H83" s="457">
        <v>6.3278333302194802</v>
      </c>
      <c r="I83" s="457">
        <v>7.3829519949185904</v>
      </c>
      <c r="J83" s="457">
        <v>4</v>
      </c>
      <c r="K83" s="457">
        <v>6.8965329447419101</v>
      </c>
      <c r="L83" s="457">
        <v>7.9683856748915103</v>
      </c>
      <c r="M83" s="457">
        <v>7.4358834388281698</v>
      </c>
      <c r="N83" s="457">
        <v>8.4344658671451693</v>
      </c>
      <c r="O83" s="457">
        <v>6.9850628480685604</v>
      </c>
      <c r="P83" s="457">
        <v>9.79772582375473</v>
      </c>
      <c r="Q83" s="457">
        <v>7.4042807287403303</v>
      </c>
      <c r="R83" s="457">
        <v>7.0929963980380997</v>
      </c>
      <c r="S83" s="455" t="s">
        <v>1465</v>
      </c>
    </row>
    <row r="84" spans="1:19">
      <c r="A84" s="369" t="s">
        <v>137</v>
      </c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  <c r="M84" s="454"/>
      <c r="N84" s="454"/>
      <c r="O84" s="454"/>
      <c r="P84" s="454"/>
      <c r="Q84" s="454"/>
      <c r="R84" s="454"/>
      <c r="S84" s="454"/>
    </row>
    <row r="85" spans="1:19">
      <c r="A85" s="370" t="s">
        <v>1222</v>
      </c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  <c r="M85" s="454"/>
      <c r="N85" s="454"/>
      <c r="O85" s="454"/>
      <c r="P85" s="454"/>
      <c r="Q85" s="454"/>
      <c r="R85" s="454"/>
      <c r="S85" s="454"/>
    </row>
    <row r="86" spans="1:19">
      <c r="A86" s="372" t="s">
        <v>1223</v>
      </c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  <c r="M86" s="454"/>
      <c r="N86" s="454"/>
      <c r="O86" s="454"/>
      <c r="P86" s="454"/>
      <c r="Q86" s="454"/>
      <c r="R86" s="454"/>
      <c r="S86" s="454"/>
    </row>
  </sheetData>
  <mergeCells count="42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</mergeCells>
  <pageMargins left="0.7" right="0.7" top="0.75" bottom="0.75" header="0.3" footer="0.3"/>
  <pageSetup scale="88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>
  <dimension ref="A1:T123"/>
  <sheetViews>
    <sheetView view="pageBreakPreview" topLeftCell="A91" zoomScale="60" workbookViewId="0">
      <selection activeCell="A99" sqref="A99:XFD101"/>
    </sheetView>
  </sheetViews>
  <sheetFormatPr defaultColWidth="10.28515625" defaultRowHeight="12.75"/>
  <cols>
    <col min="1" max="2" width="10.28515625" style="458"/>
    <col min="3" max="7" width="9.28515625" style="458" bestFit="1" customWidth="1"/>
    <col min="8" max="8" width="9.85546875" style="458" bestFit="1" customWidth="1"/>
    <col min="9" max="16" width="9.28515625" style="458" bestFit="1" customWidth="1"/>
    <col min="17" max="17" width="13.140625" style="458" customWidth="1"/>
    <col min="18" max="18" width="12.28515625" style="458" customWidth="1"/>
    <col min="19" max="16384" width="10.28515625" style="458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1472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1356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389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59" customFormat="1" ht="17.100000000000001" customHeight="1">
      <c r="A6" s="1093" t="s">
        <v>1358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1358</v>
      </c>
    </row>
    <row r="7" spans="1:20" s="459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59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 t="s">
        <v>130</v>
      </c>
      <c r="C10" s="447">
        <v>93492.256989899994</v>
      </c>
      <c r="D10" s="447">
        <v>64726.483680199999</v>
      </c>
      <c r="E10" s="447">
        <v>262452.20890879998</v>
      </c>
      <c r="F10" s="447">
        <v>213116.4725263</v>
      </c>
      <c r="G10" s="447">
        <v>113502.2930677</v>
      </c>
      <c r="H10" s="447">
        <v>9418357.3058317006</v>
      </c>
      <c r="I10" s="447">
        <v>600944.21073519997</v>
      </c>
      <c r="J10" s="447">
        <v>93.917900000000003</v>
      </c>
      <c r="K10" s="447">
        <v>163205.9579905</v>
      </c>
      <c r="L10" s="447">
        <v>21099.004111999999</v>
      </c>
      <c r="M10" s="447">
        <v>87917.451711400005</v>
      </c>
      <c r="N10" s="447">
        <v>524708.99288060004</v>
      </c>
      <c r="O10" s="447">
        <v>32462.411759099999</v>
      </c>
      <c r="P10" s="447">
        <v>56447.142839799999</v>
      </c>
      <c r="Q10" s="447">
        <v>11652526.1109332</v>
      </c>
      <c r="R10" s="447">
        <v>11208518.1554693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>
        <v>5.1259663</v>
      </c>
      <c r="P11" s="447" t="s">
        <v>130</v>
      </c>
      <c r="Q11" s="447">
        <v>5.1259663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>
        <v>40.855687099999997</v>
      </c>
      <c r="I12" s="447" t="s">
        <v>130</v>
      </c>
      <c r="J12" s="447" t="s">
        <v>130</v>
      </c>
      <c r="K12" s="447" t="s">
        <v>130</v>
      </c>
      <c r="L12" s="447" t="s">
        <v>130</v>
      </c>
      <c r="M12" s="447" t="s">
        <v>130</v>
      </c>
      <c r="N12" s="447" t="s">
        <v>130</v>
      </c>
      <c r="O12" s="447" t="s">
        <v>130</v>
      </c>
      <c r="P12" s="447" t="s">
        <v>130</v>
      </c>
      <c r="Q12" s="447">
        <v>40.855687099999997</v>
      </c>
      <c r="R12" s="447" t="s">
        <v>130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>
        <v>250.09800749999999</v>
      </c>
      <c r="E14" s="447">
        <v>4823.5760441000002</v>
      </c>
      <c r="F14" s="447" t="s">
        <v>130</v>
      </c>
      <c r="G14" s="447" t="s">
        <v>130</v>
      </c>
      <c r="H14" s="447">
        <v>3140.4624545000001</v>
      </c>
      <c r="I14" s="447">
        <v>1599.1051499</v>
      </c>
      <c r="J14" s="447" t="s">
        <v>130</v>
      </c>
      <c r="K14" s="447">
        <v>577.60192029999996</v>
      </c>
      <c r="L14" s="447" t="s">
        <v>130</v>
      </c>
      <c r="M14" s="447" t="s">
        <v>130</v>
      </c>
      <c r="N14" s="447">
        <v>3714.9393368999999</v>
      </c>
      <c r="O14" s="447" t="s">
        <v>130</v>
      </c>
      <c r="P14" s="447" t="s">
        <v>130</v>
      </c>
      <c r="Q14" s="447">
        <v>14105.782913200001</v>
      </c>
      <c r="R14" s="447">
        <v>55790.082520700002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>
        <v>22.326314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>
        <v>7.0063276999999999</v>
      </c>
      <c r="J15" s="447" t="s">
        <v>130</v>
      </c>
      <c r="K15" s="447" t="s">
        <v>130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>
        <v>29.3326417</v>
      </c>
      <c r="R15" s="447" t="s">
        <v>130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>
        <v>13.9158288</v>
      </c>
      <c r="D16" s="447">
        <v>26978.630629800002</v>
      </c>
      <c r="E16" s="447">
        <v>39824.233147699997</v>
      </c>
      <c r="F16" s="447" t="s">
        <v>130</v>
      </c>
      <c r="G16" s="447" t="s">
        <v>130</v>
      </c>
      <c r="H16" s="447">
        <v>92986.083863799999</v>
      </c>
      <c r="I16" s="447">
        <v>21420.778459500001</v>
      </c>
      <c r="J16" s="447" t="s">
        <v>130</v>
      </c>
      <c r="K16" s="447">
        <v>127365.187854</v>
      </c>
      <c r="L16" s="447" t="s">
        <v>130</v>
      </c>
      <c r="M16" s="447">
        <v>5654.2319766999999</v>
      </c>
      <c r="N16" s="447">
        <v>22714.219175900002</v>
      </c>
      <c r="O16" s="447" t="s">
        <v>130</v>
      </c>
      <c r="P16" s="447" t="s">
        <v>130</v>
      </c>
      <c r="Q16" s="447">
        <v>336957.2809362</v>
      </c>
      <c r="R16" s="447">
        <v>504862.1341499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>
        <v>16613.628589399999</v>
      </c>
      <c r="E17" s="447">
        <v>12821.401474099999</v>
      </c>
      <c r="F17" s="447" t="s">
        <v>130</v>
      </c>
      <c r="G17" s="447" t="s">
        <v>130</v>
      </c>
      <c r="H17" s="447">
        <v>46.171188899999997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>
        <v>5007.7781439999999</v>
      </c>
      <c r="N17" s="447" t="s">
        <v>130</v>
      </c>
      <c r="O17" s="447" t="s">
        <v>130</v>
      </c>
      <c r="P17" s="447" t="s">
        <v>130</v>
      </c>
      <c r="Q17" s="447">
        <v>34488.979396399998</v>
      </c>
      <c r="R17" s="447">
        <v>41295.213731199998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>
        <v>136986.7703147</v>
      </c>
      <c r="E18" s="447">
        <v>98323.008411300005</v>
      </c>
      <c r="F18" s="447">
        <v>108.4391291</v>
      </c>
      <c r="G18" s="447" t="s">
        <v>130</v>
      </c>
      <c r="H18" s="447">
        <v>451399.68034030002</v>
      </c>
      <c r="I18" s="447">
        <v>23719.025559199999</v>
      </c>
      <c r="J18" s="447" t="s">
        <v>130</v>
      </c>
      <c r="K18" s="447">
        <v>3471.1799162000002</v>
      </c>
      <c r="L18" s="447" t="s">
        <v>130</v>
      </c>
      <c r="M18" s="447">
        <v>1656.4031376</v>
      </c>
      <c r="N18" s="447">
        <v>7068.8311612999996</v>
      </c>
      <c r="O18" s="447">
        <v>35742.3609947</v>
      </c>
      <c r="P18" s="447" t="s">
        <v>130</v>
      </c>
      <c r="Q18" s="447">
        <v>758475.69896439998</v>
      </c>
      <c r="R18" s="447">
        <v>1551312.0662091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>
        <v>81.924409999999995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>
        <v>81.924409999999995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>
        <v>225.6862816</v>
      </c>
      <c r="F20" s="447" t="s">
        <v>130</v>
      </c>
      <c r="G20" s="447">
        <v>825.16602</v>
      </c>
      <c r="H20" s="447">
        <v>8796.1930862000008</v>
      </c>
      <c r="I20" s="447">
        <v>9.5519283999999995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>
        <v>3783.3996818000001</v>
      </c>
      <c r="O20" s="447" t="s">
        <v>130</v>
      </c>
      <c r="P20" s="447" t="s">
        <v>130</v>
      </c>
      <c r="Q20" s="447">
        <v>13639.996998000001</v>
      </c>
      <c r="R20" s="447">
        <v>51944.808340099997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>
        <v>14680.422170100001</v>
      </c>
      <c r="E21" s="447">
        <v>9.4049999999999994</v>
      </c>
      <c r="F21" s="447" t="s">
        <v>130</v>
      </c>
      <c r="G21" s="447" t="s">
        <v>130</v>
      </c>
      <c r="H21" s="447">
        <v>46466.004295799998</v>
      </c>
      <c r="I21" s="447" t="s">
        <v>130</v>
      </c>
      <c r="J21" s="447" t="s">
        <v>130</v>
      </c>
      <c r="K21" s="447">
        <v>60441.045410899998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>
        <v>121596.8768768</v>
      </c>
      <c r="R21" s="447">
        <v>5116.4648194000001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>
        <v>411.76310130000002</v>
      </c>
      <c r="D22" s="447">
        <v>409877.4763326</v>
      </c>
      <c r="E22" s="447">
        <v>442691.43504190003</v>
      </c>
      <c r="F22" s="447">
        <v>14250.600303699999</v>
      </c>
      <c r="G22" s="447">
        <v>1814.1821344</v>
      </c>
      <c r="H22" s="447">
        <v>553726.16002900002</v>
      </c>
      <c r="I22" s="447">
        <v>130094.8592396</v>
      </c>
      <c r="J22" s="447" t="s">
        <v>130</v>
      </c>
      <c r="K22" s="447">
        <v>48223.824866199997</v>
      </c>
      <c r="L22" s="447">
        <v>903.7752534</v>
      </c>
      <c r="M22" s="447">
        <v>34455.020060800001</v>
      </c>
      <c r="N22" s="447">
        <v>20234.125365299999</v>
      </c>
      <c r="O22" s="447">
        <v>10180.3790663</v>
      </c>
      <c r="P22" s="447">
        <v>1092.5302673000001</v>
      </c>
      <c r="Q22" s="447">
        <v>1667956.1310618003</v>
      </c>
      <c r="R22" s="447">
        <v>2623263.9105803999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>
        <v>80465.293022500002</v>
      </c>
      <c r="E23" s="447" t="s">
        <v>130</v>
      </c>
      <c r="F23" s="447" t="s">
        <v>130</v>
      </c>
      <c r="G23" s="447" t="s">
        <v>130</v>
      </c>
      <c r="H23" s="447">
        <v>124375.2317985</v>
      </c>
      <c r="I23" s="447">
        <v>1157.879003</v>
      </c>
      <c r="J23" s="447" t="s">
        <v>130</v>
      </c>
      <c r="K23" s="447">
        <v>937.39266999999995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>
        <v>206935.79649400001</v>
      </c>
      <c r="R23" s="447">
        <v>10412.098151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>
        <v>41762.200346999998</v>
      </c>
      <c r="E24" s="447">
        <v>45421.291281099999</v>
      </c>
      <c r="F24" s="447" t="s">
        <v>130</v>
      </c>
      <c r="G24" s="447">
        <v>2.8230425000000001</v>
      </c>
      <c r="H24" s="447">
        <v>70970.904167800007</v>
      </c>
      <c r="I24" s="447">
        <v>7185.5012311999999</v>
      </c>
      <c r="J24" s="447" t="s">
        <v>130</v>
      </c>
      <c r="K24" s="447">
        <v>7716.0298273999997</v>
      </c>
      <c r="L24" s="447">
        <v>1493.6218335000001</v>
      </c>
      <c r="M24" s="447">
        <v>1424.1095299999999</v>
      </c>
      <c r="N24" s="447">
        <v>13565.5610156</v>
      </c>
      <c r="O24" s="447">
        <v>36.8897373</v>
      </c>
      <c r="P24" s="447">
        <v>2.3231177000000001</v>
      </c>
      <c r="Q24" s="447">
        <v>189581.25513109993</v>
      </c>
      <c r="R24" s="447">
        <v>169789.55695679999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>
        <v>818.97237889999997</v>
      </c>
      <c r="G25" s="447" t="s">
        <v>130</v>
      </c>
      <c r="H25" s="447">
        <v>1.6105934</v>
      </c>
      <c r="I25" s="447">
        <v>16.700308400000001</v>
      </c>
      <c r="J25" s="447">
        <v>1.5814566999999999</v>
      </c>
      <c r="K25" s="447">
        <v>47000.5</v>
      </c>
      <c r="L25" s="447" t="s">
        <v>130</v>
      </c>
      <c r="M25" s="447" t="s">
        <v>130</v>
      </c>
      <c r="N25" s="447" t="s">
        <v>130</v>
      </c>
      <c r="O25" s="447" t="s">
        <v>130</v>
      </c>
      <c r="P25" s="447" t="s">
        <v>130</v>
      </c>
      <c r="Q25" s="447">
        <v>47839.364737399999</v>
      </c>
      <c r="R25" s="447">
        <v>49935.390752899999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>
        <v>614.93942500000003</v>
      </c>
      <c r="D26" s="447">
        <v>293054.1559445</v>
      </c>
      <c r="E26" s="447">
        <v>289724.94725179998</v>
      </c>
      <c r="F26" s="447">
        <v>9118.5164977000004</v>
      </c>
      <c r="G26" s="447">
        <v>6053.3681445000002</v>
      </c>
      <c r="H26" s="447">
        <v>1223090.1552800001</v>
      </c>
      <c r="I26" s="447">
        <v>92653.176525699993</v>
      </c>
      <c r="J26" s="447">
        <v>1736.7635955000001</v>
      </c>
      <c r="K26" s="447">
        <v>41409.772965999997</v>
      </c>
      <c r="L26" s="447">
        <v>173.27331179999999</v>
      </c>
      <c r="M26" s="447">
        <v>7625.7330241999998</v>
      </c>
      <c r="N26" s="447">
        <v>127531.4124132</v>
      </c>
      <c r="O26" s="447">
        <v>1214.8643343000001</v>
      </c>
      <c r="P26" s="447">
        <v>2177.8746038999998</v>
      </c>
      <c r="Q26" s="447">
        <v>2096178.9533180997</v>
      </c>
      <c r="R26" s="447">
        <v>1608931.7714744001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>
        <v>7185.7119506999998</v>
      </c>
      <c r="I27" s="447">
        <v>829.39052730000003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>
        <v>8015.1024779999998</v>
      </c>
      <c r="R27" s="447">
        <v>13424.4016285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>
        <v>152476.23747339999</v>
      </c>
      <c r="E28" s="447">
        <v>170933.27721199999</v>
      </c>
      <c r="F28" s="447">
        <v>5263.3323573999996</v>
      </c>
      <c r="G28" s="447" t="s">
        <v>130</v>
      </c>
      <c r="H28" s="447">
        <v>368100.89188960003</v>
      </c>
      <c r="I28" s="447">
        <v>31564.125578700001</v>
      </c>
      <c r="J28" s="447" t="s">
        <v>130</v>
      </c>
      <c r="K28" s="447">
        <v>41644.247304899996</v>
      </c>
      <c r="L28" s="447" t="s">
        <v>130</v>
      </c>
      <c r="M28" s="447">
        <v>25568.194862600001</v>
      </c>
      <c r="N28" s="447">
        <v>33952.356725600002</v>
      </c>
      <c r="O28" s="447" t="s">
        <v>130</v>
      </c>
      <c r="P28" s="447" t="s">
        <v>130</v>
      </c>
      <c r="Q28" s="447">
        <v>829502.66340419988</v>
      </c>
      <c r="R28" s="447">
        <v>166605.1935163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>
        <v>31.821922499999999</v>
      </c>
      <c r="F29" s="447" t="s">
        <v>130</v>
      </c>
      <c r="G29" s="447" t="s">
        <v>130</v>
      </c>
      <c r="H29" s="447">
        <v>5682.741325</v>
      </c>
      <c r="I29" s="447">
        <v>1107.5110256999999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>
        <v>200.0527778</v>
      </c>
      <c r="O29" s="447" t="s">
        <v>130</v>
      </c>
      <c r="P29" s="447" t="s">
        <v>130</v>
      </c>
      <c r="Q29" s="447">
        <v>7022.1270509999995</v>
      </c>
      <c r="R29" s="447">
        <v>34339.489892700003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>
        <v>6424.2911960000001</v>
      </c>
      <c r="E30" s="447">
        <v>16242.2720293</v>
      </c>
      <c r="F30" s="447">
        <v>751.93915249999998</v>
      </c>
      <c r="G30" s="447">
        <v>6966.6498552000003</v>
      </c>
      <c r="H30" s="447">
        <v>514653.6802224</v>
      </c>
      <c r="I30" s="447">
        <v>91099.037826700005</v>
      </c>
      <c r="J30" s="447" t="s">
        <v>130</v>
      </c>
      <c r="K30" s="447">
        <v>31150.0712771</v>
      </c>
      <c r="L30" s="447" t="s">
        <v>130</v>
      </c>
      <c r="M30" s="447">
        <v>727.64203180000004</v>
      </c>
      <c r="N30" s="447">
        <v>16604.234195699999</v>
      </c>
      <c r="O30" s="447">
        <v>89.731927999999996</v>
      </c>
      <c r="P30" s="447">
        <v>324.41074200000003</v>
      </c>
      <c r="Q30" s="447">
        <v>685033.96045670006</v>
      </c>
      <c r="R30" s="447">
        <v>530364.7644323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>
        <v>19064.8836821</v>
      </c>
      <c r="I31" s="447">
        <v>730.68444239999997</v>
      </c>
      <c r="J31" s="447" t="s">
        <v>130</v>
      </c>
      <c r="K31" s="447">
        <v>471.96441179999999</v>
      </c>
      <c r="L31" s="447" t="s">
        <v>130</v>
      </c>
      <c r="M31" s="447">
        <v>1659.7386102999999</v>
      </c>
      <c r="N31" s="447" t="s">
        <v>130</v>
      </c>
      <c r="O31" s="447" t="s">
        <v>130</v>
      </c>
      <c r="P31" s="447" t="s">
        <v>130</v>
      </c>
      <c r="Q31" s="447">
        <v>21927.2711466</v>
      </c>
      <c r="R31" s="447">
        <v>6151.3094988000003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>
        <v>8647.8155994999997</v>
      </c>
      <c r="E32" s="447">
        <v>37518.405751500002</v>
      </c>
      <c r="F32" s="447">
        <v>8203.0805280000004</v>
      </c>
      <c r="G32" s="447">
        <v>27.623955599999999</v>
      </c>
      <c r="H32" s="447">
        <v>139409.7759913</v>
      </c>
      <c r="I32" s="447">
        <v>44127.441262300003</v>
      </c>
      <c r="J32" s="447">
        <v>8.7233847000000004</v>
      </c>
      <c r="K32" s="447">
        <v>14667.9550543</v>
      </c>
      <c r="L32" s="447" t="s">
        <v>130</v>
      </c>
      <c r="M32" s="447">
        <v>282.71750880000002</v>
      </c>
      <c r="N32" s="447">
        <v>6083.9133628</v>
      </c>
      <c r="O32" s="447" t="s">
        <v>130</v>
      </c>
      <c r="P32" s="447">
        <v>1010.3321104</v>
      </c>
      <c r="Q32" s="447">
        <v>259987.78450919999</v>
      </c>
      <c r="R32" s="447">
        <v>100459.1303989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>
        <v>92685.249601100004</v>
      </c>
      <c r="I33" s="447">
        <v>21809.125463699998</v>
      </c>
      <c r="J33" s="447" t="s">
        <v>130</v>
      </c>
      <c r="K33" s="447">
        <v>972.44534290000001</v>
      </c>
      <c r="L33" s="447" t="s">
        <v>130</v>
      </c>
      <c r="M33" s="447">
        <v>5993.4746118000003</v>
      </c>
      <c r="N33" s="447">
        <v>14.7336239</v>
      </c>
      <c r="O33" s="447" t="s">
        <v>130</v>
      </c>
      <c r="P33" s="447" t="s">
        <v>130</v>
      </c>
      <c r="Q33" s="447">
        <v>121475.0286434</v>
      </c>
      <c r="R33" s="447">
        <v>114171.3483235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>
        <v>5404.8833424000004</v>
      </c>
      <c r="D34" s="447">
        <v>645.09080189999997</v>
      </c>
      <c r="E34" s="447">
        <v>23168.652639700002</v>
      </c>
      <c r="F34" s="447">
        <v>3805.0755675999999</v>
      </c>
      <c r="G34" s="447">
        <v>13566.020413300001</v>
      </c>
      <c r="H34" s="447">
        <v>586589.88293820003</v>
      </c>
      <c r="I34" s="447">
        <v>53024.512437199999</v>
      </c>
      <c r="J34" s="447">
        <v>8.8542968000000002</v>
      </c>
      <c r="K34" s="447">
        <v>38490.615477699997</v>
      </c>
      <c r="L34" s="447">
        <v>97.121344300000004</v>
      </c>
      <c r="M34" s="447" t="s">
        <v>130</v>
      </c>
      <c r="N34" s="447">
        <v>75546.2814507</v>
      </c>
      <c r="O34" s="447">
        <v>76.474543299999993</v>
      </c>
      <c r="P34" s="447">
        <v>90.381305800000007</v>
      </c>
      <c r="Q34" s="447">
        <v>800513.84655890008</v>
      </c>
      <c r="R34" s="447">
        <v>954319.8592073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>
        <v>818.63819909999995</v>
      </c>
      <c r="F35" s="447" t="s">
        <v>130</v>
      </c>
      <c r="G35" s="447" t="s">
        <v>130</v>
      </c>
      <c r="H35" s="447">
        <v>62306.871219599998</v>
      </c>
      <c r="I35" s="447">
        <v>12444.403314200001</v>
      </c>
      <c r="J35" s="447" t="s">
        <v>130</v>
      </c>
      <c r="K35" s="447">
        <v>5517.6182440000002</v>
      </c>
      <c r="L35" s="447">
        <v>3372.5477492</v>
      </c>
      <c r="M35" s="447">
        <v>191.59701720000001</v>
      </c>
      <c r="N35" s="447">
        <v>19.2883192</v>
      </c>
      <c r="O35" s="447" t="s">
        <v>130</v>
      </c>
      <c r="P35" s="447" t="s">
        <v>130</v>
      </c>
      <c r="Q35" s="447">
        <v>84670.964062500003</v>
      </c>
      <c r="R35" s="447">
        <v>133680.26725539999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>
        <v>7947.1848934</v>
      </c>
      <c r="F36" s="447">
        <v>10560.054688300001</v>
      </c>
      <c r="G36" s="447">
        <v>1650.4404697</v>
      </c>
      <c r="H36" s="447">
        <v>231290.26360820001</v>
      </c>
      <c r="I36" s="447">
        <v>41836.946357100001</v>
      </c>
      <c r="J36" s="447" t="s">
        <v>130</v>
      </c>
      <c r="K36" s="447">
        <v>29415.782111500001</v>
      </c>
      <c r="L36" s="447">
        <v>184.7194533</v>
      </c>
      <c r="M36" s="447">
        <v>8101.8767002000004</v>
      </c>
      <c r="N36" s="447">
        <v>41306.675225600004</v>
      </c>
      <c r="O36" s="447" t="s">
        <v>130</v>
      </c>
      <c r="P36" s="447" t="s">
        <v>130</v>
      </c>
      <c r="Q36" s="447">
        <v>372293.94350730005</v>
      </c>
      <c r="R36" s="447">
        <v>394497.43324699998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>
        <v>1894.4016273</v>
      </c>
      <c r="E37" s="447" t="s">
        <v>130</v>
      </c>
      <c r="F37" s="447">
        <v>3749.8854228</v>
      </c>
      <c r="G37" s="447" t="s">
        <v>130</v>
      </c>
      <c r="H37" s="447">
        <v>64274.556837999997</v>
      </c>
      <c r="I37" s="447">
        <v>45178.835630499998</v>
      </c>
      <c r="J37" s="447" t="s">
        <v>130</v>
      </c>
      <c r="K37" s="447">
        <v>6773.8985702999998</v>
      </c>
      <c r="L37" s="447" t="s">
        <v>130</v>
      </c>
      <c r="M37" s="447">
        <v>191.51984329999999</v>
      </c>
      <c r="N37" s="447">
        <v>10926.779084899999</v>
      </c>
      <c r="O37" s="447">
        <v>4266.9379374999999</v>
      </c>
      <c r="P37" s="447" t="s">
        <v>130</v>
      </c>
      <c r="Q37" s="447">
        <v>137256.81495460001</v>
      </c>
      <c r="R37" s="447">
        <v>228080.4547952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>
        <v>17159.8459558</v>
      </c>
      <c r="D38" s="447">
        <v>73783.701033499994</v>
      </c>
      <c r="E38" s="447">
        <v>49918.904474900002</v>
      </c>
      <c r="F38" s="447">
        <v>2384.5083939000001</v>
      </c>
      <c r="G38" s="447">
        <v>30834.631975799999</v>
      </c>
      <c r="H38" s="447">
        <v>1193983.8724219</v>
      </c>
      <c r="I38" s="447">
        <v>182302.23903540001</v>
      </c>
      <c r="J38" s="447">
        <v>139.0166682</v>
      </c>
      <c r="K38" s="447">
        <v>69188.746591500007</v>
      </c>
      <c r="L38" s="447">
        <v>226.04209220000001</v>
      </c>
      <c r="M38" s="447">
        <v>9991.0704277999994</v>
      </c>
      <c r="N38" s="447">
        <v>154494.81208919999</v>
      </c>
      <c r="O38" s="447">
        <v>4892.4557610000002</v>
      </c>
      <c r="P38" s="447">
        <v>24348.221140199999</v>
      </c>
      <c r="Q38" s="447">
        <v>1813648.0680613001</v>
      </c>
      <c r="R38" s="447">
        <v>1866128.1085361999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>
        <v>50.9814808</v>
      </c>
      <c r="F39" s="447">
        <v>11540.4365339</v>
      </c>
      <c r="G39" s="447" t="s">
        <v>130</v>
      </c>
      <c r="H39" s="447">
        <v>75407.231278899999</v>
      </c>
      <c r="I39" s="447">
        <v>11284.1717572</v>
      </c>
      <c r="J39" s="447" t="s">
        <v>130</v>
      </c>
      <c r="K39" s="447">
        <v>14700.1593705</v>
      </c>
      <c r="L39" s="447" t="s">
        <v>130</v>
      </c>
      <c r="M39" s="447">
        <v>4650.8748145999998</v>
      </c>
      <c r="N39" s="447">
        <v>2749.1094268000002</v>
      </c>
      <c r="O39" s="447">
        <v>6173.5369135000001</v>
      </c>
      <c r="P39" s="447" t="s">
        <v>130</v>
      </c>
      <c r="Q39" s="447">
        <v>126556.50157620001</v>
      </c>
      <c r="R39" s="447">
        <v>155623.21618620001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>
        <v>265.46875</v>
      </c>
      <c r="D40" s="447" t="s">
        <v>130</v>
      </c>
      <c r="E40" s="447">
        <v>9692.0509165999993</v>
      </c>
      <c r="F40" s="447">
        <v>18147.3054662</v>
      </c>
      <c r="G40" s="447">
        <v>8922.1838210999995</v>
      </c>
      <c r="H40" s="447">
        <v>403374.53972930001</v>
      </c>
      <c r="I40" s="447">
        <v>53908.025540499999</v>
      </c>
      <c r="J40" s="447" t="s">
        <v>130</v>
      </c>
      <c r="K40" s="447">
        <v>134900.71384849999</v>
      </c>
      <c r="L40" s="447">
        <v>226.46291289999999</v>
      </c>
      <c r="M40" s="447">
        <v>5649.8481332000001</v>
      </c>
      <c r="N40" s="447">
        <v>198925.2693131</v>
      </c>
      <c r="O40" s="447">
        <v>28363.219356599999</v>
      </c>
      <c r="P40" s="447" t="s">
        <v>130</v>
      </c>
      <c r="Q40" s="447">
        <v>862375.087788</v>
      </c>
      <c r="R40" s="447">
        <v>1328419.5184106999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>
        <v>1415.7463236999999</v>
      </c>
      <c r="F41" s="447" t="s">
        <v>130</v>
      </c>
      <c r="G41" s="447">
        <v>134.10072679999999</v>
      </c>
      <c r="H41" s="447">
        <v>117142.6037883</v>
      </c>
      <c r="I41" s="447">
        <v>56897.159054299998</v>
      </c>
      <c r="J41" s="447">
        <v>23.222286799999999</v>
      </c>
      <c r="K41" s="447">
        <v>46108.845000200003</v>
      </c>
      <c r="L41" s="447">
        <v>16416.9022315</v>
      </c>
      <c r="M41" s="447">
        <v>14002.8052087</v>
      </c>
      <c r="N41" s="447">
        <v>11167.196241600001</v>
      </c>
      <c r="O41" s="447">
        <v>13259.126209100001</v>
      </c>
      <c r="P41" s="447" t="s">
        <v>130</v>
      </c>
      <c r="Q41" s="447">
        <v>276567.70707100001</v>
      </c>
      <c r="R41" s="447">
        <v>373887.19010890002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>
        <v>31873.5453414</v>
      </c>
      <c r="D42" s="447">
        <v>3810.9352417999999</v>
      </c>
      <c r="E42" s="447">
        <v>85476.5951642</v>
      </c>
      <c r="F42" s="447">
        <v>552640.51371500001</v>
      </c>
      <c r="G42" s="447">
        <v>153668.23428100001</v>
      </c>
      <c r="H42" s="447">
        <v>3967732.0004753</v>
      </c>
      <c r="I42" s="447">
        <v>496971.22649119998</v>
      </c>
      <c r="J42" s="447">
        <v>1599.2719503000001</v>
      </c>
      <c r="K42" s="447">
        <v>643342.92832509999</v>
      </c>
      <c r="L42" s="447">
        <v>12396.3827616</v>
      </c>
      <c r="M42" s="447">
        <v>126740.993344</v>
      </c>
      <c r="N42" s="447">
        <v>843341.06385349995</v>
      </c>
      <c r="O42" s="447">
        <v>71238.675743100001</v>
      </c>
      <c r="P42" s="447">
        <v>648.02070219999996</v>
      </c>
      <c r="Q42" s="447">
        <v>6991480.3873896999</v>
      </c>
      <c r="R42" s="447">
        <v>8677976.1883141994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1472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1356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389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59" customFormat="1" ht="17.100000000000001" customHeight="1">
      <c r="A49" s="1088" t="s">
        <v>1358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1358</v>
      </c>
    </row>
    <row r="50" spans="1:19" s="459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59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>
        <v>1507.334777</v>
      </c>
      <c r="E53" s="447">
        <v>54392.656395700003</v>
      </c>
      <c r="F53" s="447">
        <v>9037.9449886999992</v>
      </c>
      <c r="G53" s="447">
        <v>1451.8253605</v>
      </c>
      <c r="H53" s="447">
        <v>264227.5308755</v>
      </c>
      <c r="I53" s="447">
        <v>47514.091671000002</v>
      </c>
      <c r="J53" s="447">
        <v>40.4003108</v>
      </c>
      <c r="K53" s="447">
        <v>150203.64864560001</v>
      </c>
      <c r="L53" s="447" t="s">
        <v>130</v>
      </c>
      <c r="M53" s="447">
        <v>1975.5418781000001</v>
      </c>
      <c r="N53" s="447">
        <v>70618.196999599997</v>
      </c>
      <c r="O53" s="447">
        <v>19999.884470000001</v>
      </c>
      <c r="P53" s="447" t="s">
        <v>130</v>
      </c>
      <c r="Q53" s="447">
        <v>620969.05637250014</v>
      </c>
      <c r="R53" s="447">
        <v>659821.95662870002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>
        <v>4239.4765060999998</v>
      </c>
      <c r="D54" s="447">
        <v>17129.786267200001</v>
      </c>
      <c r="E54" s="447">
        <v>104888.7759167</v>
      </c>
      <c r="F54" s="447">
        <v>63257.755180499997</v>
      </c>
      <c r="G54" s="447">
        <v>41136.407946699997</v>
      </c>
      <c r="H54" s="447">
        <v>1690870.2016390001</v>
      </c>
      <c r="I54" s="447">
        <v>370430.25180039997</v>
      </c>
      <c r="J54" s="447" t="s">
        <v>130</v>
      </c>
      <c r="K54" s="447">
        <v>354893.12027419999</v>
      </c>
      <c r="L54" s="447">
        <v>3669.3296234999998</v>
      </c>
      <c r="M54" s="447">
        <v>128619.8813544</v>
      </c>
      <c r="N54" s="447">
        <v>461022.6123566</v>
      </c>
      <c r="O54" s="447">
        <v>16.286512599999998</v>
      </c>
      <c r="P54" s="447">
        <v>717.62706530000003</v>
      </c>
      <c r="Q54" s="447">
        <v>3240891.5124431998</v>
      </c>
      <c r="R54" s="447">
        <v>2748204.1162132001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>
        <v>2650.4413708000002</v>
      </c>
      <c r="D55" s="447">
        <v>2.8639554</v>
      </c>
      <c r="E55" s="447">
        <v>119073.8606802</v>
      </c>
      <c r="F55" s="447">
        <v>52350.872533399997</v>
      </c>
      <c r="G55" s="447">
        <v>10012.8341989</v>
      </c>
      <c r="H55" s="447">
        <v>716279.77438830002</v>
      </c>
      <c r="I55" s="447">
        <v>238032.8785388</v>
      </c>
      <c r="J55" s="447" t="s">
        <v>130</v>
      </c>
      <c r="K55" s="447">
        <v>115391.8761931</v>
      </c>
      <c r="L55" s="447">
        <v>5.5372462999999996</v>
      </c>
      <c r="M55" s="447">
        <v>85751.694524100007</v>
      </c>
      <c r="N55" s="447">
        <v>355345.79025710002</v>
      </c>
      <c r="O55" s="447">
        <v>57413.630764499998</v>
      </c>
      <c r="P55" s="447" t="s">
        <v>130</v>
      </c>
      <c r="Q55" s="447">
        <v>1752312.0546509002</v>
      </c>
      <c r="R55" s="447">
        <v>1971516.1406290999</v>
      </c>
      <c r="S55" s="446" t="s">
        <v>1411</v>
      </c>
    </row>
    <row r="56" spans="1:19" ht="17.100000000000001" customHeight="1">
      <c r="A56" s="446" t="s">
        <v>1412</v>
      </c>
      <c r="B56" s="447">
        <v>22.6910998</v>
      </c>
      <c r="C56" s="447">
        <v>657387.77865859994</v>
      </c>
      <c r="D56" s="447">
        <v>263581.09359399998</v>
      </c>
      <c r="E56" s="447">
        <v>1984345.2854507</v>
      </c>
      <c r="F56" s="447">
        <v>725517.37528070004</v>
      </c>
      <c r="G56" s="447">
        <v>559323.50604570005</v>
      </c>
      <c r="H56" s="447">
        <v>46113392.854706697</v>
      </c>
      <c r="I56" s="447">
        <v>4641389.0495426999</v>
      </c>
      <c r="J56" s="447">
        <v>1316.4435968</v>
      </c>
      <c r="K56" s="447">
        <v>2508164.5459289001</v>
      </c>
      <c r="L56" s="447">
        <v>755426.45834360004</v>
      </c>
      <c r="M56" s="447">
        <v>1175419.8430013999</v>
      </c>
      <c r="N56" s="447">
        <v>4518518.1636348004</v>
      </c>
      <c r="O56" s="447">
        <v>257711.96632830001</v>
      </c>
      <c r="P56" s="447">
        <v>17828.952789700001</v>
      </c>
      <c r="Q56" s="447">
        <v>64179346.008002415</v>
      </c>
      <c r="R56" s="447">
        <v>62221526.9193523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>
        <v>996.76724000000002</v>
      </c>
      <c r="F57" s="447" t="s">
        <v>130</v>
      </c>
      <c r="G57" s="447">
        <v>14.4764929</v>
      </c>
      <c r="H57" s="447">
        <v>5294.5773351999997</v>
      </c>
      <c r="I57" s="447">
        <v>49549.595830099999</v>
      </c>
      <c r="J57" s="447" t="s">
        <v>130</v>
      </c>
      <c r="K57" s="447" t="s">
        <v>130</v>
      </c>
      <c r="L57" s="447" t="s">
        <v>130</v>
      </c>
      <c r="M57" s="447">
        <v>2.7089999999999999E-2</v>
      </c>
      <c r="N57" s="447">
        <v>245.31436740000001</v>
      </c>
      <c r="O57" s="447" t="s">
        <v>130</v>
      </c>
      <c r="P57" s="447" t="s">
        <v>130</v>
      </c>
      <c r="Q57" s="447">
        <v>56100.758355600003</v>
      </c>
      <c r="R57" s="447">
        <v>102274.070036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>
        <v>13.9223442</v>
      </c>
      <c r="E58" s="447">
        <v>368.95713000000001</v>
      </c>
      <c r="F58" s="447" t="s">
        <v>130</v>
      </c>
      <c r="G58" s="447">
        <v>52.937908800000002</v>
      </c>
      <c r="H58" s="447">
        <v>1931.8829674000001</v>
      </c>
      <c r="I58" s="447">
        <v>89172.321505400003</v>
      </c>
      <c r="J58" s="447" t="s">
        <v>130</v>
      </c>
      <c r="K58" s="447">
        <v>2919.1641518000001</v>
      </c>
      <c r="L58" s="447" t="s">
        <v>130</v>
      </c>
      <c r="M58" s="447">
        <v>7247.1478422</v>
      </c>
      <c r="N58" s="447">
        <v>20122.113755400002</v>
      </c>
      <c r="O58" s="447">
        <v>6.0394401000000002</v>
      </c>
      <c r="P58" s="447">
        <v>11.7613296</v>
      </c>
      <c r="Q58" s="447">
        <v>121846.24837489999</v>
      </c>
      <c r="R58" s="447">
        <v>199758.9051954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>
        <v>28.930486399999999</v>
      </c>
      <c r="E59" s="447">
        <v>17.153846000000001</v>
      </c>
      <c r="F59" s="447" t="s">
        <v>130</v>
      </c>
      <c r="G59" s="447">
        <v>74.6570708</v>
      </c>
      <c r="H59" s="447">
        <v>2825.5079457000002</v>
      </c>
      <c r="I59" s="447">
        <v>38272.123642500002</v>
      </c>
      <c r="J59" s="447" t="s">
        <v>130</v>
      </c>
      <c r="K59" s="447">
        <v>7.3106000000000004E-3</v>
      </c>
      <c r="L59" s="447" t="s">
        <v>130</v>
      </c>
      <c r="M59" s="447" t="s">
        <v>130</v>
      </c>
      <c r="N59" s="447">
        <v>210.03006049999999</v>
      </c>
      <c r="O59" s="447" t="s">
        <v>130</v>
      </c>
      <c r="P59" s="447" t="s">
        <v>130</v>
      </c>
      <c r="Q59" s="447">
        <v>41428.410362499999</v>
      </c>
      <c r="R59" s="447">
        <v>23573.5803958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>
        <v>96.718563000000003</v>
      </c>
      <c r="F60" s="447">
        <v>477.13580000000002</v>
      </c>
      <c r="G60" s="447">
        <v>230.11666410000001</v>
      </c>
      <c r="H60" s="447">
        <v>22491.171186299998</v>
      </c>
      <c r="I60" s="447">
        <v>737783.96390530001</v>
      </c>
      <c r="J60" s="447">
        <v>64.042508499999997</v>
      </c>
      <c r="K60" s="447">
        <v>110.80990009999999</v>
      </c>
      <c r="L60" s="447" t="s">
        <v>130</v>
      </c>
      <c r="M60" s="447">
        <v>2452.4309465000001</v>
      </c>
      <c r="N60" s="447">
        <v>49124.102291499999</v>
      </c>
      <c r="O60" s="447">
        <v>2.5690409000000001</v>
      </c>
      <c r="P60" s="447">
        <v>1889.7654388000001</v>
      </c>
      <c r="Q60" s="447">
        <v>814722.826245</v>
      </c>
      <c r="R60" s="447">
        <v>97018.225893099996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>
        <v>876.38567999999998</v>
      </c>
      <c r="F61" s="447" t="s">
        <v>130</v>
      </c>
      <c r="G61" s="447" t="s">
        <v>130</v>
      </c>
      <c r="H61" s="447">
        <v>2465.8317808000002</v>
      </c>
      <c r="I61" s="447">
        <v>59271.793282099999</v>
      </c>
      <c r="J61" s="447" t="s">
        <v>130</v>
      </c>
      <c r="K61" s="447" t="s">
        <v>130</v>
      </c>
      <c r="L61" s="447" t="s">
        <v>130</v>
      </c>
      <c r="M61" s="447" t="s">
        <v>130</v>
      </c>
      <c r="N61" s="447">
        <v>186.4719097</v>
      </c>
      <c r="O61" s="447" t="s">
        <v>130</v>
      </c>
      <c r="P61" s="447" t="s">
        <v>130</v>
      </c>
      <c r="Q61" s="447">
        <v>62800.482652599996</v>
      </c>
      <c r="R61" s="447">
        <v>26026.720811399999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 t="s">
        <v>130</v>
      </c>
      <c r="E62" s="447">
        <v>3558.56095</v>
      </c>
      <c r="F62" s="447">
        <v>684.88249640000004</v>
      </c>
      <c r="G62" s="447" t="s">
        <v>130</v>
      </c>
      <c r="H62" s="447">
        <v>1610.356814</v>
      </c>
      <c r="I62" s="447">
        <v>88576.662572899993</v>
      </c>
      <c r="J62" s="447" t="s">
        <v>130</v>
      </c>
      <c r="K62" s="447">
        <v>9207.8261039999998</v>
      </c>
      <c r="L62" s="447" t="s">
        <v>130</v>
      </c>
      <c r="M62" s="447">
        <v>6.7330100000000002</v>
      </c>
      <c r="N62" s="447">
        <v>1793.8101477</v>
      </c>
      <c r="O62" s="447" t="s">
        <v>130</v>
      </c>
      <c r="P62" s="447" t="s">
        <v>130</v>
      </c>
      <c r="Q62" s="447">
        <v>105438.83209500001</v>
      </c>
      <c r="R62" s="447">
        <v>27772.757832300002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>
        <v>2302.5281184</v>
      </c>
      <c r="I63" s="447">
        <v>10660.725550200001</v>
      </c>
      <c r="J63" s="447" t="s">
        <v>130</v>
      </c>
      <c r="K63" s="447" t="s">
        <v>130</v>
      </c>
      <c r="L63" s="447" t="s">
        <v>130</v>
      </c>
      <c r="M63" s="447" t="s">
        <v>130</v>
      </c>
      <c r="N63" s="447">
        <v>45.741430200000003</v>
      </c>
      <c r="O63" s="447" t="s">
        <v>130</v>
      </c>
      <c r="P63" s="447" t="s">
        <v>130</v>
      </c>
      <c r="Q63" s="447">
        <v>13008.9950988</v>
      </c>
      <c r="R63" s="447">
        <v>8626.3739600000008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>
        <v>40.4110868</v>
      </c>
      <c r="D64" s="447">
        <v>977.1410525</v>
      </c>
      <c r="E64" s="447">
        <v>67938.117674699999</v>
      </c>
      <c r="F64" s="447">
        <v>3749.4449589999999</v>
      </c>
      <c r="G64" s="447">
        <v>2111.1918386000002</v>
      </c>
      <c r="H64" s="447">
        <v>346975.47059699998</v>
      </c>
      <c r="I64" s="447">
        <v>88495.042310000004</v>
      </c>
      <c r="J64" s="447" t="s">
        <v>130</v>
      </c>
      <c r="K64" s="447">
        <v>15257.076954599999</v>
      </c>
      <c r="L64" s="447">
        <v>881.64286179999999</v>
      </c>
      <c r="M64" s="447">
        <v>13379.7641668</v>
      </c>
      <c r="N64" s="447">
        <v>20655.341171700002</v>
      </c>
      <c r="O64" s="447">
        <v>32.207356400000002</v>
      </c>
      <c r="P64" s="447">
        <v>9.2177003000000006</v>
      </c>
      <c r="Q64" s="447">
        <v>560502.06973019999</v>
      </c>
      <c r="R64" s="447">
        <v>344620.96718029998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>
        <v>479.43551179999997</v>
      </c>
      <c r="I65" s="447">
        <v>9129.6523324000009</v>
      </c>
      <c r="J65" s="447" t="s">
        <v>130</v>
      </c>
      <c r="K65" s="447" t="s">
        <v>130</v>
      </c>
      <c r="L65" s="447" t="s">
        <v>130</v>
      </c>
      <c r="M65" s="447" t="s">
        <v>130</v>
      </c>
      <c r="N65" s="447">
        <v>60.116324800000001</v>
      </c>
      <c r="O65" s="447" t="s">
        <v>130</v>
      </c>
      <c r="P65" s="447" t="s">
        <v>130</v>
      </c>
      <c r="Q65" s="447">
        <v>9669.2041690000005</v>
      </c>
      <c r="R65" s="447">
        <v>7582.3759034000004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>
        <v>0.95445729999999995</v>
      </c>
      <c r="F66" s="447" t="s">
        <v>130</v>
      </c>
      <c r="G66" s="447" t="s">
        <v>130</v>
      </c>
      <c r="H66" s="447">
        <v>1195.1265851999999</v>
      </c>
      <c r="I66" s="447">
        <v>13541.467612</v>
      </c>
      <c r="J66" s="447" t="s">
        <v>130</v>
      </c>
      <c r="K66" s="447" t="s">
        <v>130</v>
      </c>
      <c r="L66" s="447" t="s">
        <v>130</v>
      </c>
      <c r="M66" s="447" t="s">
        <v>130</v>
      </c>
      <c r="N66" s="447">
        <v>86.633435000000006</v>
      </c>
      <c r="O66" s="447">
        <v>3.6612627</v>
      </c>
      <c r="P66" s="447" t="s">
        <v>130</v>
      </c>
      <c r="Q66" s="447">
        <v>14827.8433522</v>
      </c>
      <c r="R66" s="447">
        <v>14012.9454836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>
        <v>352.47655850000001</v>
      </c>
      <c r="I67" s="447">
        <v>5626.9865221</v>
      </c>
      <c r="J67" s="447" t="s">
        <v>130</v>
      </c>
      <c r="K67" s="447" t="s">
        <v>130</v>
      </c>
      <c r="L67" s="447" t="s">
        <v>130</v>
      </c>
      <c r="M67" s="447">
        <v>7.6000000000000001E-6</v>
      </c>
      <c r="N67" s="447">
        <v>18.870378299999999</v>
      </c>
      <c r="O67" s="447">
        <v>0.8547787</v>
      </c>
      <c r="P67" s="447" t="s">
        <v>130</v>
      </c>
      <c r="Q67" s="447">
        <v>5999.1882452</v>
      </c>
      <c r="R67" s="447">
        <v>6986.9991012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>
        <v>56.506052199999999</v>
      </c>
      <c r="F68" s="447">
        <v>194.61848000000001</v>
      </c>
      <c r="G68" s="447">
        <v>1408.3332588000001</v>
      </c>
      <c r="H68" s="447">
        <v>186988.90014340001</v>
      </c>
      <c r="I68" s="447">
        <v>41730.746567200003</v>
      </c>
      <c r="J68" s="447" t="s">
        <v>130</v>
      </c>
      <c r="K68" s="447">
        <v>4.7532E-3</v>
      </c>
      <c r="L68" s="447">
        <v>0.20038</v>
      </c>
      <c r="M68" s="447">
        <v>1.9904656999999999</v>
      </c>
      <c r="N68" s="447">
        <v>14984.032708700001</v>
      </c>
      <c r="O68" s="447">
        <v>256.04502839999998</v>
      </c>
      <c r="P68" s="447">
        <v>401.08066309999998</v>
      </c>
      <c r="Q68" s="447">
        <v>246022.45850069996</v>
      </c>
      <c r="R68" s="447">
        <v>300422.80208589998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>
        <v>0.95780120000000002</v>
      </c>
      <c r="F69" s="447" t="s">
        <v>130</v>
      </c>
      <c r="G69" s="447" t="s">
        <v>130</v>
      </c>
      <c r="H69" s="447">
        <v>799.11981279999998</v>
      </c>
      <c r="I69" s="447">
        <v>45204.905573399999</v>
      </c>
      <c r="J69" s="447" t="s">
        <v>130</v>
      </c>
      <c r="K69" s="447">
        <v>329.00901959999999</v>
      </c>
      <c r="L69" s="447" t="s">
        <v>130</v>
      </c>
      <c r="M69" s="447" t="s">
        <v>130</v>
      </c>
      <c r="N69" s="447">
        <v>31.674514599999998</v>
      </c>
      <c r="O69" s="447">
        <v>0.61743809999999999</v>
      </c>
      <c r="P69" s="447">
        <v>91657.6740556</v>
      </c>
      <c r="Q69" s="447">
        <v>138023.95821529999</v>
      </c>
      <c r="R69" s="447">
        <v>5986.8756731000003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>
        <v>3.6849400000000001</v>
      </c>
      <c r="H70" s="447">
        <v>754.22085249999998</v>
      </c>
      <c r="I70" s="447">
        <v>10989.144728200001</v>
      </c>
      <c r="J70" s="447" t="s">
        <v>130</v>
      </c>
      <c r="K70" s="447" t="s">
        <v>130</v>
      </c>
      <c r="L70" s="447" t="s">
        <v>130</v>
      </c>
      <c r="M70" s="447" t="s">
        <v>130</v>
      </c>
      <c r="N70" s="447">
        <v>443.73036619999999</v>
      </c>
      <c r="O70" s="447">
        <v>348.43064090000001</v>
      </c>
      <c r="P70" s="447" t="s">
        <v>130</v>
      </c>
      <c r="Q70" s="447">
        <v>12539.2115278</v>
      </c>
      <c r="R70" s="447">
        <v>11520.1877867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>
        <v>13.4735309</v>
      </c>
      <c r="F71" s="447" t="s">
        <v>130</v>
      </c>
      <c r="G71" s="447" t="s">
        <v>130</v>
      </c>
      <c r="H71" s="447">
        <v>3649.7044267000001</v>
      </c>
      <c r="I71" s="447">
        <v>6734.5241675999996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>
        <v>23.625092200000001</v>
      </c>
      <c r="O71" s="447" t="s">
        <v>130</v>
      </c>
      <c r="P71" s="447" t="s">
        <v>130</v>
      </c>
      <c r="Q71" s="447">
        <v>10421.327217399999</v>
      </c>
      <c r="R71" s="447">
        <v>14121.8805116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 t="s">
        <v>130</v>
      </c>
      <c r="F72" s="447">
        <v>5.1368913999999997</v>
      </c>
      <c r="G72" s="447">
        <v>2.9592911000000002</v>
      </c>
      <c r="H72" s="447">
        <v>6630.6269157999996</v>
      </c>
      <c r="I72" s="447">
        <v>11344.3967252</v>
      </c>
      <c r="J72" s="447" t="s">
        <v>130</v>
      </c>
      <c r="K72" s="447" t="s">
        <v>130</v>
      </c>
      <c r="L72" s="447" t="s">
        <v>130</v>
      </c>
      <c r="M72" s="447" t="s">
        <v>130</v>
      </c>
      <c r="N72" s="447">
        <v>1247.4505724000001</v>
      </c>
      <c r="O72" s="447">
        <v>325.32870759999997</v>
      </c>
      <c r="P72" s="447" t="s">
        <v>130</v>
      </c>
      <c r="Q72" s="447">
        <v>19555.899103500004</v>
      </c>
      <c r="R72" s="447">
        <v>21290.731062999999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>
        <v>376.2974911</v>
      </c>
      <c r="I73" s="447">
        <v>4331.9113088000004</v>
      </c>
      <c r="J73" s="447" t="s">
        <v>130</v>
      </c>
      <c r="K73" s="447" t="s">
        <v>130</v>
      </c>
      <c r="L73" s="447" t="s">
        <v>130</v>
      </c>
      <c r="M73" s="447" t="s">
        <v>130</v>
      </c>
      <c r="N73" s="447">
        <v>40.3875685</v>
      </c>
      <c r="O73" s="447" t="s">
        <v>130</v>
      </c>
      <c r="P73" s="447" t="s">
        <v>130</v>
      </c>
      <c r="Q73" s="447">
        <v>4748.5963684000008</v>
      </c>
      <c r="R73" s="447">
        <v>5422.9035964000004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>
        <v>14.94237</v>
      </c>
      <c r="H74" s="447">
        <v>53526.428234300001</v>
      </c>
      <c r="I74" s="447">
        <v>10634.045533799999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>
        <v>101.7477001</v>
      </c>
      <c r="O74" s="447">
        <v>10.945246900000001</v>
      </c>
      <c r="P74" s="447" t="s">
        <v>130</v>
      </c>
      <c r="Q74" s="447">
        <v>64288.109085100004</v>
      </c>
      <c r="R74" s="447">
        <v>62971.9108271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>
        <v>259.63348639999998</v>
      </c>
      <c r="G75" s="447" t="s">
        <v>130</v>
      </c>
      <c r="H75" s="447">
        <v>2381.0908510999998</v>
      </c>
      <c r="I75" s="447">
        <v>7219.7770008999996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>
        <v>43.556570000000001</v>
      </c>
      <c r="O75" s="447" t="s">
        <v>130</v>
      </c>
      <c r="P75" s="447" t="s">
        <v>130</v>
      </c>
      <c r="Q75" s="447">
        <v>9904.0579084000001</v>
      </c>
      <c r="R75" s="447">
        <v>10207.715580599999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>
        <v>1986.9679218000001</v>
      </c>
      <c r="E76" s="447">
        <v>781.6372533</v>
      </c>
      <c r="F76" s="447">
        <v>1597.1981819</v>
      </c>
      <c r="G76" s="447">
        <v>18.2777742</v>
      </c>
      <c r="H76" s="447">
        <v>37485.645875800001</v>
      </c>
      <c r="I76" s="447">
        <v>15641.5130417</v>
      </c>
      <c r="J76" s="447" t="s">
        <v>130</v>
      </c>
      <c r="K76" s="447" t="s">
        <v>130</v>
      </c>
      <c r="L76" s="447">
        <v>94.1971846</v>
      </c>
      <c r="M76" s="447" t="s">
        <v>130</v>
      </c>
      <c r="N76" s="447">
        <v>603.5249814</v>
      </c>
      <c r="O76" s="447">
        <v>65.443608699999999</v>
      </c>
      <c r="P76" s="447" t="s">
        <v>130</v>
      </c>
      <c r="Q76" s="447">
        <v>58274.405823399997</v>
      </c>
      <c r="R76" s="447">
        <v>64536.028944899997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>
        <v>69.068141900000001</v>
      </c>
      <c r="I77" s="447">
        <v>4698.3741448000001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>
        <v>32.386340699999998</v>
      </c>
      <c r="O77" s="447" t="s">
        <v>130</v>
      </c>
      <c r="P77" s="447" t="s">
        <v>130</v>
      </c>
      <c r="Q77" s="447">
        <v>4799.8286274000002</v>
      </c>
      <c r="R77" s="447">
        <v>4596.1519632999998</v>
      </c>
      <c r="S77" s="446" t="s">
        <v>1433</v>
      </c>
    </row>
    <row r="78" spans="1:19" ht="17.100000000000001" customHeight="1">
      <c r="A78" s="446" t="s">
        <v>1434</v>
      </c>
      <c r="B78" s="447" t="s">
        <v>130</v>
      </c>
      <c r="C78" s="447" t="s">
        <v>130</v>
      </c>
      <c r="D78" s="447" t="s">
        <v>130</v>
      </c>
      <c r="E78" s="447">
        <v>5518.7091971</v>
      </c>
      <c r="F78" s="447" t="s">
        <v>130</v>
      </c>
      <c r="G78" s="447">
        <v>9.4373521999999994</v>
      </c>
      <c r="H78" s="447">
        <v>5057.1186377000004</v>
      </c>
      <c r="I78" s="447">
        <v>9043.3298949</v>
      </c>
      <c r="J78" s="447" t="s">
        <v>130</v>
      </c>
      <c r="K78" s="447" t="s">
        <v>130</v>
      </c>
      <c r="L78" s="447" t="s">
        <v>130</v>
      </c>
      <c r="M78" s="447" t="s">
        <v>130</v>
      </c>
      <c r="N78" s="447">
        <v>123.3871876</v>
      </c>
      <c r="O78" s="447">
        <v>29.485442599999999</v>
      </c>
      <c r="P78" s="447" t="s">
        <v>130</v>
      </c>
      <c r="Q78" s="447">
        <v>19781.467712099999</v>
      </c>
      <c r="R78" s="447">
        <v>19622.187300199999</v>
      </c>
      <c r="S78" s="446" t="s">
        <v>1434</v>
      </c>
    </row>
    <row r="79" spans="1:19" ht="17.100000000000001" customHeight="1">
      <c r="A79" s="446" t="s">
        <v>1435</v>
      </c>
      <c r="B79" s="447" t="s">
        <v>130</v>
      </c>
      <c r="C79" s="447" t="s">
        <v>130</v>
      </c>
      <c r="D79" s="447" t="s">
        <v>130</v>
      </c>
      <c r="E79" s="447">
        <v>2557.1338492</v>
      </c>
      <c r="F79" s="447">
        <v>107.8296316</v>
      </c>
      <c r="G79" s="447" t="s">
        <v>130</v>
      </c>
      <c r="H79" s="447">
        <v>29681.2948755</v>
      </c>
      <c r="I79" s="447">
        <v>4000.3953903000001</v>
      </c>
      <c r="J79" s="447" t="s">
        <v>130</v>
      </c>
      <c r="K79" s="447" t="s">
        <v>130</v>
      </c>
      <c r="L79" s="447" t="s">
        <v>130</v>
      </c>
      <c r="M79" s="447" t="s">
        <v>130</v>
      </c>
      <c r="N79" s="447">
        <v>133.68956660000001</v>
      </c>
      <c r="O79" s="447" t="s">
        <v>130</v>
      </c>
      <c r="P79" s="447" t="s">
        <v>130</v>
      </c>
      <c r="Q79" s="447">
        <v>36480.343313199999</v>
      </c>
      <c r="R79" s="447">
        <v>42198.961383000002</v>
      </c>
      <c r="S79" s="446" t="s">
        <v>1435</v>
      </c>
    </row>
    <row r="80" spans="1:19" ht="17.100000000000001" customHeight="1">
      <c r="A80" s="446" t="s">
        <v>1436</v>
      </c>
      <c r="B80" s="447" t="s">
        <v>130</v>
      </c>
      <c r="C80" s="447" t="s">
        <v>130</v>
      </c>
      <c r="D80" s="447" t="s">
        <v>130</v>
      </c>
      <c r="E80" s="447">
        <v>493.2071765</v>
      </c>
      <c r="F80" s="447" t="s">
        <v>130</v>
      </c>
      <c r="G80" s="447" t="s">
        <v>130</v>
      </c>
      <c r="H80" s="447">
        <v>33894.402725699998</v>
      </c>
      <c r="I80" s="447">
        <v>17856.567626200002</v>
      </c>
      <c r="J80" s="447" t="s">
        <v>130</v>
      </c>
      <c r="K80" s="447" t="s">
        <v>130</v>
      </c>
      <c r="L80" s="447" t="s">
        <v>130</v>
      </c>
      <c r="M80" s="447" t="s">
        <v>130</v>
      </c>
      <c r="N80" s="447">
        <v>10765.6644782</v>
      </c>
      <c r="O80" s="447" t="s">
        <v>130</v>
      </c>
      <c r="P80" s="447">
        <v>595.98358810000002</v>
      </c>
      <c r="Q80" s="447">
        <v>63605.825594700007</v>
      </c>
      <c r="R80" s="447">
        <v>69182.018565000006</v>
      </c>
      <c r="S80" s="446" t="s">
        <v>1436</v>
      </c>
    </row>
    <row r="81" spans="1:20" ht="17.100000000000001" customHeight="1">
      <c r="A81" s="446" t="s">
        <v>1437</v>
      </c>
      <c r="B81" s="447" t="s">
        <v>130</v>
      </c>
      <c r="C81" s="447" t="s">
        <v>130</v>
      </c>
      <c r="D81" s="447">
        <v>13.5282611</v>
      </c>
      <c r="E81" s="447" t="s">
        <v>130</v>
      </c>
      <c r="F81" s="447" t="s">
        <v>130</v>
      </c>
      <c r="G81" s="447" t="s">
        <v>130</v>
      </c>
      <c r="H81" s="447" t="s">
        <v>130</v>
      </c>
      <c r="I81" s="447">
        <v>4276.2876478999997</v>
      </c>
      <c r="J81" s="447" t="s">
        <v>130</v>
      </c>
      <c r="K81" s="447" t="s">
        <v>130</v>
      </c>
      <c r="L81" s="447" t="s">
        <v>130</v>
      </c>
      <c r="M81" s="447" t="s">
        <v>130</v>
      </c>
      <c r="N81" s="447">
        <v>5.6437653000000001</v>
      </c>
      <c r="O81" s="447" t="s">
        <v>130</v>
      </c>
      <c r="P81" s="447" t="s">
        <v>130</v>
      </c>
      <c r="Q81" s="447">
        <v>4295.4596743000002</v>
      </c>
      <c r="R81" s="447">
        <v>4699.2563125999995</v>
      </c>
      <c r="S81" s="446" t="s">
        <v>1437</v>
      </c>
    </row>
    <row r="82" spans="1:20" ht="17.100000000000001" customHeight="1">
      <c r="A82" s="446" t="s">
        <v>1438</v>
      </c>
      <c r="B82" s="447" t="s">
        <v>130</v>
      </c>
      <c r="C82" s="447" t="s">
        <v>130</v>
      </c>
      <c r="D82" s="447" t="s">
        <v>130</v>
      </c>
      <c r="E82" s="447" t="s">
        <v>130</v>
      </c>
      <c r="F82" s="447" t="s">
        <v>130</v>
      </c>
      <c r="G82" s="447" t="s">
        <v>130</v>
      </c>
      <c r="H82" s="447">
        <v>3521.4450157000001</v>
      </c>
      <c r="I82" s="447">
        <v>9098.0953864999992</v>
      </c>
      <c r="J82" s="447" t="s">
        <v>130</v>
      </c>
      <c r="K82" s="447" t="s">
        <v>130</v>
      </c>
      <c r="L82" s="447" t="s">
        <v>130</v>
      </c>
      <c r="M82" s="447" t="s">
        <v>130</v>
      </c>
      <c r="N82" s="447">
        <v>90.408050000000003</v>
      </c>
      <c r="O82" s="447">
        <v>2929.0126682999999</v>
      </c>
      <c r="P82" s="447" t="s">
        <v>130</v>
      </c>
      <c r="Q82" s="447">
        <v>15638.9611205</v>
      </c>
      <c r="R82" s="447">
        <v>16345.450244400001</v>
      </c>
      <c r="S82" s="446" t="s">
        <v>1438</v>
      </c>
    </row>
    <row r="83" spans="1:20" ht="17.100000000000001" customHeight="1">
      <c r="A83" s="446" t="s">
        <v>1439</v>
      </c>
      <c r="B83" s="447" t="s">
        <v>130</v>
      </c>
      <c r="C83" s="447" t="s">
        <v>130</v>
      </c>
      <c r="D83" s="447" t="s">
        <v>130</v>
      </c>
      <c r="E83" s="447" t="s">
        <v>130</v>
      </c>
      <c r="F83" s="447" t="s">
        <v>130</v>
      </c>
      <c r="G83" s="447" t="s">
        <v>130</v>
      </c>
      <c r="H83" s="447">
        <v>177.14812889999999</v>
      </c>
      <c r="I83" s="447">
        <v>5071.3346977000001</v>
      </c>
      <c r="J83" s="447" t="s">
        <v>130</v>
      </c>
      <c r="K83" s="447" t="s">
        <v>130</v>
      </c>
      <c r="L83" s="447" t="s">
        <v>130</v>
      </c>
      <c r="M83" s="447" t="s">
        <v>130</v>
      </c>
      <c r="N83" s="447">
        <v>263.52920999999998</v>
      </c>
      <c r="O83" s="447" t="s">
        <v>130</v>
      </c>
      <c r="P83" s="447" t="s">
        <v>130</v>
      </c>
      <c r="Q83" s="447">
        <v>5512.0120366000001</v>
      </c>
      <c r="R83" s="447">
        <v>6011.8562382</v>
      </c>
      <c r="S83" s="446" t="s">
        <v>1439</v>
      </c>
    </row>
    <row r="84" spans="1:20" ht="17.100000000000001" customHeight="1">
      <c r="A84" s="446" t="s">
        <v>1440</v>
      </c>
      <c r="B84" s="447" t="s">
        <v>130</v>
      </c>
      <c r="C84" s="447" t="s">
        <v>130</v>
      </c>
      <c r="D84" s="447" t="s">
        <v>130</v>
      </c>
      <c r="E84" s="447" t="s">
        <v>130</v>
      </c>
      <c r="F84" s="447" t="s">
        <v>130</v>
      </c>
      <c r="G84" s="447">
        <v>2.3563504000000002</v>
      </c>
      <c r="H84" s="447">
        <v>19296.498834800001</v>
      </c>
      <c r="I84" s="447">
        <v>5411.6239247000003</v>
      </c>
      <c r="J84" s="447" t="s">
        <v>130</v>
      </c>
      <c r="K84" s="447" t="s">
        <v>130</v>
      </c>
      <c r="L84" s="447" t="s">
        <v>130</v>
      </c>
      <c r="M84" s="447" t="s">
        <v>130</v>
      </c>
      <c r="N84" s="447">
        <v>2199.0342037999999</v>
      </c>
      <c r="O84" s="447">
        <v>8303.1511064000006</v>
      </c>
      <c r="P84" s="447" t="s">
        <v>130</v>
      </c>
      <c r="Q84" s="447">
        <v>35212.664420100002</v>
      </c>
      <c r="R84" s="447">
        <v>33272.391473099997</v>
      </c>
      <c r="S84" s="446" t="s">
        <v>1440</v>
      </c>
    </row>
    <row r="85" spans="1:20" ht="17.100000000000001" customHeight="1">
      <c r="A85" s="446" t="s">
        <v>1441</v>
      </c>
      <c r="B85" s="447" t="s">
        <v>130</v>
      </c>
      <c r="C85" s="447" t="s">
        <v>130</v>
      </c>
      <c r="D85" s="447" t="s">
        <v>130</v>
      </c>
      <c r="E85" s="447" t="s">
        <v>130</v>
      </c>
      <c r="F85" s="447" t="s">
        <v>130</v>
      </c>
      <c r="G85" s="447" t="s">
        <v>130</v>
      </c>
      <c r="H85" s="447" t="s">
        <v>130</v>
      </c>
      <c r="I85" s="447">
        <v>553.84501409999996</v>
      </c>
      <c r="J85" s="447" t="s">
        <v>130</v>
      </c>
      <c r="K85" s="447" t="s">
        <v>130</v>
      </c>
      <c r="L85" s="447" t="s">
        <v>130</v>
      </c>
      <c r="M85" s="447" t="s">
        <v>130</v>
      </c>
      <c r="N85" s="447" t="s">
        <v>130</v>
      </c>
      <c r="O85" s="447" t="s">
        <v>130</v>
      </c>
      <c r="P85" s="447" t="s">
        <v>130</v>
      </c>
      <c r="Q85" s="447">
        <v>553.84501409999996</v>
      </c>
      <c r="R85" s="447">
        <v>514.67241320000005</v>
      </c>
      <c r="S85" s="446" t="s">
        <v>1441</v>
      </c>
    </row>
    <row r="86" spans="1:20" ht="17.100000000000001" customHeight="1">
      <c r="A86" s="446" t="s">
        <v>1442</v>
      </c>
      <c r="B86" s="447" t="s">
        <v>130</v>
      </c>
      <c r="C86" s="447" t="s">
        <v>130</v>
      </c>
      <c r="D86" s="447" t="s">
        <v>130</v>
      </c>
      <c r="E86" s="447" t="s">
        <v>130</v>
      </c>
      <c r="F86" s="447" t="s">
        <v>130</v>
      </c>
      <c r="G86" s="447" t="s">
        <v>130</v>
      </c>
      <c r="H86" s="447">
        <v>1540.6151999000001</v>
      </c>
      <c r="I86" s="447">
        <v>485.08647239999999</v>
      </c>
      <c r="J86" s="447" t="s">
        <v>130</v>
      </c>
      <c r="K86" s="447" t="s">
        <v>130</v>
      </c>
      <c r="L86" s="447" t="s">
        <v>130</v>
      </c>
      <c r="M86" s="447" t="s">
        <v>130</v>
      </c>
      <c r="N86" s="447" t="s">
        <v>130</v>
      </c>
      <c r="O86" s="447" t="s">
        <v>130</v>
      </c>
      <c r="P86" s="447" t="s">
        <v>130</v>
      </c>
      <c r="Q86" s="447">
        <v>2025.7016723000002</v>
      </c>
      <c r="R86" s="447">
        <v>679.55214430000001</v>
      </c>
      <c r="S86" s="446" t="s">
        <v>1442</v>
      </c>
    </row>
    <row r="87" spans="1:20" ht="17.100000000000001" customHeight="1">
      <c r="A87" s="448"/>
      <c r="B87" s="449"/>
      <c r="C87" s="449"/>
      <c r="D87" s="449"/>
      <c r="E87" s="449"/>
      <c r="F87" s="449"/>
      <c r="G87" s="449"/>
      <c r="H87" s="449"/>
      <c r="I87" s="449"/>
      <c r="J87" s="449"/>
      <c r="K87" s="449"/>
      <c r="L87" s="449"/>
      <c r="M87" s="449"/>
      <c r="N87" s="449"/>
      <c r="O87" s="449"/>
      <c r="P87" s="449"/>
      <c r="Q87" s="449"/>
      <c r="R87" s="449"/>
      <c r="S87" s="448"/>
    </row>
    <row r="88" spans="1:20" ht="17.100000000000001" customHeight="1">
      <c r="A88" s="446"/>
      <c r="B88" s="447"/>
      <c r="C88" s="447"/>
      <c r="D88" s="447"/>
      <c r="E88" s="447"/>
      <c r="F88" s="447"/>
      <c r="G88" s="447"/>
      <c r="H88" s="447"/>
      <c r="I88" s="447"/>
      <c r="J88" s="447"/>
      <c r="K88" s="447"/>
      <c r="L88" s="447"/>
      <c r="M88" s="447"/>
      <c r="N88" s="447"/>
      <c r="O88" s="447"/>
      <c r="P88" s="447"/>
      <c r="Q88" s="447"/>
      <c r="R88" s="447"/>
      <c r="S88" s="438" t="s">
        <v>1473</v>
      </c>
    </row>
    <row r="89" spans="1:20" ht="17.100000000000001" customHeight="1">
      <c r="A89" s="446"/>
      <c r="B89" s="447"/>
      <c r="C89" s="447"/>
      <c r="D89" s="447"/>
      <c r="E89" s="447"/>
      <c r="F89" s="447"/>
      <c r="G89" s="447"/>
      <c r="H89" s="447"/>
      <c r="I89" s="447"/>
      <c r="J89" s="166" t="s">
        <v>1354</v>
      </c>
      <c r="K89" s="164" t="s">
        <v>1355</v>
      </c>
      <c r="L89" s="447"/>
      <c r="M89" s="447"/>
      <c r="N89" s="447"/>
      <c r="O89" s="447"/>
      <c r="P89" s="447"/>
      <c r="Q89" s="447"/>
      <c r="R89" s="447"/>
      <c r="S89" s="447"/>
      <c r="T89" s="446"/>
    </row>
    <row r="90" spans="1:20" ht="17.100000000000001" customHeight="1">
      <c r="A90" s="446"/>
      <c r="B90" s="447"/>
      <c r="C90" s="447"/>
      <c r="D90" s="447"/>
      <c r="E90" s="447"/>
      <c r="F90" s="447"/>
      <c r="G90" s="447"/>
      <c r="H90" s="447"/>
      <c r="I90" s="447"/>
      <c r="J90" s="166" t="s">
        <v>1356</v>
      </c>
      <c r="K90" s="164" t="s">
        <v>1357</v>
      </c>
      <c r="L90" s="447"/>
      <c r="M90" s="447"/>
      <c r="N90" s="447"/>
      <c r="O90" s="447"/>
      <c r="P90" s="447"/>
      <c r="Q90" s="447"/>
      <c r="R90" s="447"/>
      <c r="S90" s="447"/>
      <c r="T90" s="446"/>
    </row>
    <row r="91" spans="1:20" ht="17.100000000000001" customHeight="1">
      <c r="A91" s="446"/>
      <c r="B91" s="447"/>
      <c r="C91" s="447"/>
      <c r="D91" s="447"/>
      <c r="E91" s="447"/>
      <c r="F91" s="447"/>
      <c r="G91" s="447"/>
      <c r="H91" s="447"/>
      <c r="I91" s="447"/>
      <c r="J91" s="166" t="s">
        <v>389</v>
      </c>
      <c r="K91" s="164" t="s">
        <v>237</v>
      </c>
      <c r="L91" s="447"/>
      <c r="M91" s="447"/>
      <c r="N91" s="447"/>
      <c r="O91" s="447"/>
      <c r="P91" s="447"/>
      <c r="Q91" s="447"/>
      <c r="R91" s="447"/>
      <c r="S91" s="447"/>
      <c r="T91" s="446"/>
    </row>
    <row r="92" spans="1:20" ht="17.100000000000001" customHeight="1">
      <c r="A92" s="65"/>
      <c r="B92" s="99"/>
      <c r="C92" s="65"/>
      <c r="D92" s="440"/>
      <c r="E92" s="440"/>
      <c r="F92" s="440"/>
      <c r="G92" s="65"/>
      <c r="H92" s="65"/>
      <c r="I92" s="450"/>
      <c r="J92" s="451"/>
      <c r="K92" s="99"/>
      <c r="L92" s="440"/>
      <c r="M92" s="65"/>
      <c r="N92" s="65"/>
      <c r="O92" s="65"/>
      <c r="P92" s="65"/>
      <c r="Q92" s="65"/>
      <c r="R92" s="65"/>
      <c r="S92" s="413" t="s">
        <v>4</v>
      </c>
    </row>
    <row r="93" spans="1:20" s="459" customFormat="1" ht="17.100000000000001" customHeight="1">
      <c r="A93" s="1088" t="s">
        <v>1358</v>
      </c>
      <c r="B93" s="1086" t="s">
        <v>1359</v>
      </c>
      <c r="C93" s="1086"/>
      <c r="D93" s="1086"/>
      <c r="E93" s="1086"/>
      <c r="F93" s="1086"/>
      <c r="G93" s="1086"/>
      <c r="H93" s="1086"/>
      <c r="I93" s="1086"/>
      <c r="J93" s="1086" t="s">
        <v>1359</v>
      </c>
      <c r="K93" s="1086"/>
      <c r="L93" s="1086"/>
      <c r="M93" s="1086"/>
      <c r="N93" s="1086"/>
      <c r="O93" s="1086"/>
      <c r="P93" s="1086"/>
      <c r="Q93" s="1086"/>
      <c r="R93" s="1089" t="s">
        <v>1360</v>
      </c>
      <c r="S93" s="1092" t="s">
        <v>1358</v>
      </c>
    </row>
    <row r="94" spans="1:20" s="459" customFormat="1" ht="17.100000000000001" customHeight="1">
      <c r="A94" s="1088"/>
      <c r="B94" s="1090" t="s">
        <v>1361</v>
      </c>
      <c r="C94" s="1090" t="s">
        <v>1362</v>
      </c>
      <c r="D94" s="1090" t="s">
        <v>1363</v>
      </c>
      <c r="E94" s="1090" t="s">
        <v>1364</v>
      </c>
      <c r="F94" s="1090" t="s">
        <v>1365</v>
      </c>
      <c r="G94" s="1090" t="s">
        <v>1366</v>
      </c>
      <c r="H94" s="1090" t="s">
        <v>1367</v>
      </c>
      <c r="I94" s="1090" t="s">
        <v>1368</v>
      </c>
      <c r="J94" s="1090" t="s">
        <v>1369</v>
      </c>
      <c r="K94" s="1090" t="s">
        <v>1370</v>
      </c>
      <c r="L94" s="1090" t="s">
        <v>1371</v>
      </c>
      <c r="M94" s="1090" t="s">
        <v>1372</v>
      </c>
      <c r="N94" s="1090" t="s">
        <v>1373</v>
      </c>
      <c r="O94" s="1090" t="s">
        <v>1374</v>
      </c>
      <c r="P94" s="1090" t="s">
        <v>1375</v>
      </c>
      <c r="Q94" s="1091" t="s">
        <v>92</v>
      </c>
      <c r="R94" s="1089"/>
      <c r="S94" s="1092"/>
    </row>
    <row r="95" spans="1:20" s="459" customFormat="1" ht="48" customHeight="1">
      <c r="A95" s="1088"/>
      <c r="B95" s="1090"/>
      <c r="C95" s="1090"/>
      <c r="D95" s="1090"/>
      <c r="E95" s="1090"/>
      <c r="F95" s="1090"/>
      <c r="G95" s="1090"/>
      <c r="H95" s="1090"/>
      <c r="I95" s="1090"/>
      <c r="J95" s="1090"/>
      <c r="K95" s="1090"/>
      <c r="L95" s="1090"/>
      <c r="M95" s="1090"/>
      <c r="N95" s="1090"/>
      <c r="O95" s="1090"/>
      <c r="P95" s="1090"/>
      <c r="Q95" s="1091"/>
      <c r="R95" s="1089"/>
      <c r="S95" s="1092"/>
    </row>
    <row r="96" spans="1:20" ht="17.100000000000001" customHeight="1">
      <c r="A96" s="47"/>
      <c r="B96" s="444"/>
      <c r="C96" s="444"/>
      <c r="D96" s="444"/>
      <c r="E96" s="444"/>
      <c r="F96" s="444"/>
      <c r="G96" s="444"/>
      <c r="H96" s="444"/>
      <c r="I96" s="444"/>
      <c r="J96" s="444"/>
      <c r="K96" s="444"/>
      <c r="L96" s="444"/>
      <c r="M96" s="444"/>
      <c r="N96" s="444"/>
      <c r="O96" s="444"/>
      <c r="P96" s="444"/>
      <c r="Q96" s="444"/>
      <c r="R96" s="444"/>
      <c r="S96" s="444"/>
    </row>
    <row r="97" spans="1:19" ht="17.100000000000001" customHeight="1">
      <c r="A97" s="452" t="s">
        <v>1444</v>
      </c>
      <c r="B97" s="447" t="s">
        <v>130</v>
      </c>
      <c r="C97" s="447" t="s">
        <v>130</v>
      </c>
      <c r="D97" s="447" t="s">
        <v>130</v>
      </c>
      <c r="E97" s="447" t="s">
        <v>130</v>
      </c>
      <c r="F97" s="447" t="s">
        <v>130</v>
      </c>
      <c r="G97" s="447" t="s">
        <v>130</v>
      </c>
      <c r="H97" s="447">
        <v>951.12681529999998</v>
      </c>
      <c r="I97" s="447">
        <v>2.1950599999999998</v>
      </c>
      <c r="J97" s="447" t="s">
        <v>130</v>
      </c>
      <c r="K97" s="447" t="s">
        <v>130</v>
      </c>
      <c r="L97" s="447" t="s">
        <v>130</v>
      </c>
      <c r="M97" s="447" t="s">
        <v>130</v>
      </c>
      <c r="N97" s="447" t="s">
        <v>130</v>
      </c>
      <c r="O97" s="447" t="s">
        <v>130</v>
      </c>
      <c r="P97" s="447" t="s">
        <v>130</v>
      </c>
      <c r="Q97" s="447">
        <v>953.32187529999999</v>
      </c>
      <c r="R97" s="447">
        <v>736.46074859999999</v>
      </c>
      <c r="S97" s="446" t="s">
        <v>1444</v>
      </c>
    </row>
    <row r="98" spans="1:19" ht="17.100000000000001" customHeight="1">
      <c r="A98" s="452" t="s">
        <v>1445</v>
      </c>
      <c r="B98" s="447" t="s">
        <v>130</v>
      </c>
      <c r="C98" s="447" t="s">
        <v>130</v>
      </c>
      <c r="D98" s="447" t="s">
        <v>130</v>
      </c>
      <c r="E98" s="447" t="s">
        <v>130</v>
      </c>
      <c r="F98" s="447" t="s">
        <v>130</v>
      </c>
      <c r="G98" s="447" t="s">
        <v>130</v>
      </c>
      <c r="H98" s="447">
        <v>4296.7051074999999</v>
      </c>
      <c r="I98" s="447">
        <v>1609.32349</v>
      </c>
      <c r="J98" s="447" t="s">
        <v>130</v>
      </c>
      <c r="K98" s="447" t="s">
        <v>130</v>
      </c>
      <c r="L98" s="447" t="s">
        <v>130</v>
      </c>
      <c r="M98" s="447" t="s">
        <v>130</v>
      </c>
      <c r="N98" s="447">
        <v>16.48208</v>
      </c>
      <c r="O98" s="447" t="s">
        <v>130</v>
      </c>
      <c r="P98" s="447" t="s">
        <v>130</v>
      </c>
      <c r="Q98" s="447">
        <v>5922.5106774999995</v>
      </c>
      <c r="R98" s="447">
        <v>5910.4452677999998</v>
      </c>
      <c r="S98" s="446" t="s">
        <v>1445</v>
      </c>
    </row>
    <row r="99" spans="1:19" ht="17.100000000000001" customHeight="1">
      <c r="A99" s="452" t="s">
        <v>1446</v>
      </c>
      <c r="B99" s="447" t="s">
        <v>130</v>
      </c>
      <c r="C99" s="447" t="s">
        <v>130</v>
      </c>
      <c r="D99" s="447" t="s">
        <v>130</v>
      </c>
      <c r="E99" s="447" t="s">
        <v>130</v>
      </c>
      <c r="F99" s="447" t="s">
        <v>130</v>
      </c>
      <c r="G99" s="447" t="s">
        <v>130</v>
      </c>
      <c r="H99" s="447" t="s">
        <v>130</v>
      </c>
      <c r="I99" s="447">
        <v>2.6743146000000002</v>
      </c>
      <c r="J99" s="447" t="s">
        <v>130</v>
      </c>
      <c r="K99" s="447" t="s">
        <v>130</v>
      </c>
      <c r="L99" s="447" t="s">
        <v>130</v>
      </c>
      <c r="M99" s="447" t="s">
        <v>130</v>
      </c>
      <c r="N99" s="447" t="s">
        <v>130</v>
      </c>
      <c r="O99" s="447" t="s">
        <v>130</v>
      </c>
      <c r="P99" s="447" t="s">
        <v>130</v>
      </c>
      <c r="Q99" s="447">
        <v>2.6743146000000002</v>
      </c>
      <c r="R99" s="447">
        <v>0.31045990000000001</v>
      </c>
      <c r="S99" s="446" t="s">
        <v>1446</v>
      </c>
    </row>
    <row r="100" spans="1:19" ht="17.100000000000001" customHeight="1">
      <c r="A100" s="452" t="s">
        <v>1447</v>
      </c>
      <c r="B100" s="447" t="s">
        <v>130</v>
      </c>
      <c r="C100" s="447" t="s">
        <v>130</v>
      </c>
      <c r="D100" s="447" t="s">
        <v>130</v>
      </c>
      <c r="E100" s="447" t="s">
        <v>130</v>
      </c>
      <c r="F100" s="447" t="s">
        <v>130</v>
      </c>
      <c r="G100" s="447" t="s">
        <v>130</v>
      </c>
      <c r="H100" s="447" t="s">
        <v>130</v>
      </c>
      <c r="I100" s="447">
        <v>120.28881389999999</v>
      </c>
      <c r="J100" s="447" t="s">
        <v>130</v>
      </c>
      <c r="K100" s="447" t="s">
        <v>130</v>
      </c>
      <c r="L100" s="447" t="s">
        <v>130</v>
      </c>
      <c r="M100" s="447" t="s">
        <v>130</v>
      </c>
      <c r="N100" s="447" t="s">
        <v>130</v>
      </c>
      <c r="O100" s="447" t="s">
        <v>130</v>
      </c>
      <c r="P100" s="447" t="s">
        <v>130</v>
      </c>
      <c r="Q100" s="447">
        <v>120.28881389999999</v>
      </c>
      <c r="R100" s="447">
        <v>6487.9922156000002</v>
      </c>
      <c r="S100" s="446" t="s">
        <v>1447</v>
      </c>
    </row>
    <row r="101" spans="1:19" ht="17.100000000000001" customHeight="1">
      <c r="A101" s="452" t="s">
        <v>1448</v>
      </c>
      <c r="B101" s="447" t="s">
        <v>130</v>
      </c>
      <c r="C101" s="447" t="s">
        <v>130</v>
      </c>
      <c r="D101" s="447" t="s">
        <v>130</v>
      </c>
      <c r="E101" s="447" t="s">
        <v>130</v>
      </c>
      <c r="F101" s="447" t="s">
        <v>130</v>
      </c>
      <c r="G101" s="447" t="s">
        <v>130</v>
      </c>
      <c r="H101" s="447" t="s">
        <v>130</v>
      </c>
      <c r="I101" s="447">
        <v>23.027171899999999</v>
      </c>
      <c r="J101" s="447" t="s">
        <v>130</v>
      </c>
      <c r="K101" s="447" t="s">
        <v>130</v>
      </c>
      <c r="L101" s="447" t="s">
        <v>130</v>
      </c>
      <c r="M101" s="447" t="s">
        <v>130</v>
      </c>
      <c r="N101" s="447" t="s">
        <v>130</v>
      </c>
      <c r="O101" s="447" t="s">
        <v>130</v>
      </c>
      <c r="P101" s="447" t="s">
        <v>130</v>
      </c>
      <c r="Q101" s="447">
        <v>23.027171899999999</v>
      </c>
      <c r="R101" s="447">
        <v>5.5798502000000001</v>
      </c>
      <c r="S101" s="446" t="s">
        <v>1448</v>
      </c>
    </row>
    <row r="102" spans="1:19" ht="17.100000000000001" customHeight="1">
      <c r="A102" s="452" t="s">
        <v>1449</v>
      </c>
      <c r="B102" s="447" t="s">
        <v>130</v>
      </c>
      <c r="C102" s="447" t="s">
        <v>130</v>
      </c>
      <c r="D102" s="447" t="s">
        <v>130</v>
      </c>
      <c r="E102" s="447" t="s">
        <v>130</v>
      </c>
      <c r="F102" s="447" t="s">
        <v>130</v>
      </c>
      <c r="G102" s="447" t="s">
        <v>130</v>
      </c>
      <c r="H102" s="447">
        <v>2.3E-3</v>
      </c>
      <c r="I102" s="447">
        <v>1834.9025606</v>
      </c>
      <c r="J102" s="447" t="s">
        <v>130</v>
      </c>
      <c r="K102" s="447" t="s">
        <v>130</v>
      </c>
      <c r="L102" s="447" t="s">
        <v>130</v>
      </c>
      <c r="M102" s="447" t="s">
        <v>130</v>
      </c>
      <c r="N102" s="447">
        <v>44765.4494204</v>
      </c>
      <c r="O102" s="447" t="s">
        <v>130</v>
      </c>
      <c r="P102" s="447">
        <v>3319.2547355000002</v>
      </c>
      <c r="Q102" s="447">
        <v>49919.609016499999</v>
      </c>
      <c r="R102" s="447">
        <v>48997.381238299997</v>
      </c>
      <c r="S102" s="446" t="s">
        <v>1449</v>
      </c>
    </row>
    <row r="103" spans="1:19" ht="17.100000000000001" customHeight="1">
      <c r="A103" s="452" t="s">
        <v>1450</v>
      </c>
      <c r="B103" s="447" t="s">
        <v>130</v>
      </c>
      <c r="C103" s="447" t="s">
        <v>130</v>
      </c>
      <c r="D103" s="447" t="s">
        <v>130</v>
      </c>
      <c r="E103" s="447" t="s">
        <v>130</v>
      </c>
      <c r="F103" s="447" t="s">
        <v>130</v>
      </c>
      <c r="G103" s="447" t="s">
        <v>130</v>
      </c>
      <c r="H103" s="447" t="s">
        <v>130</v>
      </c>
      <c r="I103" s="447" t="s">
        <v>130</v>
      </c>
      <c r="J103" s="447" t="s">
        <v>130</v>
      </c>
      <c r="K103" s="447" t="s">
        <v>130</v>
      </c>
      <c r="L103" s="447" t="s">
        <v>130</v>
      </c>
      <c r="M103" s="447" t="s">
        <v>130</v>
      </c>
      <c r="N103" s="447" t="s">
        <v>130</v>
      </c>
      <c r="O103" s="447" t="s">
        <v>130</v>
      </c>
      <c r="P103" s="447" t="s">
        <v>130</v>
      </c>
      <c r="Q103" s="447" t="s">
        <v>130</v>
      </c>
      <c r="R103" s="447" t="s">
        <v>130</v>
      </c>
      <c r="S103" s="446" t="s">
        <v>1450</v>
      </c>
    </row>
    <row r="104" spans="1:19" ht="17.100000000000001" customHeight="1">
      <c r="A104" s="452" t="s">
        <v>1451</v>
      </c>
      <c r="B104" s="447" t="s">
        <v>130</v>
      </c>
      <c r="C104" s="447" t="s">
        <v>130</v>
      </c>
      <c r="D104" s="447" t="s">
        <v>130</v>
      </c>
      <c r="E104" s="447" t="s">
        <v>130</v>
      </c>
      <c r="F104" s="447" t="s">
        <v>130</v>
      </c>
      <c r="G104" s="447" t="s">
        <v>130</v>
      </c>
      <c r="H104" s="447" t="s">
        <v>130</v>
      </c>
      <c r="I104" s="447">
        <v>41.029916800000002</v>
      </c>
      <c r="J104" s="447" t="s">
        <v>130</v>
      </c>
      <c r="K104" s="447" t="s">
        <v>130</v>
      </c>
      <c r="L104" s="447" t="s">
        <v>130</v>
      </c>
      <c r="M104" s="447" t="s">
        <v>130</v>
      </c>
      <c r="N104" s="447" t="s">
        <v>130</v>
      </c>
      <c r="O104" s="447" t="s">
        <v>130</v>
      </c>
      <c r="P104" s="447" t="s">
        <v>130</v>
      </c>
      <c r="Q104" s="447">
        <v>41.029916800000002</v>
      </c>
      <c r="R104" s="447">
        <v>39.216169000000001</v>
      </c>
      <c r="S104" s="446" t="s">
        <v>1451</v>
      </c>
    </row>
    <row r="105" spans="1:19" ht="17.100000000000001" customHeight="1">
      <c r="A105" s="452" t="s">
        <v>1452</v>
      </c>
      <c r="B105" s="447" t="s">
        <v>130</v>
      </c>
      <c r="C105" s="447" t="s">
        <v>130</v>
      </c>
      <c r="D105" s="447" t="s">
        <v>130</v>
      </c>
      <c r="E105" s="447" t="s">
        <v>130</v>
      </c>
      <c r="F105" s="447" t="s">
        <v>130</v>
      </c>
      <c r="G105" s="447" t="s">
        <v>130</v>
      </c>
      <c r="H105" s="447" t="s">
        <v>130</v>
      </c>
      <c r="I105" s="447" t="s">
        <v>130</v>
      </c>
      <c r="J105" s="447" t="s">
        <v>130</v>
      </c>
      <c r="K105" s="447" t="s">
        <v>130</v>
      </c>
      <c r="L105" s="447" t="s">
        <v>130</v>
      </c>
      <c r="M105" s="447" t="s">
        <v>130</v>
      </c>
      <c r="N105" s="447" t="s">
        <v>130</v>
      </c>
      <c r="O105" s="447" t="s">
        <v>130</v>
      </c>
      <c r="P105" s="447" t="s">
        <v>130</v>
      </c>
      <c r="Q105" s="447" t="s">
        <v>130</v>
      </c>
      <c r="R105" s="447" t="s">
        <v>130</v>
      </c>
      <c r="S105" s="446" t="s">
        <v>1452</v>
      </c>
    </row>
    <row r="106" spans="1:19" ht="17.100000000000001" customHeight="1">
      <c r="A106" s="452" t="s">
        <v>1453</v>
      </c>
      <c r="B106" s="447" t="s">
        <v>130</v>
      </c>
      <c r="C106" s="447" t="s">
        <v>130</v>
      </c>
      <c r="D106" s="447" t="s">
        <v>130</v>
      </c>
      <c r="E106" s="447" t="s">
        <v>130</v>
      </c>
      <c r="F106" s="447" t="s">
        <v>130</v>
      </c>
      <c r="G106" s="447" t="s">
        <v>130</v>
      </c>
      <c r="H106" s="447" t="s">
        <v>130</v>
      </c>
      <c r="I106" s="447" t="s">
        <v>130</v>
      </c>
      <c r="J106" s="447" t="s">
        <v>130</v>
      </c>
      <c r="K106" s="447" t="s">
        <v>130</v>
      </c>
      <c r="L106" s="447" t="s">
        <v>130</v>
      </c>
      <c r="M106" s="447" t="s">
        <v>130</v>
      </c>
      <c r="N106" s="447">
        <v>20.656648799999999</v>
      </c>
      <c r="O106" s="447" t="s">
        <v>130</v>
      </c>
      <c r="P106" s="447" t="s">
        <v>130</v>
      </c>
      <c r="Q106" s="447">
        <v>20.656648799999999</v>
      </c>
      <c r="R106" s="447">
        <v>20.491722299999999</v>
      </c>
      <c r="S106" s="446" t="s">
        <v>1453</v>
      </c>
    </row>
    <row r="107" spans="1:19" ht="17.100000000000001" customHeight="1">
      <c r="A107" s="452" t="s">
        <v>1454</v>
      </c>
      <c r="B107" s="447" t="s">
        <v>130</v>
      </c>
      <c r="C107" s="447" t="s">
        <v>130</v>
      </c>
      <c r="D107" s="447" t="s">
        <v>130</v>
      </c>
      <c r="E107" s="447" t="s">
        <v>130</v>
      </c>
      <c r="F107" s="447" t="s">
        <v>130</v>
      </c>
      <c r="G107" s="447" t="s">
        <v>130</v>
      </c>
      <c r="H107" s="447" t="s">
        <v>130</v>
      </c>
      <c r="I107" s="447" t="s">
        <v>130</v>
      </c>
      <c r="J107" s="447" t="s">
        <v>130</v>
      </c>
      <c r="K107" s="447" t="s">
        <v>130</v>
      </c>
      <c r="L107" s="447" t="s">
        <v>130</v>
      </c>
      <c r="M107" s="447" t="s">
        <v>130</v>
      </c>
      <c r="N107" s="447" t="s">
        <v>130</v>
      </c>
      <c r="O107" s="447" t="s">
        <v>130</v>
      </c>
      <c r="P107" s="447" t="s">
        <v>130</v>
      </c>
      <c r="Q107" s="447" t="s">
        <v>130</v>
      </c>
      <c r="R107" s="447" t="s">
        <v>130</v>
      </c>
      <c r="S107" s="446" t="s">
        <v>1454</v>
      </c>
    </row>
    <row r="108" spans="1:19" ht="17.100000000000001" customHeight="1">
      <c r="A108" s="452" t="s">
        <v>1455</v>
      </c>
      <c r="B108" s="447" t="s">
        <v>130</v>
      </c>
      <c r="C108" s="447" t="s">
        <v>130</v>
      </c>
      <c r="D108" s="447" t="s">
        <v>130</v>
      </c>
      <c r="E108" s="447" t="s">
        <v>130</v>
      </c>
      <c r="F108" s="447" t="s">
        <v>130</v>
      </c>
      <c r="G108" s="447" t="s">
        <v>130</v>
      </c>
      <c r="H108" s="447" t="s">
        <v>130</v>
      </c>
      <c r="I108" s="447" t="s">
        <v>130</v>
      </c>
      <c r="J108" s="447" t="s">
        <v>130</v>
      </c>
      <c r="K108" s="447" t="s">
        <v>130</v>
      </c>
      <c r="L108" s="447" t="s">
        <v>130</v>
      </c>
      <c r="M108" s="447" t="s">
        <v>130</v>
      </c>
      <c r="N108" s="447" t="s">
        <v>130</v>
      </c>
      <c r="O108" s="447" t="s">
        <v>130</v>
      </c>
      <c r="P108" s="447" t="s">
        <v>130</v>
      </c>
      <c r="Q108" s="447" t="s">
        <v>130</v>
      </c>
      <c r="R108" s="447" t="s">
        <v>130</v>
      </c>
      <c r="S108" s="446" t="s">
        <v>1455</v>
      </c>
    </row>
    <row r="109" spans="1:19" ht="17.100000000000001" customHeight="1">
      <c r="A109" s="452" t="s">
        <v>1456</v>
      </c>
      <c r="B109" s="447" t="s">
        <v>130</v>
      </c>
      <c r="C109" s="447" t="s">
        <v>130</v>
      </c>
      <c r="D109" s="447" t="s">
        <v>130</v>
      </c>
      <c r="E109" s="447" t="s">
        <v>130</v>
      </c>
      <c r="F109" s="447" t="s">
        <v>130</v>
      </c>
      <c r="G109" s="447" t="s">
        <v>130</v>
      </c>
      <c r="H109" s="447" t="s">
        <v>130</v>
      </c>
      <c r="I109" s="447" t="s">
        <v>130</v>
      </c>
      <c r="J109" s="447" t="s">
        <v>130</v>
      </c>
      <c r="K109" s="447" t="s">
        <v>130</v>
      </c>
      <c r="L109" s="447" t="s">
        <v>130</v>
      </c>
      <c r="M109" s="447" t="s">
        <v>130</v>
      </c>
      <c r="N109" s="447" t="s">
        <v>130</v>
      </c>
      <c r="O109" s="447" t="s">
        <v>130</v>
      </c>
      <c r="P109" s="447" t="s">
        <v>130</v>
      </c>
      <c r="Q109" s="447" t="s">
        <v>130</v>
      </c>
      <c r="R109" s="447" t="s">
        <v>130</v>
      </c>
      <c r="S109" s="446" t="s">
        <v>1456</v>
      </c>
    </row>
    <row r="110" spans="1:19" ht="17.100000000000001" customHeight="1">
      <c r="A110" s="452" t="s">
        <v>1457</v>
      </c>
      <c r="B110" s="447" t="s">
        <v>130</v>
      </c>
      <c r="C110" s="447" t="s">
        <v>130</v>
      </c>
      <c r="D110" s="447" t="s">
        <v>130</v>
      </c>
      <c r="E110" s="447" t="s">
        <v>130</v>
      </c>
      <c r="F110" s="447" t="s">
        <v>130</v>
      </c>
      <c r="G110" s="447" t="s">
        <v>130</v>
      </c>
      <c r="H110" s="447">
        <v>40267.997558100004</v>
      </c>
      <c r="I110" s="447">
        <v>8387.8161455999998</v>
      </c>
      <c r="J110" s="447" t="s">
        <v>130</v>
      </c>
      <c r="K110" s="447" t="s">
        <v>130</v>
      </c>
      <c r="L110" s="447" t="s">
        <v>130</v>
      </c>
      <c r="M110" s="447" t="s">
        <v>130</v>
      </c>
      <c r="N110" s="447">
        <v>112281.6247799</v>
      </c>
      <c r="O110" s="447" t="s">
        <v>130</v>
      </c>
      <c r="P110" s="447">
        <v>97688.981265599999</v>
      </c>
      <c r="Q110" s="447">
        <v>258626.41974919999</v>
      </c>
      <c r="R110" s="447">
        <v>425900.66913170001</v>
      </c>
      <c r="S110" s="446" t="s">
        <v>1457</v>
      </c>
    </row>
    <row r="111" spans="1:19" ht="17.100000000000001" customHeight="1">
      <c r="A111" s="452" t="s">
        <v>1458</v>
      </c>
      <c r="B111" s="447" t="s">
        <v>130</v>
      </c>
      <c r="C111" s="447" t="s">
        <v>130</v>
      </c>
      <c r="D111" s="447" t="s">
        <v>130</v>
      </c>
      <c r="E111" s="447" t="s">
        <v>130</v>
      </c>
      <c r="F111" s="447" t="s">
        <v>130</v>
      </c>
      <c r="G111" s="447" t="s">
        <v>130</v>
      </c>
      <c r="H111" s="447" t="s">
        <v>130</v>
      </c>
      <c r="I111" s="447" t="s">
        <v>130</v>
      </c>
      <c r="J111" s="447" t="s">
        <v>130</v>
      </c>
      <c r="K111" s="447" t="s">
        <v>130</v>
      </c>
      <c r="L111" s="447" t="s">
        <v>130</v>
      </c>
      <c r="M111" s="447" t="s">
        <v>130</v>
      </c>
      <c r="N111" s="447" t="s">
        <v>130</v>
      </c>
      <c r="O111" s="447" t="s">
        <v>130</v>
      </c>
      <c r="P111" s="447" t="s">
        <v>130</v>
      </c>
      <c r="Q111" s="447" t="s">
        <v>130</v>
      </c>
      <c r="R111" s="447" t="s">
        <v>130</v>
      </c>
      <c r="S111" s="446" t="s">
        <v>1458</v>
      </c>
    </row>
    <row r="112" spans="1:19" ht="17.100000000000001" customHeight="1">
      <c r="A112" s="452" t="s">
        <v>1459</v>
      </c>
      <c r="B112" s="447" t="s">
        <v>130</v>
      </c>
      <c r="C112" s="447" t="s">
        <v>130</v>
      </c>
      <c r="D112" s="447" t="s">
        <v>130</v>
      </c>
      <c r="E112" s="447" t="s">
        <v>130</v>
      </c>
      <c r="F112" s="447" t="s">
        <v>130</v>
      </c>
      <c r="G112" s="447" t="s">
        <v>130</v>
      </c>
      <c r="H112" s="447" t="s">
        <v>130</v>
      </c>
      <c r="I112" s="447" t="s">
        <v>130</v>
      </c>
      <c r="J112" s="447" t="s">
        <v>130</v>
      </c>
      <c r="K112" s="447" t="s">
        <v>130</v>
      </c>
      <c r="L112" s="447" t="s">
        <v>130</v>
      </c>
      <c r="M112" s="447" t="s">
        <v>130</v>
      </c>
      <c r="N112" s="447" t="s">
        <v>130</v>
      </c>
      <c r="O112" s="447" t="s">
        <v>130</v>
      </c>
      <c r="P112" s="447" t="s">
        <v>130</v>
      </c>
      <c r="Q112" s="447" t="s">
        <v>130</v>
      </c>
      <c r="R112" s="447" t="s">
        <v>130</v>
      </c>
      <c r="S112" s="446" t="s">
        <v>1459</v>
      </c>
    </row>
    <row r="113" spans="1:19" ht="17.100000000000001" customHeight="1">
      <c r="A113" s="452" t="s">
        <v>1460</v>
      </c>
      <c r="B113" s="447" t="s">
        <v>130</v>
      </c>
      <c r="C113" s="447" t="s">
        <v>130</v>
      </c>
      <c r="D113" s="447" t="s">
        <v>130</v>
      </c>
      <c r="E113" s="447" t="s">
        <v>130</v>
      </c>
      <c r="F113" s="447" t="s">
        <v>130</v>
      </c>
      <c r="G113" s="447" t="s">
        <v>130</v>
      </c>
      <c r="H113" s="447" t="s">
        <v>130</v>
      </c>
      <c r="I113" s="447" t="s">
        <v>130</v>
      </c>
      <c r="J113" s="447" t="s">
        <v>130</v>
      </c>
      <c r="K113" s="447" t="s">
        <v>130</v>
      </c>
      <c r="L113" s="447" t="s">
        <v>130</v>
      </c>
      <c r="M113" s="447" t="s">
        <v>130</v>
      </c>
      <c r="N113" s="447" t="s">
        <v>130</v>
      </c>
      <c r="O113" s="447" t="s">
        <v>130</v>
      </c>
      <c r="P113" s="447" t="s">
        <v>130</v>
      </c>
      <c r="Q113" s="447" t="s">
        <v>130</v>
      </c>
      <c r="R113" s="447" t="s">
        <v>130</v>
      </c>
      <c r="S113" s="446" t="s">
        <v>1460</v>
      </c>
    </row>
    <row r="114" spans="1:19" ht="17.100000000000001" customHeight="1">
      <c r="A114" s="452" t="s">
        <v>1461</v>
      </c>
      <c r="B114" s="447" t="s">
        <v>130</v>
      </c>
      <c r="C114" s="447" t="s">
        <v>130</v>
      </c>
      <c r="D114" s="447" t="s">
        <v>130</v>
      </c>
      <c r="E114" s="447" t="s">
        <v>130</v>
      </c>
      <c r="F114" s="447" t="s">
        <v>130</v>
      </c>
      <c r="G114" s="447" t="s">
        <v>130</v>
      </c>
      <c r="H114" s="447" t="s">
        <v>130</v>
      </c>
      <c r="I114" s="447" t="s">
        <v>130</v>
      </c>
      <c r="J114" s="447" t="s">
        <v>130</v>
      </c>
      <c r="K114" s="447" t="s">
        <v>130</v>
      </c>
      <c r="L114" s="447" t="s">
        <v>130</v>
      </c>
      <c r="M114" s="447" t="s">
        <v>130</v>
      </c>
      <c r="N114" s="447">
        <v>0.44558550000000002</v>
      </c>
      <c r="O114" s="447" t="s">
        <v>130</v>
      </c>
      <c r="P114" s="447" t="s">
        <v>130</v>
      </c>
      <c r="Q114" s="447">
        <v>0.44558550000000002</v>
      </c>
      <c r="R114" s="447">
        <v>0.42939719999999998</v>
      </c>
      <c r="S114" s="446" t="s">
        <v>1461</v>
      </c>
    </row>
    <row r="115" spans="1:19" ht="17.100000000000001" customHeight="1">
      <c r="A115" s="452" t="s">
        <v>1462</v>
      </c>
      <c r="B115" s="447" t="s">
        <v>130</v>
      </c>
      <c r="C115" s="447" t="s">
        <v>130</v>
      </c>
      <c r="D115" s="447" t="s">
        <v>130</v>
      </c>
      <c r="E115" s="447" t="s">
        <v>130</v>
      </c>
      <c r="F115" s="447" t="s">
        <v>130</v>
      </c>
      <c r="G115" s="447" t="s">
        <v>130</v>
      </c>
      <c r="H115" s="447" t="s">
        <v>130</v>
      </c>
      <c r="I115" s="447" t="s">
        <v>130</v>
      </c>
      <c r="J115" s="447" t="s">
        <v>130</v>
      </c>
      <c r="K115" s="447" t="s">
        <v>130</v>
      </c>
      <c r="L115" s="447" t="s">
        <v>130</v>
      </c>
      <c r="M115" s="447" t="s">
        <v>130</v>
      </c>
      <c r="N115" s="447" t="s">
        <v>130</v>
      </c>
      <c r="O115" s="447" t="s">
        <v>130</v>
      </c>
      <c r="P115" s="447" t="s">
        <v>130</v>
      </c>
      <c r="Q115" s="447" t="s">
        <v>130</v>
      </c>
      <c r="R115" s="447" t="s">
        <v>130</v>
      </c>
      <c r="S115" s="446" t="s">
        <v>1462</v>
      </c>
    </row>
    <row r="116" spans="1:19" ht="17.100000000000001" customHeight="1">
      <c r="A116" s="452" t="s">
        <v>1463</v>
      </c>
      <c r="B116" s="447" t="s">
        <v>130</v>
      </c>
      <c r="C116" s="447" t="s">
        <v>130</v>
      </c>
      <c r="D116" s="447" t="s">
        <v>130</v>
      </c>
      <c r="E116" s="447" t="s">
        <v>130</v>
      </c>
      <c r="F116" s="447" t="s">
        <v>130</v>
      </c>
      <c r="G116" s="447" t="s">
        <v>130</v>
      </c>
      <c r="H116" s="447" t="s">
        <v>130</v>
      </c>
      <c r="I116" s="447">
        <v>587.79056649999995</v>
      </c>
      <c r="J116" s="447" t="s">
        <v>130</v>
      </c>
      <c r="K116" s="447" t="s">
        <v>130</v>
      </c>
      <c r="L116" s="447" t="s">
        <v>130</v>
      </c>
      <c r="M116" s="447" t="s">
        <v>130</v>
      </c>
      <c r="N116" s="447">
        <v>113657.31842530001</v>
      </c>
      <c r="O116" s="447" t="s">
        <v>130</v>
      </c>
      <c r="P116" s="447">
        <v>999.60759880000001</v>
      </c>
      <c r="Q116" s="447">
        <v>115244.7165906</v>
      </c>
      <c r="R116" s="447" t="s">
        <v>130</v>
      </c>
      <c r="S116" s="446" t="s">
        <v>1463</v>
      </c>
    </row>
    <row r="117" spans="1:19" ht="17.100000000000001" customHeight="1">
      <c r="A117" s="452" t="s">
        <v>1464</v>
      </c>
      <c r="B117" s="447" t="s">
        <v>130</v>
      </c>
      <c r="C117" s="447" t="s">
        <v>130</v>
      </c>
      <c r="D117" s="447" t="s">
        <v>130</v>
      </c>
      <c r="E117" s="447" t="s">
        <v>130</v>
      </c>
      <c r="F117" s="447" t="s">
        <v>130</v>
      </c>
      <c r="G117" s="447" t="s">
        <v>130</v>
      </c>
      <c r="H117" s="447" t="s">
        <v>130</v>
      </c>
      <c r="I117" s="447">
        <v>1229.9377509000001</v>
      </c>
      <c r="J117" s="447" t="s">
        <v>130</v>
      </c>
      <c r="K117" s="447" t="s">
        <v>130</v>
      </c>
      <c r="L117" s="447" t="s">
        <v>130</v>
      </c>
      <c r="M117" s="447" t="s">
        <v>130</v>
      </c>
      <c r="N117" s="447">
        <v>32077.933840400001</v>
      </c>
      <c r="O117" s="447" t="s">
        <v>130</v>
      </c>
      <c r="P117" s="447">
        <v>97703.860767100006</v>
      </c>
      <c r="Q117" s="447">
        <v>131011.73235840001</v>
      </c>
      <c r="R117" s="447" t="s">
        <v>130</v>
      </c>
      <c r="S117" s="453" t="s">
        <v>1464</v>
      </c>
    </row>
    <row r="118" spans="1:19" ht="17.100000000000001" customHeight="1">
      <c r="A118" s="454"/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  <c r="M118" s="454"/>
      <c r="N118" s="454"/>
      <c r="O118" s="454"/>
      <c r="P118" s="454"/>
      <c r="Q118" s="454"/>
      <c r="R118" s="454"/>
      <c r="S118" s="453"/>
    </row>
    <row r="119" spans="1:19">
      <c r="A119" s="455" t="s">
        <v>98</v>
      </c>
      <c r="B119" s="456">
        <v>22.6910998</v>
      </c>
      <c r="C119" s="456">
        <v>813554.72635690006</v>
      </c>
      <c r="D119" s="456">
        <v>1618341.5269853002</v>
      </c>
      <c r="E119" s="456">
        <v>3945507.5426947996</v>
      </c>
      <c r="F119" s="456">
        <v>1711698.9605713</v>
      </c>
      <c r="G119" s="456">
        <v>953835.66277129995</v>
      </c>
      <c r="H119" s="456">
        <v>69446321.760531187</v>
      </c>
      <c r="I119" s="456">
        <v>8739616.0518771987</v>
      </c>
      <c r="J119" s="456">
        <v>5032.2379550999995</v>
      </c>
      <c r="K119" s="456">
        <v>4734171.5735874996</v>
      </c>
      <c r="L119" s="456">
        <v>816667.21869550017</v>
      </c>
      <c r="M119" s="456">
        <v>1762348.1349858001</v>
      </c>
      <c r="N119" s="456">
        <v>7950659.9388978984</v>
      </c>
      <c r="O119" s="456">
        <v>555457.7500922</v>
      </c>
      <c r="P119" s="456">
        <v>398965.00382680004</v>
      </c>
      <c r="Q119" s="456">
        <v>103452200.7809286</v>
      </c>
      <c r="R119" s="456">
        <v>102600325.09183027</v>
      </c>
      <c r="S119" s="455" t="s">
        <v>98</v>
      </c>
    </row>
    <row r="120" spans="1:19" ht="36">
      <c r="A120" s="455" t="s">
        <v>1465</v>
      </c>
      <c r="B120" s="457">
        <v>9</v>
      </c>
      <c r="C120" s="457">
        <v>7.8536879647158102</v>
      </c>
      <c r="D120" s="457">
        <v>4.3714286411797501</v>
      </c>
      <c r="E120" s="457">
        <v>6.7122889397133498</v>
      </c>
      <c r="F120" s="457">
        <v>7.3676807446094097</v>
      </c>
      <c r="G120" s="457">
        <v>7.5480532306674002</v>
      </c>
      <c r="H120" s="457">
        <v>7.3798670491957603</v>
      </c>
      <c r="I120" s="457">
        <v>8.1763797650056702</v>
      </c>
      <c r="J120" s="457">
        <v>6.72127879600695</v>
      </c>
      <c r="K120" s="457">
        <v>7.8242471975902097</v>
      </c>
      <c r="L120" s="457">
        <v>8.6953643063335804</v>
      </c>
      <c r="M120" s="457">
        <v>8.1243447105507993</v>
      </c>
      <c r="N120" s="457">
        <v>8.4754479794404407</v>
      </c>
      <c r="O120" s="457">
        <v>7.7046486136993497</v>
      </c>
      <c r="P120" s="457">
        <v>14.968740061649701</v>
      </c>
      <c r="Q120" s="457">
        <v>7.5382897527983799</v>
      </c>
      <c r="R120" s="457">
        <v>7.4531267792388398</v>
      </c>
      <c r="S120" s="455" t="s">
        <v>1465</v>
      </c>
    </row>
    <row r="121" spans="1:19">
      <c r="A121" s="369" t="s">
        <v>137</v>
      </c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  <c r="M121" s="454"/>
      <c r="N121" s="454"/>
      <c r="O121" s="454"/>
      <c r="P121" s="454"/>
      <c r="Q121" s="454"/>
      <c r="R121" s="454"/>
      <c r="S121" s="454"/>
    </row>
    <row r="122" spans="1:19">
      <c r="A122" s="370" t="s">
        <v>1222</v>
      </c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</row>
    <row r="123" spans="1:19">
      <c r="A123" s="372" t="s">
        <v>1223</v>
      </c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  <c r="M123" s="454"/>
      <c r="N123" s="454"/>
      <c r="O123" s="454"/>
      <c r="P123" s="454"/>
      <c r="Q123" s="454"/>
      <c r="R123" s="454"/>
      <c r="S123" s="454"/>
    </row>
  </sheetData>
  <mergeCells count="63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S93:S95"/>
    <mergeCell ref="B94:B95"/>
    <mergeCell ref="C94:C95"/>
    <mergeCell ref="D94:D95"/>
    <mergeCell ref="E94:E95"/>
    <mergeCell ref="F94:F95"/>
    <mergeCell ref="L94:L95"/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</mergeCells>
  <pageMargins left="0.7" right="0.7" top="0.75" bottom="0.75" header="0.3" footer="0.3"/>
  <pageSetup scale="90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>
  <dimension ref="A1:T123"/>
  <sheetViews>
    <sheetView view="pageBreakPreview" topLeftCell="A109" zoomScale="60" workbookViewId="0">
      <selection activeCell="A99" sqref="A99:XFD101"/>
    </sheetView>
  </sheetViews>
  <sheetFormatPr defaultColWidth="10.28515625" defaultRowHeight="12.75"/>
  <cols>
    <col min="1" max="2" width="10.28515625" style="458"/>
    <col min="3" max="7" width="9.28515625" style="458" bestFit="1" customWidth="1"/>
    <col min="8" max="8" width="9.7109375" style="458" bestFit="1" customWidth="1"/>
    <col min="9" max="16" width="9.28515625" style="458" bestFit="1" customWidth="1"/>
    <col min="17" max="17" width="13.140625" style="458" customWidth="1"/>
    <col min="18" max="18" width="12.28515625" style="458" customWidth="1"/>
    <col min="19" max="16384" width="10.28515625" style="458"/>
  </cols>
  <sheetData>
    <row r="1" spans="1:20" ht="17.100000000000001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8" t="s">
        <v>1474</v>
      </c>
    </row>
    <row r="2" spans="1:20" ht="17.100000000000001" customHeight="1">
      <c r="A2" s="65"/>
      <c r="B2" s="99"/>
      <c r="C2" s="65"/>
      <c r="D2" s="440"/>
      <c r="E2" s="440"/>
      <c r="F2" s="440"/>
      <c r="G2" s="440"/>
      <c r="H2" s="65"/>
      <c r="I2" s="65"/>
      <c r="J2" s="166" t="s">
        <v>1354</v>
      </c>
      <c r="K2" s="164" t="s">
        <v>1355</v>
      </c>
      <c r="L2" s="99"/>
      <c r="M2" s="440"/>
      <c r="N2" s="65"/>
      <c r="O2" s="65"/>
      <c r="P2" s="65"/>
      <c r="Q2" s="65"/>
      <c r="R2" s="65"/>
      <c r="S2" s="65"/>
      <c r="T2" s="95"/>
    </row>
    <row r="3" spans="1:20" ht="17.100000000000001" customHeight="1">
      <c r="A3" s="65"/>
      <c r="B3" s="99"/>
      <c r="C3" s="65"/>
      <c r="D3" s="440"/>
      <c r="E3" s="440"/>
      <c r="F3" s="440"/>
      <c r="G3" s="440"/>
      <c r="H3" s="65"/>
      <c r="I3" s="65"/>
      <c r="J3" s="166" t="s">
        <v>1475</v>
      </c>
      <c r="K3" s="164" t="s">
        <v>1357</v>
      </c>
      <c r="L3" s="99"/>
      <c r="M3" s="440"/>
      <c r="N3" s="65"/>
      <c r="O3" s="65"/>
      <c r="P3" s="65"/>
      <c r="Q3" s="65"/>
      <c r="R3" s="65"/>
      <c r="S3" s="65"/>
      <c r="T3" s="65"/>
    </row>
    <row r="4" spans="1:20" ht="17.100000000000001" customHeight="1">
      <c r="A4" s="65"/>
      <c r="B4" s="65"/>
      <c r="C4" s="99"/>
      <c r="D4" s="440"/>
      <c r="E4" s="440"/>
      <c r="F4" s="440"/>
      <c r="G4" s="440"/>
      <c r="H4" s="65"/>
      <c r="I4" s="99"/>
      <c r="J4" s="166" t="s">
        <v>393</v>
      </c>
      <c r="K4" s="164" t="s">
        <v>237</v>
      </c>
      <c r="L4" s="99"/>
      <c r="M4" s="99"/>
      <c r="N4" s="99"/>
      <c r="O4" s="99"/>
      <c r="P4" s="99"/>
      <c r="Q4" s="99"/>
      <c r="R4" s="99"/>
      <c r="S4" s="65"/>
      <c r="T4" s="65"/>
    </row>
    <row r="5" spans="1:20" ht="17.10000000000000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413" t="s">
        <v>4</v>
      </c>
    </row>
    <row r="6" spans="1:20" s="459" customFormat="1" ht="17.100000000000001" customHeight="1">
      <c r="A6" s="1093" t="s">
        <v>1476</v>
      </c>
      <c r="B6" s="1086" t="s">
        <v>1359</v>
      </c>
      <c r="C6" s="1086"/>
      <c r="D6" s="1086"/>
      <c r="E6" s="1086"/>
      <c r="F6" s="1086"/>
      <c r="G6" s="1086"/>
      <c r="H6" s="1086"/>
      <c r="I6" s="1086"/>
      <c r="J6" s="1086" t="s">
        <v>1359</v>
      </c>
      <c r="K6" s="1086"/>
      <c r="L6" s="1086"/>
      <c r="M6" s="1086"/>
      <c r="N6" s="1086"/>
      <c r="O6" s="1086"/>
      <c r="P6" s="1086"/>
      <c r="Q6" s="1086"/>
      <c r="R6" s="1089" t="s">
        <v>1360</v>
      </c>
      <c r="S6" s="1093" t="s">
        <v>1476</v>
      </c>
    </row>
    <row r="7" spans="1:20" s="459" customFormat="1" ht="17.100000000000001" customHeight="1">
      <c r="A7" s="1094"/>
      <c r="B7" s="1090" t="s">
        <v>1361</v>
      </c>
      <c r="C7" s="1090" t="s">
        <v>1362</v>
      </c>
      <c r="D7" s="1090" t="s">
        <v>1363</v>
      </c>
      <c r="E7" s="1090" t="s">
        <v>1364</v>
      </c>
      <c r="F7" s="1090" t="s">
        <v>1365</v>
      </c>
      <c r="G7" s="1090" t="s">
        <v>1366</v>
      </c>
      <c r="H7" s="1090" t="s">
        <v>1367</v>
      </c>
      <c r="I7" s="1090" t="s">
        <v>1368</v>
      </c>
      <c r="J7" s="1090" t="s">
        <v>1369</v>
      </c>
      <c r="K7" s="1090" t="s">
        <v>1370</v>
      </c>
      <c r="L7" s="1090" t="s">
        <v>1371</v>
      </c>
      <c r="M7" s="1090" t="s">
        <v>1372</v>
      </c>
      <c r="N7" s="1090" t="s">
        <v>1373</v>
      </c>
      <c r="O7" s="1090" t="s">
        <v>1374</v>
      </c>
      <c r="P7" s="1090" t="s">
        <v>1375</v>
      </c>
      <c r="Q7" s="1091" t="s">
        <v>92</v>
      </c>
      <c r="R7" s="1089"/>
      <c r="S7" s="1094"/>
    </row>
    <row r="8" spans="1:20" s="459" customFormat="1" ht="41.25" customHeight="1">
      <c r="A8" s="1095"/>
      <c r="B8" s="1090"/>
      <c r="C8" s="1090"/>
      <c r="D8" s="1090"/>
      <c r="E8" s="1090"/>
      <c r="F8" s="1090"/>
      <c r="G8" s="1090"/>
      <c r="H8" s="1090"/>
      <c r="I8" s="1090"/>
      <c r="J8" s="1090"/>
      <c r="K8" s="1090"/>
      <c r="L8" s="1090"/>
      <c r="M8" s="1090"/>
      <c r="N8" s="1090"/>
      <c r="O8" s="1090"/>
      <c r="P8" s="1090"/>
      <c r="Q8" s="1091"/>
      <c r="R8" s="1089"/>
      <c r="S8" s="1095"/>
    </row>
    <row r="9" spans="1:20" ht="17.100000000000001" customHeight="1">
      <c r="A9" s="442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4"/>
      <c r="R9" s="444"/>
      <c r="S9" s="445"/>
    </row>
    <row r="10" spans="1:20" ht="17.100000000000001" customHeight="1">
      <c r="A10" s="446" t="s">
        <v>1376</v>
      </c>
      <c r="B10" s="447" t="s">
        <v>130</v>
      </c>
      <c r="C10" s="447">
        <v>78990.754063900007</v>
      </c>
      <c r="D10" s="447">
        <v>37357.054570100001</v>
      </c>
      <c r="E10" s="447">
        <v>165977.10168220001</v>
      </c>
      <c r="F10" s="447">
        <v>175089.3212261</v>
      </c>
      <c r="G10" s="447">
        <v>27686.441629100002</v>
      </c>
      <c r="H10" s="447">
        <v>4325115.1072612004</v>
      </c>
      <c r="I10" s="447">
        <v>491002.8974207</v>
      </c>
      <c r="J10" s="447">
        <v>6.6560948</v>
      </c>
      <c r="K10" s="447">
        <v>80171.950302600002</v>
      </c>
      <c r="L10" s="447">
        <v>5611.7551107999998</v>
      </c>
      <c r="M10" s="447">
        <v>14298.4306583</v>
      </c>
      <c r="N10" s="447">
        <v>290980.03907619999</v>
      </c>
      <c r="O10" s="447">
        <v>4512.6966370999999</v>
      </c>
      <c r="P10" s="447">
        <v>18953.922484800001</v>
      </c>
      <c r="Q10" s="447">
        <v>5715754.1282179002</v>
      </c>
      <c r="R10" s="447">
        <v>5511778.6606289996</v>
      </c>
      <c r="S10" s="446" t="s">
        <v>1376</v>
      </c>
    </row>
    <row r="11" spans="1:20" ht="17.100000000000001" customHeight="1">
      <c r="A11" s="446" t="s">
        <v>1377</v>
      </c>
      <c r="B11" s="447" t="s">
        <v>130</v>
      </c>
      <c r="C11" s="447" t="s">
        <v>130</v>
      </c>
      <c r="D11" s="447" t="s">
        <v>130</v>
      </c>
      <c r="E11" s="447" t="s">
        <v>130</v>
      </c>
      <c r="F11" s="447" t="s">
        <v>130</v>
      </c>
      <c r="G11" s="447" t="s">
        <v>130</v>
      </c>
      <c r="H11" s="447" t="s">
        <v>130</v>
      </c>
      <c r="I11" s="447" t="s">
        <v>130</v>
      </c>
      <c r="J11" s="447" t="s">
        <v>130</v>
      </c>
      <c r="K11" s="447" t="s">
        <v>130</v>
      </c>
      <c r="L11" s="447" t="s">
        <v>130</v>
      </c>
      <c r="M11" s="447" t="s">
        <v>130</v>
      </c>
      <c r="N11" s="447" t="s">
        <v>130</v>
      </c>
      <c r="O11" s="447" t="s">
        <v>130</v>
      </c>
      <c r="P11" s="447" t="s">
        <v>130</v>
      </c>
      <c r="Q11" s="447" t="s">
        <v>130</v>
      </c>
      <c r="R11" s="447" t="s">
        <v>130</v>
      </c>
      <c r="S11" s="446" t="s">
        <v>1377</v>
      </c>
    </row>
    <row r="12" spans="1:20" ht="17.100000000000001" customHeight="1">
      <c r="A12" s="446" t="s">
        <v>1378</v>
      </c>
      <c r="B12" s="447" t="s">
        <v>130</v>
      </c>
      <c r="C12" s="447" t="s">
        <v>130</v>
      </c>
      <c r="D12" s="447" t="s">
        <v>130</v>
      </c>
      <c r="E12" s="447" t="s">
        <v>130</v>
      </c>
      <c r="F12" s="447" t="s">
        <v>130</v>
      </c>
      <c r="G12" s="447" t="s">
        <v>130</v>
      </c>
      <c r="H12" s="447" t="s">
        <v>130</v>
      </c>
      <c r="I12" s="447" t="s">
        <v>130</v>
      </c>
      <c r="J12" s="447" t="s">
        <v>130</v>
      </c>
      <c r="K12" s="447" t="s">
        <v>130</v>
      </c>
      <c r="L12" s="447" t="s">
        <v>130</v>
      </c>
      <c r="M12" s="447" t="s">
        <v>130</v>
      </c>
      <c r="N12" s="447" t="s">
        <v>130</v>
      </c>
      <c r="O12" s="447" t="s">
        <v>130</v>
      </c>
      <c r="P12" s="447" t="s">
        <v>130</v>
      </c>
      <c r="Q12" s="447" t="s">
        <v>130</v>
      </c>
      <c r="R12" s="447" t="s">
        <v>130</v>
      </c>
      <c r="S12" s="446" t="s">
        <v>1378</v>
      </c>
    </row>
    <row r="13" spans="1:20" ht="17.100000000000001" customHeight="1">
      <c r="A13" s="446" t="s">
        <v>1379</v>
      </c>
      <c r="B13" s="447" t="s">
        <v>130</v>
      </c>
      <c r="C13" s="447" t="s">
        <v>130</v>
      </c>
      <c r="D13" s="447" t="s">
        <v>130</v>
      </c>
      <c r="E13" s="447" t="s">
        <v>130</v>
      </c>
      <c r="F13" s="447" t="s">
        <v>130</v>
      </c>
      <c r="G13" s="447" t="s">
        <v>130</v>
      </c>
      <c r="H13" s="447" t="s">
        <v>130</v>
      </c>
      <c r="I13" s="447" t="s">
        <v>130</v>
      </c>
      <c r="J13" s="447" t="s">
        <v>130</v>
      </c>
      <c r="K13" s="447" t="s">
        <v>130</v>
      </c>
      <c r="L13" s="447" t="s">
        <v>130</v>
      </c>
      <c r="M13" s="447" t="s">
        <v>130</v>
      </c>
      <c r="N13" s="447" t="s">
        <v>130</v>
      </c>
      <c r="O13" s="447" t="s">
        <v>130</v>
      </c>
      <c r="P13" s="447" t="s">
        <v>130</v>
      </c>
      <c r="Q13" s="447" t="s">
        <v>130</v>
      </c>
      <c r="R13" s="447" t="s">
        <v>130</v>
      </c>
      <c r="S13" s="446" t="s">
        <v>1379</v>
      </c>
    </row>
    <row r="14" spans="1:20" ht="17.100000000000001" customHeight="1">
      <c r="A14" s="446" t="s">
        <v>1380</v>
      </c>
      <c r="B14" s="447" t="s">
        <v>130</v>
      </c>
      <c r="C14" s="447" t="s">
        <v>130</v>
      </c>
      <c r="D14" s="447">
        <v>211.7230849</v>
      </c>
      <c r="E14" s="447">
        <v>4823.5760441000002</v>
      </c>
      <c r="F14" s="447" t="s">
        <v>130</v>
      </c>
      <c r="G14" s="447" t="s">
        <v>130</v>
      </c>
      <c r="H14" s="447" t="s">
        <v>130</v>
      </c>
      <c r="I14" s="447">
        <v>348.78969860000001</v>
      </c>
      <c r="J14" s="447" t="s">
        <v>130</v>
      </c>
      <c r="K14" s="447" t="s">
        <v>130</v>
      </c>
      <c r="L14" s="447" t="s">
        <v>130</v>
      </c>
      <c r="M14" s="447" t="s">
        <v>130</v>
      </c>
      <c r="N14" s="447" t="s">
        <v>130</v>
      </c>
      <c r="O14" s="447" t="s">
        <v>130</v>
      </c>
      <c r="P14" s="447" t="s">
        <v>130</v>
      </c>
      <c r="Q14" s="447">
        <v>5384.0888275999996</v>
      </c>
      <c r="R14" s="447">
        <v>8240.2005564999999</v>
      </c>
      <c r="S14" s="446" t="s">
        <v>1380</v>
      </c>
    </row>
    <row r="15" spans="1:20" ht="17.100000000000001" customHeight="1">
      <c r="A15" s="446" t="s">
        <v>1381</v>
      </c>
      <c r="B15" s="447" t="s">
        <v>130</v>
      </c>
      <c r="C15" s="447" t="s">
        <v>130</v>
      </c>
      <c r="D15" s="447" t="s">
        <v>130</v>
      </c>
      <c r="E15" s="447" t="s">
        <v>130</v>
      </c>
      <c r="F15" s="447" t="s">
        <v>130</v>
      </c>
      <c r="G15" s="447" t="s">
        <v>130</v>
      </c>
      <c r="H15" s="447" t="s">
        <v>130</v>
      </c>
      <c r="I15" s="447" t="s">
        <v>130</v>
      </c>
      <c r="J15" s="447" t="s">
        <v>130</v>
      </c>
      <c r="K15" s="447" t="s">
        <v>130</v>
      </c>
      <c r="L15" s="447" t="s">
        <v>130</v>
      </c>
      <c r="M15" s="447" t="s">
        <v>130</v>
      </c>
      <c r="N15" s="447" t="s">
        <v>130</v>
      </c>
      <c r="O15" s="447" t="s">
        <v>130</v>
      </c>
      <c r="P15" s="447" t="s">
        <v>130</v>
      </c>
      <c r="Q15" s="447" t="s">
        <v>130</v>
      </c>
      <c r="R15" s="447" t="s">
        <v>130</v>
      </c>
      <c r="S15" s="446" t="s">
        <v>1381</v>
      </c>
    </row>
    <row r="16" spans="1:20" ht="17.100000000000001" customHeight="1">
      <c r="A16" s="446" t="s">
        <v>1382</v>
      </c>
      <c r="B16" s="447" t="s">
        <v>130</v>
      </c>
      <c r="C16" s="447" t="s">
        <v>130</v>
      </c>
      <c r="D16" s="447">
        <v>2931.4649789</v>
      </c>
      <c r="E16" s="447">
        <v>39735.104427999999</v>
      </c>
      <c r="F16" s="447" t="s">
        <v>130</v>
      </c>
      <c r="G16" s="447" t="s">
        <v>130</v>
      </c>
      <c r="H16" s="447">
        <v>13130.8391708</v>
      </c>
      <c r="I16" s="447">
        <v>621.39491810000004</v>
      </c>
      <c r="J16" s="447" t="s">
        <v>130</v>
      </c>
      <c r="K16" s="447" t="s">
        <v>130</v>
      </c>
      <c r="L16" s="447" t="s">
        <v>130</v>
      </c>
      <c r="M16" s="447" t="s">
        <v>130</v>
      </c>
      <c r="N16" s="447" t="s">
        <v>130</v>
      </c>
      <c r="O16" s="447" t="s">
        <v>130</v>
      </c>
      <c r="P16" s="447" t="s">
        <v>130</v>
      </c>
      <c r="Q16" s="447">
        <v>56418.803495799999</v>
      </c>
      <c r="R16" s="447">
        <v>56570.989808799997</v>
      </c>
      <c r="S16" s="446" t="s">
        <v>1382</v>
      </c>
    </row>
    <row r="17" spans="1:19" ht="17.100000000000001" customHeight="1">
      <c r="A17" s="446" t="s">
        <v>1383</v>
      </c>
      <c r="B17" s="447" t="s">
        <v>130</v>
      </c>
      <c r="C17" s="447" t="s">
        <v>130</v>
      </c>
      <c r="D17" s="447">
        <v>106.4243551</v>
      </c>
      <c r="E17" s="447" t="s">
        <v>130</v>
      </c>
      <c r="F17" s="447" t="s">
        <v>130</v>
      </c>
      <c r="G17" s="447" t="s">
        <v>130</v>
      </c>
      <c r="H17" s="447">
        <v>46.171188899999997</v>
      </c>
      <c r="I17" s="447" t="s">
        <v>130</v>
      </c>
      <c r="J17" s="447" t="s">
        <v>130</v>
      </c>
      <c r="K17" s="447" t="s">
        <v>130</v>
      </c>
      <c r="L17" s="447" t="s">
        <v>130</v>
      </c>
      <c r="M17" s="447" t="s">
        <v>130</v>
      </c>
      <c r="N17" s="447" t="s">
        <v>130</v>
      </c>
      <c r="O17" s="447" t="s">
        <v>130</v>
      </c>
      <c r="P17" s="447" t="s">
        <v>130</v>
      </c>
      <c r="Q17" s="447">
        <v>152.59554399999999</v>
      </c>
      <c r="R17" s="447">
        <v>1427.6822400000001</v>
      </c>
      <c r="S17" s="446" t="s">
        <v>1383</v>
      </c>
    </row>
    <row r="18" spans="1:19" ht="17.100000000000001" customHeight="1">
      <c r="A18" s="446" t="s">
        <v>1384</v>
      </c>
      <c r="B18" s="447" t="s">
        <v>130</v>
      </c>
      <c r="C18" s="447" t="s">
        <v>130</v>
      </c>
      <c r="D18" s="447">
        <v>21761.8598599</v>
      </c>
      <c r="E18" s="447">
        <v>17616.962624899999</v>
      </c>
      <c r="F18" s="447" t="s">
        <v>130</v>
      </c>
      <c r="G18" s="447" t="s">
        <v>130</v>
      </c>
      <c r="H18" s="447">
        <v>332066.66019179998</v>
      </c>
      <c r="I18" s="447">
        <v>619.31021209999994</v>
      </c>
      <c r="J18" s="447" t="s">
        <v>130</v>
      </c>
      <c r="K18" s="447" t="s">
        <v>130</v>
      </c>
      <c r="L18" s="447" t="s">
        <v>130</v>
      </c>
      <c r="M18" s="447" t="s">
        <v>130</v>
      </c>
      <c r="N18" s="447">
        <v>802.07848999999999</v>
      </c>
      <c r="O18" s="447" t="s">
        <v>130</v>
      </c>
      <c r="P18" s="447" t="s">
        <v>130</v>
      </c>
      <c r="Q18" s="447">
        <v>372866.87137869996</v>
      </c>
      <c r="R18" s="447">
        <v>587156.31672110001</v>
      </c>
      <c r="S18" s="446" t="s">
        <v>1384</v>
      </c>
    </row>
    <row r="19" spans="1:19" ht="17.100000000000001" customHeight="1">
      <c r="A19" s="446" t="s">
        <v>1385</v>
      </c>
      <c r="B19" s="447" t="s">
        <v>130</v>
      </c>
      <c r="C19" s="447" t="s">
        <v>130</v>
      </c>
      <c r="D19" s="447" t="s">
        <v>130</v>
      </c>
      <c r="E19" s="447" t="s">
        <v>130</v>
      </c>
      <c r="F19" s="447" t="s">
        <v>130</v>
      </c>
      <c r="G19" s="447" t="s">
        <v>130</v>
      </c>
      <c r="H19" s="447" t="s">
        <v>130</v>
      </c>
      <c r="I19" s="447" t="s">
        <v>130</v>
      </c>
      <c r="J19" s="447" t="s">
        <v>130</v>
      </c>
      <c r="K19" s="447" t="s">
        <v>130</v>
      </c>
      <c r="L19" s="447" t="s">
        <v>130</v>
      </c>
      <c r="M19" s="447" t="s">
        <v>130</v>
      </c>
      <c r="N19" s="447" t="s">
        <v>130</v>
      </c>
      <c r="O19" s="447" t="s">
        <v>130</v>
      </c>
      <c r="P19" s="447" t="s">
        <v>130</v>
      </c>
      <c r="Q19" s="447" t="s">
        <v>130</v>
      </c>
      <c r="R19" s="447" t="s">
        <v>130</v>
      </c>
      <c r="S19" s="446" t="s">
        <v>1385</v>
      </c>
    </row>
    <row r="20" spans="1:19" ht="17.100000000000001" customHeight="1">
      <c r="A20" s="446" t="s">
        <v>1386</v>
      </c>
      <c r="B20" s="447" t="s">
        <v>130</v>
      </c>
      <c r="C20" s="447" t="s">
        <v>130</v>
      </c>
      <c r="D20" s="447" t="s">
        <v>130</v>
      </c>
      <c r="E20" s="447">
        <v>225.6862816</v>
      </c>
      <c r="F20" s="447" t="s">
        <v>130</v>
      </c>
      <c r="G20" s="447" t="s">
        <v>130</v>
      </c>
      <c r="H20" s="447">
        <v>137.33124570000001</v>
      </c>
      <c r="I20" s="447" t="s">
        <v>130</v>
      </c>
      <c r="J20" s="447" t="s">
        <v>130</v>
      </c>
      <c r="K20" s="447" t="s">
        <v>130</v>
      </c>
      <c r="L20" s="447" t="s">
        <v>130</v>
      </c>
      <c r="M20" s="447" t="s">
        <v>130</v>
      </c>
      <c r="N20" s="447" t="s">
        <v>130</v>
      </c>
      <c r="O20" s="447" t="s">
        <v>130</v>
      </c>
      <c r="P20" s="447" t="s">
        <v>130</v>
      </c>
      <c r="Q20" s="447">
        <v>363.01752729999998</v>
      </c>
      <c r="R20" s="447">
        <v>31812.031690200001</v>
      </c>
      <c r="S20" s="446" t="s">
        <v>1386</v>
      </c>
    </row>
    <row r="21" spans="1:19" ht="17.100000000000001" customHeight="1">
      <c r="A21" s="446" t="s">
        <v>1387</v>
      </c>
      <c r="B21" s="447" t="s">
        <v>130</v>
      </c>
      <c r="C21" s="447" t="s">
        <v>130</v>
      </c>
      <c r="D21" s="447">
        <v>14680.422170100001</v>
      </c>
      <c r="E21" s="447">
        <v>9.4049999999999994</v>
      </c>
      <c r="F21" s="447" t="s">
        <v>130</v>
      </c>
      <c r="G21" s="447" t="s">
        <v>130</v>
      </c>
      <c r="H21" s="447">
        <v>46466.004295799998</v>
      </c>
      <c r="I21" s="447" t="s">
        <v>130</v>
      </c>
      <c r="J21" s="447" t="s">
        <v>130</v>
      </c>
      <c r="K21" s="447">
        <v>60441.045410899998</v>
      </c>
      <c r="L21" s="447" t="s">
        <v>130</v>
      </c>
      <c r="M21" s="447" t="s">
        <v>130</v>
      </c>
      <c r="N21" s="447" t="s">
        <v>130</v>
      </c>
      <c r="O21" s="447" t="s">
        <v>130</v>
      </c>
      <c r="P21" s="447" t="s">
        <v>130</v>
      </c>
      <c r="Q21" s="447">
        <v>121596.8768768</v>
      </c>
      <c r="R21" s="447">
        <v>5116.4648194000001</v>
      </c>
      <c r="S21" s="446" t="s">
        <v>1387</v>
      </c>
    </row>
    <row r="22" spans="1:19" ht="17.100000000000001" customHeight="1">
      <c r="A22" s="446" t="s">
        <v>1388</v>
      </c>
      <c r="B22" s="447" t="s">
        <v>130</v>
      </c>
      <c r="C22" s="447" t="s">
        <v>130</v>
      </c>
      <c r="D22" s="447">
        <v>104866.5719944</v>
      </c>
      <c r="E22" s="447">
        <v>96018.804441900007</v>
      </c>
      <c r="F22" s="447">
        <v>254.62906899999999</v>
      </c>
      <c r="G22" s="447" t="s">
        <v>130</v>
      </c>
      <c r="H22" s="447">
        <v>158748.54216360001</v>
      </c>
      <c r="I22" s="447">
        <v>23577.0385059</v>
      </c>
      <c r="J22" s="447" t="s">
        <v>130</v>
      </c>
      <c r="K22" s="447">
        <v>3549.3631424</v>
      </c>
      <c r="L22" s="447" t="s">
        <v>130</v>
      </c>
      <c r="M22" s="447">
        <v>5343.1046500000002</v>
      </c>
      <c r="N22" s="447">
        <v>10612.386260699999</v>
      </c>
      <c r="O22" s="447">
        <v>213.98761279999999</v>
      </c>
      <c r="P22" s="447" t="s">
        <v>130</v>
      </c>
      <c r="Q22" s="447">
        <v>403184.42784069997</v>
      </c>
      <c r="R22" s="447">
        <v>624131.0380233</v>
      </c>
      <c r="S22" s="446" t="s">
        <v>1388</v>
      </c>
    </row>
    <row r="23" spans="1:19" ht="17.100000000000001" customHeight="1">
      <c r="A23" s="446" t="s">
        <v>1389</v>
      </c>
      <c r="B23" s="447" t="s">
        <v>130</v>
      </c>
      <c r="C23" s="447" t="s">
        <v>130</v>
      </c>
      <c r="D23" s="447" t="s">
        <v>130</v>
      </c>
      <c r="E23" s="447" t="s">
        <v>130</v>
      </c>
      <c r="F23" s="447" t="s">
        <v>130</v>
      </c>
      <c r="G23" s="447" t="s">
        <v>130</v>
      </c>
      <c r="H23" s="447">
        <v>634.66175080000005</v>
      </c>
      <c r="I23" s="447">
        <v>1156.8368088</v>
      </c>
      <c r="J23" s="447" t="s">
        <v>130</v>
      </c>
      <c r="K23" s="447">
        <v>937.39266999999995</v>
      </c>
      <c r="L23" s="447" t="s">
        <v>130</v>
      </c>
      <c r="M23" s="447" t="s">
        <v>130</v>
      </c>
      <c r="N23" s="447" t="s">
        <v>130</v>
      </c>
      <c r="O23" s="447" t="s">
        <v>130</v>
      </c>
      <c r="P23" s="447" t="s">
        <v>130</v>
      </c>
      <c r="Q23" s="447">
        <v>2728.8912295999999</v>
      </c>
      <c r="R23" s="447">
        <v>2809.6446939000002</v>
      </c>
      <c r="S23" s="446" t="s">
        <v>1389</v>
      </c>
    </row>
    <row r="24" spans="1:19" ht="17.100000000000001" customHeight="1">
      <c r="A24" s="446" t="s">
        <v>1390</v>
      </c>
      <c r="B24" s="447" t="s">
        <v>130</v>
      </c>
      <c r="C24" s="447" t="s">
        <v>130</v>
      </c>
      <c r="D24" s="447">
        <v>13674.7092775</v>
      </c>
      <c r="E24" s="447">
        <v>500.15</v>
      </c>
      <c r="F24" s="447" t="s">
        <v>130</v>
      </c>
      <c r="G24" s="447" t="s">
        <v>130</v>
      </c>
      <c r="H24" s="447">
        <v>161.24117000000001</v>
      </c>
      <c r="I24" s="447">
        <v>2207.0314223999999</v>
      </c>
      <c r="J24" s="447" t="s">
        <v>130</v>
      </c>
      <c r="K24" s="447">
        <v>3711.6625840000002</v>
      </c>
      <c r="L24" s="447" t="s">
        <v>130</v>
      </c>
      <c r="M24" s="447" t="s">
        <v>130</v>
      </c>
      <c r="N24" s="447">
        <v>358.33149479999997</v>
      </c>
      <c r="O24" s="447" t="s">
        <v>130</v>
      </c>
      <c r="P24" s="447" t="s">
        <v>130</v>
      </c>
      <c r="Q24" s="447">
        <v>20613.125948700002</v>
      </c>
      <c r="R24" s="447">
        <v>16787.2647345</v>
      </c>
      <c r="S24" s="446" t="s">
        <v>1390</v>
      </c>
    </row>
    <row r="25" spans="1:19" ht="17.100000000000001" customHeight="1">
      <c r="A25" s="446" t="s">
        <v>1391</v>
      </c>
      <c r="B25" s="447" t="s">
        <v>130</v>
      </c>
      <c r="C25" s="447" t="s">
        <v>130</v>
      </c>
      <c r="D25" s="447" t="s">
        <v>130</v>
      </c>
      <c r="E25" s="447" t="s">
        <v>130</v>
      </c>
      <c r="F25" s="447" t="s">
        <v>130</v>
      </c>
      <c r="G25" s="447" t="s">
        <v>130</v>
      </c>
      <c r="H25" s="447">
        <v>1.6105934</v>
      </c>
      <c r="I25" s="447" t="s">
        <v>130</v>
      </c>
      <c r="J25" s="447">
        <v>1.5814566999999999</v>
      </c>
      <c r="K25" s="447">
        <v>47000.5</v>
      </c>
      <c r="L25" s="447" t="s">
        <v>130</v>
      </c>
      <c r="M25" s="447" t="s">
        <v>130</v>
      </c>
      <c r="N25" s="447" t="s">
        <v>130</v>
      </c>
      <c r="O25" s="447" t="s">
        <v>130</v>
      </c>
      <c r="P25" s="447" t="s">
        <v>130</v>
      </c>
      <c r="Q25" s="447">
        <v>47003.692050099999</v>
      </c>
      <c r="R25" s="447">
        <v>49090.096771099998</v>
      </c>
      <c r="S25" s="446" t="s">
        <v>1391</v>
      </c>
    </row>
    <row r="26" spans="1:19" ht="17.100000000000001" customHeight="1">
      <c r="A26" s="446" t="s">
        <v>1392</v>
      </c>
      <c r="B26" s="447" t="s">
        <v>130</v>
      </c>
      <c r="C26" s="447" t="s">
        <v>130</v>
      </c>
      <c r="D26" s="447">
        <v>122978.570314</v>
      </c>
      <c r="E26" s="447">
        <v>53082.530623300001</v>
      </c>
      <c r="F26" s="447">
        <v>859.4549184</v>
      </c>
      <c r="G26" s="447" t="s">
        <v>130</v>
      </c>
      <c r="H26" s="447">
        <v>581937.07468850003</v>
      </c>
      <c r="I26" s="447">
        <v>9642.0261007999998</v>
      </c>
      <c r="J26" s="447">
        <v>98.831935799999997</v>
      </c>
      <c r="K26" s="447">
        <v>9287.2597151000009</v>
      </c>
      <c r="L26" s="447">
        <v>100.58606</v>
      </c>
      <c r="M26" s="447" t="s">
        <v>130</v>
      </c>
      <c r="N26" s="447">
        <v>43610.0829581</v>
      </c>
      <c r="O26" s="447">
        <v>1047.28531</v>
      </c>
      <c r="P26" s="447" t="s">
        <v>130</v>
      </c>
      <c r="Q26" s="447">
        <v>822643.70262400014</v>
      </c>
      <c r="R26" s="447">
        <v>577108.20992509997</v>
      </c>
      <c r="S26" s="446" t="s">
        <v>1392</v>
      </c>
    </row>
    <row r="27" spans="1:19" ht="17.100000000000001" customHeight="1">
      <c r="A27" s="446" t="s">
        <v>1393</v>
      </c>
      <c r="B27" s="447" t="s">
        <v>130</v>
      </c>
      <c r="C27" s="447" t="s">
        <v>130</v>
      </c>
      <c r="D27" s="447" t="s">
        <v>130</v>
      </c>
      <c r="E27" s="447" t="s">
        <v>130</v>
      </c>
      <c r="F27" s="447" t="s">
        <v>130</v>
      </c>
      <c r="G27" s="447" t="s">
        <v>130</v>
      </c>
      <c r="H27" s="447">
        <v>5746.2213519999996</v>
      </c>
      <c r="I27" s="447" t="s">
        <v>130</v>
      </c>
      <c r="J27" s="447" t="s">
        <v>130</v>
      </c>
      <c r="K27" s="447" t="s">
        <v>130</v>
      </c>
      <c r="L27" s="447" t="s">
        <v>130</v>
      </c>
      <c r="M27" s="447" t="s">
        <v>130</v>
      </c>
      <c r="N27" s="447" t="s">
        <v>130</v>
      </c>
      <c r="O27" s="447" t="s">
        <v>130</v>
      </c>
      <c r="P27" s="447" t="s">
        <v>130</v>
      </c>
      <c r="Q27" s="447">
        <v>5746.2213519999996</v>
      </c>
      <c r="R27" s="447">
        <v>5951.1193983000003</v>
      </c>
      <c r="S27" s="446" t="s">
        <v>1393</v>
      </c>
    </row>
    <row r="28" spans="1:19" ht="17.100000000000001" customHeight="1">
      <c r="A28" s="446" t="s">
        <v>1394</v>
      </c>
      <c r="B28" s="447" t="s">
        <v>130</v>
      </c>
      <c r="C28" s="447" t="s">
        <v>130</v>
      </c>
      <c r="D28" s="447">
        <v>101209.01030920001</v>
      </c>
      <c r="E28" s="447">
        <v>27778.997182399999</v>
      </c>
      <c r="F28" s="447">
        <v>2.0644181000000001</v>
      </c>
      <c r="G28" s="447" t="s">
        <v>130</v>
      </c>
      <c r="H28" s="447">
        <v>62029.090514399999</v>
      </c>
      <c r="I28" s="447">
        <v>8019.4600441000002</v>
      </c>
      <c r="J28" s="447" t="s">
        <v>130</v>
      </c>
      <c r="K28" s="447">
        <v>770.68461000000002</v>
      </c>
      <c r="L28" s="447" t="s">
        <v>130</v>
      </c>
      <c r="M28" s="447">
        <v>686.89544999999998</v>
      </c>
      <c r="N28" s="447">
        <v>4505.5687913000002</v>
      </c>
      <c r="O28" s="447" t="s">
        <v>130</v>
      </c>
      <c r="P28" s="447" t="s">
        <v>130</v>
      </c>
      <c r="Q28" s="447">
        <v>205001.7713195</v>
      </c>
      <c r="R28" s="447">
        <v>17345.711009400002</v>
      </c>
      <c r="S28" s="446" t="s">
        <v>1394</v>
      </c>
    </row>
    <row r="29" spans="1:19" ht="17.100000000000001" customHeight="1">
      <c r="A29" s="446" t="s">
        <v>1395</v>
      </c>
      <c r="B29" s="447" t="s">
        <v>130</v>
      </c>
      <c r="C29" s="447" t="s">
        <v>130</v>
      </c>
      <c r="D29" s="447" t="s">
        <v>130</v>
      </c>
      <c r="E29" s="447" t="s">
        <v>130</v>
      </c>
      <c r="F29" s="447" t="s">
        <v>130</v>
      </c>
      <c r="G29" s="447" t="s">
        <v>130</v>
      </c>
      <c r="H29" s="447">
        <v>5039.9401323000002</v>
      </c>
      <c r="I29" s="447">
        <v>49.452364799999998</v>
      </c>
      <c r="J29" s="447" t="s">
        <v>130</v>
      </c>
      <c r="K29" s="447" t="s">
        <v>130</v>
      </c>
      <c r="L29" s="447" t="s">
        <v>130</v>
      </c>
      <c r="M29" s="447" t="s">
        <v>130</v>
      </c>
      <c r="N29" s="447" t="s">
        <v>130</v>
      </c>
      <c r="O29" s="447" t="s">
        <v>130</v>
      </c>
      <c r="P29" s="447" t="s">
        <v>130</v>
      </c>
      <c r="Q29" s="447">
        <v>5089.3924971000006</v>
      </c>
      <c r="R29" s="447">
        <v>275.26226350000002</v>
      </c>
      <c r="S29" s="446" t="s">
        <v>1395</v>
      </c>
    </row>
    <row r="30" spans="1:19" ht="17.100000000000001" customHeight="1">
      <c r="A30" s="446" t="s">
        <v>1396</v>
      </c>
      <c r="B30" s="447" t="s">
        <v>130</v>
      </c>
      <c r="C30" s="447" t="s">
        <v>130</v>
      </c>
      <c r="D30" s="447">
        <v>3675.3103855999998</v>
      </c>
      <c r="E30" s="447">
        <v>3327.9887047000002</v>
      </c>
      <c r="F30" s="447">
        <v>706.32473890000006</v>
      </c>
      <c r="G30" s="447">
        <v>40.037654799999999</v>
      </c>
      <c r="H30" s="447">
        <v>342609.2577741</v>
      </c>
      <c r="I30" s="447">
        <v>63584.790839499998</v>
      </c>
      <c r="J30" s="447" t="s">
        <v>130</v>
      </c>
      <c r="K30" s="447">
        <v>24347.103818399999</v>
      </c>
      <c r="L30" s="447" t="s">
        <v>130</v>
      </c>
      <c r="M30" s="447" t="s">
        <v>130</v>
      </c>
      <c r="N30" s="447">
        <v>774.66641340000001</v>
      </c>
      <c r="O30" s="447" t="s">
        <v>130</v>
      </c>
      <c r="P30" s="447" t="s">
        <v>130</v>
      </c>
      <c r="Q30" s="447">
        <v>439065.48032939999</v>
      </c>
      <c r="R30" s="447">
        <v>115649.8024589</v>
      </c>
      <c r="S30" s="446" t="s">
        <v>1396</v>
      </c>
    </row>
    <row r="31" spans="1:19" ht="17.100000000000001" customHeight="1">
      <c r="A31" s="446" t="s">
        <v>1397</v>
      </c>
      <c r="B31" s="447" t="s">
        <v>130</v>
      </c>
      <c r="C31" s="447" t="s">
        <v>130</v>
      </c>
      <c r="D31" s="447" t="s">
        <v>130</v>
      </c>
      <c r="E31" s="447" t="s">
        <v>130</v>
      </c>
      <c r="F31" s="447" t="s">
        <v>130</v>
      </c>
      <c r="G31" s="447" t="s">
        <v>130</v>
      </c>
      <c r="H31" s="447">
        <v>2355.9754819999998</v>
      </c>
      <c r="I31" s="447">
        <v>38.162282400000002</v>
      </c>
      <c r="J31" s="447" t="s">
        <v>130</v>
      </c>
      <c r="K31" s="447" t="s">
        <v>130</v>
      </c>
      <c r="L31" s="447" t="s">
        <v>130</v>
      </c>
      <c r="M31" s="447" t="s">
        <v>130</v>
      </c>
      <c r="N31" s="447" t="s">
        <v>130</v>
      </c>
      <c r="O31" s="447" t="s">
        <v>130</v>
      </c>
      <c r="P31" s="447" t="s">
        <v>130</v>
      </c>
      <c r="Q31" s="447">
        <v>2394.1377643999999</v>
      </c>
      <c r="R31" s="447">
        <v>5075.8331403000002</v>
      </c>
      <c r="S31" s="446" t="s">
        <v>1397</v>
      </c>
    </row>
    <row r="32" spans="1:19" ht="17.100000000000001" customHeight="1">
      <c r="A32" s="446" t="s">
        <v>1398</v>
      </c>
      <c r="B32" s="447" t="s">
        <v>130</v>
      </c>
      <c r="C32" s="447" t="s">
        <v>130</v>
      </c>
      <c r="D32" s="447">
        <v>357.4477402</v>
      </c>
      <c r="E32" s="447">
        <v>148.89103119999999</v>
      </c>
      <c r="F32" s="447">
        <v>6873.8938515999998</v>
      </c>
      <c r="G32" s="447" t="s">
        <v>130</v>
      </c>
      <c r="H32" s="447">
        <v>18397.7927007</v>
      </c>
      <c r="I32" s="447">
        <v>1241.1234307</v>
      </c>
      <c r="J32" s="447" t="s">
        <v>130</v>
      </c>
      <c r="K32" s="447" t="s">
        <v>130</v>
      </c>
      <c r="L32" s="447" t="s">
        <v>130</v>
      </c>
      <c r="M32" s="447" t="s">
        <v>130</v>
      </c>
      <c r="N32" s="447">
        <v>2.7966099999999998</v>
      </c>
      <c r="O32" s="447" t="s">
        <v>130</v>
      </c>
      <c r="P32" s="447" t="s">
        <v>130</v>
      </c>
      <c r="Q32" s="447">
        <v>27021.945364400002</v>
      </c>
      <c r="R32" s="447">
        <v>31904.939081699998</v>
      </c>
      <c r="S32" s="446" t="s">
        <v>1398</v>
      </c>
    </row>
    <row r="33" spans="1:20" ht="17.100000000000001" customHeight="1">
      <c r="A33" s="446" t="s">
        <v>1399</v>
      </c>
      <c r="B33" s="447" t="s">
        <v>130</v>
      </c>
      <c r="C33" s="447" t="s">
        <v>130</v>
      </c>
      <c r="D33" s="447" t="s">
        <v>130</v>
      </c>
      <c r="E33" s="447" t="s">
        <v>130</v>
      </c>
      <c r="F33" s="447" t="s">
        <v>130</v>
      </c>
      <c r="G33" s="447" t="s">
        <v>130</v>
      </c>
      <c r="H33" s="447" t="s">
        <v>130</v>
      </c>
      <c r="I33" s="447">
        <v>5469.8723145000004</v>
      </c>
      <c r="J33" s="447" t="s">
        <v>130</v>
      </c>
      <c r="K33" s="447" t="s">
        <v>130</v>
      </c>
      <c r="L33" s="447" t="s">
        <v>130</v>
      </c>
      <c r="M33" s="447" t="s">
        <v>130</v>
      </c>
      <c r="N33" s="447" t="s">
        <v>130</v>
      </c>
      <c r="O33" s="447" t="s">
        <v>130</v>
      </c>
      <c r="P33" s="447" t="s">
        <v>130</v>
      </c>
      <c r="Q33" s="447">
        <v>5469.8723145000004</v>
      </c>
      <c r="R33" s="447">
        <v>9772.1700433999995</v>
      </c>
      <c r="S33" s="446" t="s">
        <v>1399</v>
      </c>
    </row>
    <row r="34" spans="1:20" ht="17.100000000000001" customHeight="1">
      <c r="A34" s="446" t="s">
        <v>1400</v>
      </c>
      <c r="B34" s="447" t="s">
        <v>130</v>
      </c>
      <c r="C34" s="447">
        <v>5404.8833424000004</v>
      </c>
      <c r="D34" s="447" t="s">
        <v>130</v>
      </c>
      <c r="E34" s="447">
        <v>3777.8284666</v>
      </c>
      <c r="F34" s="447">
        <v>2814.8783483000002</v>
      </c>
      <c r="G34" s="447">
        <v>6382.746271</v>
      </c>
      <c r="H34" s="447">
        <v>423861.37788799999</v>
      </c>
      <c r="I34" s="447">
        <v>10037.085378100001</v>
      </c>
      <c r="J34" s="447" t="s">
        <v>130</v>
      </c>
      <c r="K34" s="447" t="s">
        <v>130</v>
      </c>
      <c r="L34" s="447" t="s">
        <v>130</v>
      </c>
      <c r="M34" s="447" t="s">
        <v>130</v>
      </c>
      <c r="N34" s="447">
        <v>22125.498353800001</v>
      </c>
      <c r="O34" s="447" t="s">
        <v>130</v>
      </c>
      <c r="P34" s="447" t="s">
        <v>130</v>
      </c>
      <c r="Q34" s="447">
        <v>474404.29804819997</v>
      </c>
      <c r="R34" s="447">
        <v>582247.52484319999</v>
      </c>
      <c r="S34" s="446" t="s">
        <v>1400</v>
      </c>
    </row>
    <row r="35" spans="1:20" ht="17.100000000000001" customHeight="1">
      <c r="A35" s="446" t="s">
        <v>1401</v>
      </c>
      <c r="B35" s="447" t="s">
        <v>130</v>
      </c>
      <c r="C35" s="447" t="s">
        <v>130</v>
      </c>
      <c r="D35" s="447" t="s">
        <v>130</v>
      </c>
      <c r="E35" s="447" t="s">
        <v>130</v>
      </c>
      <c r="F35" s="447" t="s">
        <v>130</v>
      </c>
      <c r="G35" s="447" t="s">
        <v>130</v>
      </c>
      <c r="H35" s="447" t="s">
        <v>130</v>
      </c>
      <c r="I35" s="447">
        <v>554.41307689999996</v>
      </c>
      <c r="J35" s="447" t="s">
        <v>130</v>
      </c>
      <c r="K35" s="447" t="s">
        <v>130</v>
      </c>
      <c r="L35" s="447" t="s">
        <v>130</v>
      </c>
      <c r="M35" s="447" t="s">
        <v>130</v>
      </c>
      <c r="N35" s="447" t="s">
        <v>130</v>
      </c>
      <c r="O35" s="447" t="s">
        <v>130</v>
      </c>
      <c r="P35" s="447" t="s">
        <v>130</v>
      </c>
      <c r="Q35" s="447">
        <v>554.41307689999996</v>
      </c>
      <c r="R35" s="447">
        <v>808.89894649999997</v>
      </c>
      <c r="S35" s="446" t="s">
        <v>1401</v>
      </c>
    </row>
    <row r="36" spans="1:20" ht="17.100000000000001" customHeight="1">
      <c r="A36" s="446" t="s">
        <v>1402</v>
      </c>
      <c r="B36" s="447" t="s">
        <v>130</v>
      </c>
      <c r="C36" s="447" t="s">
        <v>130</v>
      </c>
      <c r="D36" s="447" t="s">
        <v>130</v>
      </c>
      <c r="E36" s="447" t="s">
        <v>130</v>
      </c>
      <c r="F36" s="447" t="s">
        <v>130</v>
      </c>
      <c r="G36" s="447" t="s">
        <v>130</v>
      </c>
      <c r="H36" s="447">
        <v>90471.995044099996</v>
      </c>
      <c r="I36" s="447">
        <v>1548.2090727</v>
      </c>
      <c r="J36" s="447" t="s">
        <v>130</v>
      </c>
      <c r="K36" s="447" t="s">
        <v>130</v>
      </c>
      <c r="L36" s="447" t="s">
        <v>130</v>
      </c>
      <c r="M36" s="447" t="s">
        <v>130</v>
      </c>
      <c r="N36" s="447">
        <v>86.419621800000002</v>
      </c>
      <c r="O36" s="447" t="s">
        <v>130</v>
      </c>
      <c r="P36" s="447" t="s">
        <v>130</v>
      </c>
      <c r="Q36" s="447">
        <v>92106.623738599999</v>
      </c>
      <c r="R36" s="447">
        <v>112235.44628049999</v>
      </c>
      <c r="S36" s="446" t="s">
        <v>1402</v>
      </c>
    </row>
    <row r="37" spans="1:20" ht="17.100000000000001" customHeight="1">
      <c r="A37" s="446" t="s">
        <v>1403</v>
      </c>
      <c r="B37" s="447" t="s">
        <v>130</v>
      </c>
      <c r="C37" s="447" t="s">
        <v>130</v>
      </c>
      <c r="D37" s="447" t="s">
        <v>130</v>
      </c>
      <c r="E37" s="447" t="s">
        <v>130</v>
      </c>
      <c r="F37" s="447" t="s">
        <v>130</v>
      </c>
      <c r="G37" s="447" t="s">
        <v>130</v>
      </c>
      <c r="H37" s="447" t="s">
        <v>130</v>
      </c>
      <c r="I37" s="447">
        <v>2345.1680348999998</v>
      </c>
      <c r="J37" s="447" t="s">
        <v>130</v>
      </c>
      <c r="K37" s="447" t="s">
        <v>130</v>
      </c>
      <c r="L37" s="447" t="s">
        <v>130</v>
      </c>
      <c r="M37" s="447" t="s">
        <v>130</v>
      </c>
      <c r="N37" s="447" t="s">
        <v>130</v>
      </c>
      <c r="O37" s="447" t="s">
        <v>130</v>
      </c>
      <c r="P37" s="447" t="s">
        <v>130</v>
      </c>
      <c r="Q37" s="447">
        <v>2345.1680348999998</v>
      </c>
      <c r="R37" s="447">
        <v>24981.128850900001</v>
      </c>
      <c r="S37" s="446" t="s">
        <v>1403</v>
      </c>
    </row>
    <row r="38" spans="1:20" ht="17.100000000000001" customHeight="1">
      <c r="A38" s="446" t="s">
        <v>1404</v>
      </c>
      <c r="B38" s="447" t="s">
        <v>130</v>
      </c>
      <c r="C38" s="447">
        <v>5051.3925360000003</v>
      </c>
      <c r="D38" s="447">
        <v>13924.027982600001</v>
      </c>
      <c r="E38" s="447">
        <v>7336.8179269000002</v>
      </c>
      <c r="F38" s="447">
        <v>1349.6741830999999</v>
      </c>
      <c r="G38" s="447">
        <v>25995.062830800001</v>
      </c>
      <c r="H38" s="447">
        <v>749112.23042160005</v>
      </c>
      <c r="I38" s="447">
        <v>30847.281721700001</v>
      </c>
      <c r="J38" s="447">
        <v>4.0474443999999998</v>
      </c>
      <c r="K38" s="447">
        <v>30.011666699999999</v>
      </c>
      <c r="L38" s="447">
        <v>200.98862</v>
      </c>
      <c r="M38" s="447">
        <v>22.011220000000002</v>
      </c>
      <c r="N38" s="447">
        <v>27433.767659500001</v>
      </c>
      <c r="O38" s="447">
        <v>3.3801299999999999</v>
      </c>
      <c r="P38" s="447" t="s">
        <v>130</v>
      </c>
      <c r="Q38" s="447">
        <v>861310.69434329995</v>
      </c>
      <c r="R38" s="447">
        <v>588755.46598520002</v>
      </c>
      <c r="S38" s="446" t="s">
        <v>1404</v>
      </c>
    </row>
    <row r="39" spans="1:20" ht="17.100000000000001" customHeight="1">
      <c r="A39" s="446" t="s">
        <v>1405</v>
      </c>
      <c r="B39" s="447" t="s">
        <v>130</v>
      </c>
      <c r="C39" s="447" t="s">
        <v>130</v>
      </c>
      <c r="D39" s="447" t="s">
        <v>130</v>
      </c>
      <c r="E39" s="447">
        <v>50.26925</v>
      </c>
      <c r="F39" s="447" t="s">
        <v>130</v>
      </c>
      <c r="G39" s="447" t="s">
        <v>130</v>
      </c>
      <c r="H39" s="447">
        <v>23180.280887000001</v>
      </c>
      <c r="I39" s="447">
        <v>955.671018</v>
      </c>
      <c r="J39" s="447" t="s">
        <v>130</v>
      </c>
      <c r="K39" s="447" t="s">
        <v>130</v>
      </c>
      <c r="L39" s="447" t="s">
        <v>130</v>
      </c>
      <c r="M39" s="447" t="s">
        <v>130</v>
      </c>
      <c r="N39" s="447">
        <v>4.4931745999999997</v>
      </c>
      <c r="O39" s="447" t="s">
        <v>130</v>
      </c>
      <c r="P39" s="447" t="s">
        <v>130</v>
      </c>
      <c r="Q39" s="447">
        <v>24190.714329600003</v>
      </c>
      <c r="R39" s="447">
        <v>10542.8256872</v>
      </c>
      <c r="S39" s="446" t="s">
        <v>1405</v>
      </c>
    </row>
    <row r="40" spans="1:20" ht="17.100000000000001" customHeight="1">
      <c r="A40" s="446" t="s">
        <v>1406</v>
      </c>
      <c r="B40" s="447" t="s">
        <v>130</v>
      </c>
      <c r="C40" s="447">
        <v>265.46875</v>
      </c>
      <c r="D40" s="447" t="s">
        <v>130</v>
      </c>
      <c r="E40" s="447" t="s">
        <v>130</v>
      </c>
      <c r="F40" s="447">
        <v>263.74374949999998</v>
      </c>
      <c r="G40" s="447" t="s">
        <v>130</v>
      </c>
      <c r="H40" s="447">
        <v>3824.1229506</v>
      </c>
      <c r="I40" s="447">
        <v>7824.9447651</v>
      </c>
      <c r="J40" s="447" t="s">
        <v>130</v>
      </c>
      <c r="K40" s="447">
        <v>1237.2708078999999</v>
      </c>
      <c r="L40" s="447" t="s">
        <v>130</v>
      </c>
      <c r="M40" s="447" t="s">
        <v>130</v>
      </c>
      <c r="N40" s="447">
        <v>2718.6388148999999</v>
      </c>
      <c r="O40" s="447">
        <v>95.081879999999998</v>
      </c>
      <c r="P40" s="447" t="s">
        <v>130</v>
      </c>
      <c r="Q40" s="447">
        <v>16229.271718</v>
      </c>
      <c r="R40" s="447">
        <v>15534.9951146</v>
      </c>
      <c r="S40" s="446" t="s">
        <v>1406</v>
      </c>
    </row>
    <row r="41" spans="1:20" ht="17.100000000000001" customHeight="1">
      <c r="A41" s="446" t="s">
        <v>1407</v>
      </c>
      <c r="B41" s="447" t="s">
        <v>130</v>
      </c>
      <c r="C41" s="447" t="s">
        <v>130</v>
      </c>
      <c r="D41" s="447" t="s">
        <v>130</v>
      </c>
      <c r="E41" s="447" t="s">
        <v>130</v>
      </c>
      <c r="F41" s="447" t="s">
        <v>130</v>
      </c>
      <c r="G41" s="447" t="s">
        <v>130</v>
      </c>
      <c r="H41" s="447">
        <v>1375.6890819</v>
      </c>
      <c r="I41" s="447">
        <v>8716.9415143000006</v>
      </c>
      <c r="J41" s="447" t="s">
        <v>130</v>
      </c>
      <c r="K41" s="447" t="s">
        <v>130</v>
      </c>
      <c r="L41" s="447" t="s">
        <v>130</v>
      </c>
      <c r="M41" s="447" t="s">
        <v>130</v>
      </c>
      <c r="N41" s="447">
        <v>2.00244</v>
      </c>
      <c r="O41" s="447" t="s">
        <v>130</v>
      </c>
      <c r="P41" s="447" t="s">
        <v>130</v>
      </c>
      <c r="Q41" s="447">
        <v>10094.633036200001</v>
      </c>
      <c r="R41" s="447">
        <v>15507.699457299999</v>
      </c>
      <c r="S41" s="446" t="s">
        <v>1407</v>
      </c>
    </row>
    <row r="42" spans="1:20" ht="17.100000000000001" customHeight="1">
      <c r="A42" s="446" t="s">
        <v>1408</v>
      </c>
      <c r="B42" s="447" t="s">
        <v>130</v>
      </c>
      <c r="C42" s="447">
        <v>13290.3081112</v>
      </c>
      <c r="D42" s="447" t="s">
        <v>130</v>
      </c>
      <c r="E42" s="447">
        <v>9899.1649773000008</v>
      </c>
      <c r="F42" s="447">
        <v>490363.94813769998</v>
      </c>
      <c r="G42" s="447">
        <v>129860.4214657</v>
      </c>
      <c r="H42" s="447">
        <v>1957773.351848</v>
      </c>
      <c r="I42" s="447">
        <v>35664.892921999999</v>
      </c>
      <c r="J42" s="447">
        <v>138.513803</v>
      </c>
      <c r="K42" s="447">
        <v>76161.110071500007</v>
      </c>
      <c r="L42" s="447" t="s">
        <v>130</v>
      </c>
      <c r="M42" s="447">
        <v>64259.350620099998</v>
      </c>
      <c r="N42" s="447">
        <v>143187.95238549999</v>
      </c>
      <c r="O42" s="447">
        <v>5333.3623109999999</v>
      </c>
      <c r="P42" s="447">
        <v>6.8523683000000002</v>
      </c>
      <c r="Q42" s="447">
        <v>2925939.2290212996</v>
      </c>
      <c r="R42" s="447">
        <v>3028206.5484906998</v>
      </c>
      <c r="S42" s="446" t="s">
        <v>1408</v>
      </c>
    </row>
    <row r="43" spans="1:20" ht="17.100000000000001" customHeight="1">
      <c r="A43" s="448"/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8"/>
    </row>
    <row r="44" spans="1:20" ht="17.100000000000001" customHeight="1">
      <c r="A44" s="446"/>
      <c r="B44" s="447"/>
      <c r="C44" s="447"/>
      <c r="D44" s="447"/>
      <c r="E44" s="447"/>
      <c r="F44" s="447"/>
      <c r="G44" s="447"/>
      <c r="H44" s="447"/>
      <c r="I44" s="447"/>
      <c r="J44" s="447"/>
      <c r="K44" s="447"/>
      <c r="L44" s="447"/>
      <c r="M44" s="447"/>
      <c r="N44" s="447"/>
      <c r="O44" s="447"/>
      <c r="P44" s="447"/>
      <c r="Q44" s="447"/>
      <c r="R44" s="447"/>
      <c r="S44" s="438" t="s">
        <v>1474</v>
      </c>
    </row>
    <row r="45" spans="1:20" ht="17.100000000000001" customHeight="1">
      <c r="A45" s="446"/>
      <c r="B45" s="447"/>
      <c r="C45" s="447"/>
      <c r="D45" s="447"/>
      <c r="E45" s="447"/>
      <c r="F45" s="447"/>
      <c r="G45" s="447"/>
      <c r="H45" s="447"/>
      <c r="I45" s="447"/>
      <c r="J45" s="166" t="s">
        <v>1354</v>
      </c>
      <c r="K45" s="164" t="s">
        <v>1355</v>
      </c>
      <c r="L45" s="447"/>
      <c r="M45" s="447"/>
      <c r="N45" s="447"/>
      <c r="O45" s="447"/>
      <c r="P45" s="447"/>
      <c r="Q45" s="447"/>
      <c r="R45" s="447"/>
      <c r="S45" s="447"/>
      <c r="T45" s="446"/>
    </row>
    <row r="46" spans="1:20" ht="17.100000000000001" customHeight="1">
      <c r="A46" s="446"/>
      <c r="B46" s="447"/>
      <c r="C46" s="447"/>
      <c r="D46" s="447"/>
      <c r="E46" s="447"/>
      <c r="F46" s="447"/>
      <c r="G46" s="447"/>
      <c r="H46" s="447"/>
      <c r="I46" s="447"/>
      <c r="J46" s="166" t="s">
        <v>1475</v>
      </c>
      <c r="K46" s="164" t="s">
        <v>1357</v>
      </c>
      <c r="L46" s="447"/>
      <c r="M46" s="447"/>
      <c r="N46" s="447"/>
      <c r="O46" s="447"/>
      <c r="P46" s="447"/>
      <c r="Q46" s="447"/>
      <c r="R46" s="447"/>
      <c r="S46" s="447"/>
      <c r="T46" s="446"/>
    </row>
    <row r="47" spans="1:20" ht="17.100000000000001" customHeight="1">
      <c r="A47" s="446"/>
      <c r="B47" s="447"/>
      <c r="C47" s="447"/>
      <c r="D47" s="447"/>
      <c r="E47" s="447"/>
      <c r="F47" s="447"/>
      <c r="G47" s="447"/>
      <c r="H47" s="447"/>
      <c r="I47" s="447"/>
      <c r="J47" s="166" t="s">
        <v>393</v>
      </c>
      <c r="K47" s="164" t="s">
        <v>237</v>
      </c>
      <c r="L47" s="447"/>
      <c r="M47" s="447"/>
      <c r="N47" s="447"/>
      <c r="O47" s="447"/>
      <c r="P47" s="447"/>
      <c r="Q47" s="447"/>
      <c r="R47" s="447"/>
      <c r="S47" s="447"/>
      <c r="T47" s="446"/>
    </row>
    <row r="48" spans="1:20" ht="17.100000000000001" customHeight="1">
      <c r="A48" s="65"/>
      <c r="B48" s="99"/>
      <c r="C48" s="65"/>
      <c r="D48" s="440"/>
      <c r="E48" s="440"/>
      <c r="F48" s="440"/>
      <c r="G48" s="65"/>
      <c r="H48" s="65"/>
      <c r="I48" s="450"/>
      <c r="J48" s="451"/>
      <c r="K48" s="99"/>
      <c r="L48" s="440"/>
      <c r="M48" s="65"/>
      <c r="N48" s="65"/>
      <c r="O48" s="65"/>
      <c r="P48" s="65"/>
      <c r="Q48" s="65"/>
      <c r="R48" s="65"/>
      <c r="S48" s="413" t="s">
        <v>4</v>
      </c>
    </row>
    <row r="49" spans="1:19" s="459" customFormat="1" ht="17.100000000000001" customHeight="1">
      <c r="A49" s="1088" t="s">
        <v>1476</v>
      </c>
      <c r="B49" s="1086" t="s">
        <v>1359</v>
      </c>
      <c r="C49" s="1086"/>
      <c r="D49" s="1086"/>
      <c r="E49" s="1086"/>
      <c r="F49" s="1086"/>
      <c r="G49" s="1086"/>
      <c r="H49" s="1086"/>
      <c r="I49" s="1086"/>
      <c r="J49" s="1086" t="s">
        <v>1359</v>
      </c>
      <c r="K49" s="1086"/>
      <c r="L49" s="1086"/>
      <c r="M49" s="1086"/>
      <c r="N49" s="1086"/>
      <c r="O49" s="1086"/>
      <c r="P49" s="1086"/>
      <c r="Q49" s="1086"/>
      <c r="R49" s="1089" t="s">
        <v>1360</v>
      </c>
      <c r="S49" s="1092" t="s">
        <v>1476</v>
      </c>
    </row>
    <row r="50" spans="1:19" s="459" customFormat="1" ht="17.100000000000001" customHeight="1">
      <c r="A50" s="1088"/>
      <c r="B50" s="1090" t="s">
        <v>1361</v>
      </c>
      <c r="C50" s="1090" t="s">
        <v>1362</v>
      </c>
      <c r="D50" s="1090" t="s">
        <v>1363</v>
      </c>
      <c r="E50" s="1090" t="s">
        <v>1364</v>
      </c>
      <c r="F50" s="1090" t="s">
        <v>1365</v>
      </c>
      <c r="G50" s="1090" t="s">
        <v>1366</v>
      </c>
      <c r="H50" s="1090" t="s">
        <v>1367</v>
      </c>
      <c r="I50" s="1090" t="s">
        <v>1368</v>
      </c>
      <c r="J50" s="1090" t="s">
        <v>1369</v>
      </c>
      <c r="K50" s="1090" t="s">
        <v>1370</v>
      </c>
      <c r="L50" s="1090" t="s">
        <v>1371</v>
      </c>
      <c r="M50" s="1090" t="s">
        <v>1372</v>
      </c>
      <c r="N50" s="1090" t="s">
        <v>1373</v>
      </c>
      <c r="O50" s="1090" t="s">
        <v>1374</v>
      </c>
      <c r="P50" s="1090" t="s">
        <v>1375</v>
      </c>
      <c r="Q50" s="1091" t="s">
        <v>92</v>
      </c>
      <c r="R50" s="1089"/>
      <c r="S50" s="1092"/>
    </row>
    <row r="51" spans="1:19" s="459" customFormat="1" ht="46.5" customHeight="1">
      <c r="A51" s="1088"/>
      <c r="B51" s="1090"/>
      <c r="C51" s="1090"/>
      <c r="D51" s="1090"/>
      <c r="E51" s="1090"/>
      <c r="F51" s="1090"/>
      <c r="G51" s="1090"/>
      <c r="H51" s="1090"/>
      <c r="I51" s="1090"/>
      <c r="J51" s="1090"/>
      <c r="K51" s="1090"/>
      <c r="L51" s="1090"/>
      <c r="M51" s="1090"/>
      <c r="N51" s="1090"/>
      <c r="O51" s="1090"/>
      <c r="P51" s="1090"/>
      <c r="Q51" s="1091"/>
      <c r="R51" s="1089"/>
      <c r="S51" s="1092"/>
    </row>
    <row r="52" spans="1:19" ht="17.100000000000001" customHeight="1">
      <c r="A52" s="47"/>
      <c r="B52" s="444"/>
      <c r="C52" s="444"/>
      <c r="D52" s="444"/>
      <c r="E52" s="444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</row>
    <row r="53" spans="1:19" ht="17.100000000000001" customHeight="1">
      <c r="A53" s="446" t="s">
        <v>1409</v>
      </c>
      <c r="B53" s="447" t="s">
        <v>130</v>
      </c>
      <c r="C53" s="447" t="s">
        <v>130</v>
      </c>
      <c r="D53" s="447" t="s">
        <v>130</v>
      </c>
      <c r="E53" s="447">
        <v>21.878611200000002</v>
      </c>
      <c r="F53" s="447" t="s">
        <v>130</v>
      </c>
      <c r="G53" s="447" t="s">
        <v>130</v>
      </c>
      <c r="H53" s="447">
        <v>31190.110884999998</v>
      </c>
      <c r="I53" s="447">
        <v>6336.4812708999998</v>
      </c>
      <c r="J53" s="447">
        <v>40.4003108</v>
      </c>
      <c r="K53" s="447">
        <v>2071.3333560000001</v>
      </c>
      <c r="L53" s="447" t="s">
        <v>130</v>
      </c>
      <c r="M53" s="447" t="s">
        <v>130</v>
      </c>
      <c r="N53" s="447">
        <v>33.416186400000001</v>
      </c>
      <c r="O53" s="447" t="s">
        <v>130</v>
      </c>
      <c r="P53" s="447" t="s">
        <v>130</v>
      </c>
      <c r="Q53" s="447">
        <v>39693.620620300004</v>
      </c>
      <c r="R53" s="447">
        <v>39714.126033</v>
      </c>
      <c r="S53" s="446" t="s">
        <v>1409</v>
      </c>
    </row>
    <row r="54" spans="1:19" ht="17.100000000000001" customHeight="1">
      <c r="A54" s="446" t="s">
        <v>1410</v>
      </c>
      <c r="B54" s="447" t="s">
        <v>130</v>
      </c>
      <c r="C54" s="447" t="s">
        <v>130</v>
      </c>
      <c r="D54" s="447">
        <v>4214.5786963</v>
      </c>
      <c r="E54" s="447">
        <v>1791.9718224999999</v>
      </c>
      <c r="F54" s="447">
        <v>15924.910395299999</v>
      </c>
      <c r="G54" s="447">
        <v>3560.4872931999998</v>
      </c>
      <c r="H54" s="447">
        <v>69444.719650400002</v>
      </c>
      <c r="I54" s="447">
        <v>9592.3864775000002</v>
      </c>
      <c r="J54" s="447" t="s">
        <v>130</v>
      </c>
      <c r="K54" s="447">
        <v>5687.5762278000002</v>
      </c>
      <c r="L54" s="447">
        <v>582.93472220000001</v>
      </c>
      <c r="M54" s="447">
        <v>4852.3423517000001</v>
      </c>
      <c r="N54" s="447">
        <v>895.41368120000004</v>
      </c>
      <c r="O54" s="447" t="s">
        <v>130</v>
      </c>
      <c r="P54" s="447" t="s">
        <v>130</v>
      </c>
      <c r="Q54" s="447">
        <v>116547.32131810002</v>
      </c>
      <c r="R54" s="447">
        <v>123819.0262912</v>
      </c>
      <c r="S54" s="446" t="s">
        <v>1410</v>
      </c>
    </row>
    <row r="55" spans="1:19" ht="17.100000000000001" customHeight="1">
      <c r="A55" s="446" t="s">
        <v>1411</v>
      </c>
      <c r="B55" s="447" t="s">
        <v>130</v>
      </c>
      <c r="C55" s="447" t="s">
        <v>130</v>
      </c>
      <c r="D55" s="447" t="s">
        <v>130</v>
      </c>
      <c r="E55" s="447">
        <v>2424.7709510999998</v>
      </c>
      <c r="F55" s="447" t="s">
        <v>130</v>
      </c>
      <c r="G55" s="447" t="s">
        <v>130</v>
      </c>
      <c r="H55" s="447">
        <v>16017.577088</v>
      </c>
      <c r="I55" s="447">
        <v>138934.7413084</v>
      </c>
      <c r="J55" s="447" t="s">
        <v>130</v>
      </c>
      <c r="K55" s="447" t="s">
        <v>130</v>
      </c>
      <c r="L55" s="447" t="s">
        <v>130</v>
      </c>
      <c r="M55" s="447" t="s">
        <v>130</v>
      </c>
      <c r="N55" s="447">
        <v>0.51660240000000002</v>
      </c>
      <c r="O55" s="447">
        <v>226.63055560000001</v>
      </c>
      <c r="P55" s="447" t="s">
        <v>130</v>
      </c>
      <c r="Q55" s="447">
        <v>157604.23650549998</v>
      </c>
      <c r="R55" s="447">
        <v>507339.91313290002</v>
      </c>
      <c r="S55" s="446" t="s">
        <v>1411</v>
      </c>
    </row>
    <row r="56" spans="1:19" ht="17.100000000000001" customHeight="1">
      <c r="A56" s="446" t="s">
        <v>1412</v>
      </c>
      <c r="B56" s="447" t="s">
        <v>130</v>
      </c>
      <c r="C56" s="447">
        <v>186000.9934523</v>
      </c>
      <c r="D56" s="447">
        <v>143338.2720389</v>
      </c>
      <c r="E56" s="447">
        <v>408797.7575913</v>
      </c>
      <c r="F56" s="447">
        <v>298360.85795590002</v>
      </c>
      <c r="G56" s="447">
        <v>101675.13156350001</v>
      </c>
      <c r="H56" s="447">
        <v>18778743.1656451</v>
      </c>
      <c r="I56" s="447">
        <v>1161889.2114909</v>
      </c>
      <c r="J56" s="447">
        <v>0.59831279999999998</v>
      </c>
      <c r="K56" s="447">
        <v>371438.77071690001</v>
      </c>
      <c r="L56" s="447">
        <v>56712.193812400001</v>
      </c>
      <c r="M56" s="447">
        <v>114265.9076619</v>
      </c>
      <c r="N56" s="447">
        <v>1481873.3214229001</v>
      </c>
      <c r="O56" s="447">
        <v>133677.90214399999</v>
      </c>
      <c r="P56" s="447">
        <v>815.62119040000005</v>
      </c>
      <c r="Q56" s="447">
        <v>23237589.704999197</v>
      </c>
      <c r="R56" s="447">
        <v>23849417.432216201</v>
      </c>
      <c r="S56" s="446" t="s">
        <v>1412</v>
      </c>
    </row>
    <row r="57" spans="1:19" ht="17.100000000000001" customHeight="1">
      <c r="A57" s="446" t="s">
        <v>1413</v>
      </c>
      <c r="B57" s="447" t="s">
        <v>130</v>
      </c>
      <c r="C57" s="447" t="s">
        <v>130</v>
      </c>
      <c r="D57" s="447" t="s">
        <v>130</v>
      </c>
      <c r="E57" s="447">
        <v>996.76724000000002</v>
      </c>
      <c r="F57" s="447" t="s">
        <v>130</v>
      </c>
      <c r="G57" s="447" t="s">
        <v>130</v>
      </c>
      <c r="H57" s="447">
        <v>3450.4151999999999</v>
      </c>
      <c r="I57" s="447">
        <v>19204.284534599999</v>
      </c>
      <c r="J57" s="447" t="s">
        <v>130</v>
      </c>
      <c r="K57" s="447" t="s">
        <v>130</v>
      </c>
      <c r="L57" s="447" t="s">
        <v>130</v>
      </c>
      <c r="M57" s="447" t="s">
        <v>130</v>
      </c>
      <c r="N57" s="447">
        <v>26.888760000000001</v>
      </c>
      <c r="O57" s="447" t="s">
        <v>130</v>
      </c>
      <c r="P57" s="447" t="s">
        <v>130</v>
      </c>
      <c r="Q57" s="447">
        <v>23678.355734600002</v>
      </c>
      <c r="R57" s="447">
        <v>61708.925058499997</v>
      </c>
      <c r="S57" s="446" t="s">
        <v>1413</v>
      </c>
    </row>
    <row r="58" spans="1:19" ht="17.100000000000001" customHeight="1">
      <c r="A58" s="446" t="s">
        <v>1414</v>
      </c>
      <c r="B58" s="447" t="s">
        <v>130</v>
      </c>
      <c r="C58" s="447" t="s">
        <v>130</v>
      </c>
      <c r="D58" s="447" t="s">
        <v>130</v>
      </c>
      <c r="E58" s="447">
        <v>368.95713000000001</v>
      </c>
      <c r="F58" s="447" t="s">
        <v>130</v>
      </c>
      <c r="G58" s="447">
        <v>13.6338925</v>
      </c>
      <c r="H58" s="447">
        <v>621.34011799999996</v>
      </c>
      <c r="I58" s="447">
        <v>21438.623421600001</v>
      </c>
      <c r="J58" s="447" t="s">
        <v>130</v>
      </c>
      <c r="K58" s="447" t="s">
        <v>130</v>
      </c>
      <c r="L58" s="447" t="s">
        <v>130</v>
      </c>
      <c r="M58" s="447" t="s">
        <v>130</v>
      </c>
      <c r="N58" s="447">
        <v>84.582086099999998</v>
      </c>
      <c r="O58" s="447" t="s">
        <v>130</v>
      </c>
      <c r="P58" s="447" t="s">
        <v>130</v>
      </c>
      <c r="Q58" s="447">
        <v>22527.136648200001</v>
      </c>
      <c r="R58" s="447">
        <v>139698.1388891</v>
      </c>
      <c r="S58" s="446" t="s">
        <v>1414</v>
      </c>
    </row>
    <row r="59" spans="1:19" ht="17.100000000000001" customHeight="1">
      <c r="A59" s="446" t="s">
        <v>1415</v>
      </c>
      <c r="B59" s="447" t="s">
        <v>130</v>
      </c>
      <c r="C59" s="447" t="s">
        <v>130</v>
      </c>
      <c r="D59" s="447" t="s">
        <v>130</v>
      </c>
      <c r="E59" s="447" t="s">
        <v>130</v>
      </c>
      <c r="F59" s="447" t="s">
        <v>130</v>
      </c>
      <c r="G59" s="447" t="s">
        <v>130</v>
      </c>
      <c r="H59" s="447" t="s">
        <v>130</v>
      </c>
      <c r="I59" s="447">
        <v>13905.974862200001</v>
      </c>
      <c r="J59" s="447" t="s">
        <v>130</v>
      </c>
      <c r="K59" s="447" t="s">
        <v>130</v>
      </c>
      <c r="L59" s="447" t="s">
        <v>130</v>
      </c>
      <c r="M59" s="447" t="s">
        <v>130</v>
      </c>
      <c r="N59" s="447">
        <v>22.00741</v>
      </c>
      <c r="O59" s="447" t="s">
        <v>130</v>
      </c>
      <c r="P59" s="447" t="s">
        <v>130</v>
      </c>
      <c r="Q59" s="447">
        <v>13927.982272200001</v>
      </c>
      <c r="R59" s="447">
        <v>10779.4726171</v>
      </c>
      <c r="S59" s="446" t="s">
        <v>1415</v>
      </c>
    </row>
    <row r="60" spans="1:19" ht="17.100000000000001" customHeight="1">
      <c r="A60" s="446" t="s">
        <v>1416</v>
      </c>
      <c r="B60" s="447" t="s">
        <v>130</v>
      </c>
      <c r="C60" s="447" t="s">
        <v>130</v>
      </c>
      <c r="D60" s="447" t="s">
        <v>130</v>
      </c>
      <c r="E60" s="447">
        <v>15.158670000000001</v>
      </c>
      <c r="F60" s="447" t="s">
        <v>130</v>
      </c>
      <c r="G60" s="447" t="s">
        <v>130</v>
      </c>
      <c r="H60" s="447">
        <v>11130.010630000001</v>
      </c>
      <c r="I60" s="447">
        <v>675416.75081340002</v>
      </c>
      <c r="J60" s="447" t="s">
        <v>130</v>
      </c>
      <c r="K60" s="447" t="s">
        <v>130</v>
      </c>
      <c r="L60" s="447" t="s">
        <v>130</v>
      </c>
      <c r="M60" s="447" t="s">
        <v>130</v>
      </c>
      <c r="N60" s="447">
        <v>232.87092910000001</v>
      </c>
      <c r="O60" s="447">
        <v>0.66581000000000001</v>
      </c>
      <c r="P60" s="447" t="s">
        <v>130</v>
      </c>
      <c r="Q60" s="447">
        <v>686795.45685249998</v>
      </c>
      <c r="R60" s="447">
        <v>41879.909281400003</v>
      </c>
      <c r="S60" s="446" t="s">
        <v>1416</v>
      </c>
    </row>
    <row r="61" spans="1:19" ht="17.100000000000001" customHeight="1">
      <c r="A61" s="446" t="s">
        <v>1417</v>
      </c>
      <c r="B61" s="447" t="s">
        <v>130</v>
      </c>
      <c r="C61" s="447" t="s">
        <v>130</v>
      </c>
      <c r="D61" s="447" t="s">
        <v>130</v>
      </c>
      <c r="E61" s="447" t="s">
        <v>130</v>
      </c>
      <c r="F61" s="447" t="s">
        <v>130</v>
      </c>
      <c r="G61" s="447" t="s">
        <v>130</v>
      </c>
      <c r="H61" s="447">
        <v>2004.6666667</v>
      </c>
      <c r="I61" s="447">
        <v>48846.419275400003</v>
      </c>
      <c r="J61" s="447" t="s">
        <v>130</v>
      </c>
      <c r="K61" s="447" t="s">
        <v>130</v>
      </c>
      <c r="L61" s="447" t="s">
        <v>130</v>
      </c>
      <c r="M61" s="447" t="s">
        <v>130</v>
      </c>
      <c r="N61" s="447">
        <v>151.04057159999999</v>
      </c>
      <c r="O61" s="447" t="s">
        <v>130</v>
      </c>
      <c r="P61" s="447" t="s">
        <v>130</v>
      </c>
      <c r="Q61" s="447">
        <v>51002.126513700008</v>
      </c>
      <c r="R61" s="447">
        <v>20668.783226299998</v>
      </c>
      <c r="S61" s="446" t="s">
        <v>1417</v>
      </c>
    </row>
    <row r="62" spans="1:19" ht="17.100000000000001" customHeight="1">
      <c r="A62" s="446" t="s">
        <v>1418</v>
      </c>
      <c r="B62" s="447" t="s">
        <v>130</v>
      </c>
      <c r="C62" s="447" t="s">
        <v>130</v>
      </c>
      <c r="D62" s="447" t="s">
        <v>130</v>
      </c>
      <c r="E62" s="447" t="s">
        <v>130</v>
      </c>
      <c r="F62" s="447">
        <v>659.92946640000002</v>
      </c>
      <c r="G62" s="447" t="s">
        <v>130</v>
      </c>
      <c r="H62" s="447">
        <v>0.58370999999999995</v>
      </c>
      <c r="I62" s="447">
        <v>71910.725505199996</v>
      </c>
      <c r="J62" s="447" t="s">
        <v>130</v>
      </c>
      <c r="K62" s="447" t="s">
        <v>130</v>
      </c>
      <c r="L62" s="447" t="s">
        <v>130</v>
      </c>
      <c r="M62" s="447" t="s">
        <v>130</v>
      </c>
      <c r="N62" s="447">
        <v>307.36606999999998</v>
      </c>
      <c r="O62" s="447" t="s">
        <v>130</v>
      </c>
      <c r="P62" s="447" t="s">
        <v>130</v>
      </c>
      <c r="Q62" s="447">
        <v>72878.604751599996</v>
      </c>
      <c r="R62" s="447">
        <v>17294.7443413</v>
      </c>
      <c r="S62" s="446" t="s">
        <v>1418</v>
      </c>
    </row>
    <row r="63" spans="1:19" ht="17.100000000000001" customHeight="1">
      <c r="A63" s="446" t="s">
        <v>1419</v>
      </c>
      <c r="B63" s="447" t="s">
        <v>130</v>
      </c>
      <c r="C63" s="447" t="s">
        <v>130</v>
      </c>
      <c r="D63" s="447" t="s">
        <v>130</v>
      </c>
      <c r="E63" s="447" t="s">
        <v>130</v>
      </c>
      <c r="F63" s="447" t="s">
        <v>130</v>
      </c>
      <c r="G63" s="447" t="s">
        <v>130</v>
      </c>
      <c r="H63" s="447">
        <v>1324.9644453999999</v>
      </c>
      <c r="I63" s="447">
        <v>3511.0776593999999</v>
      </c>
      <c r="J63" s="447" t="s">
        <v>130</v>
      </c>
      <c r="K63" s="447" t="s">
        <v>130</v>
      </c>
      <c r="L63" s="447" t="s">
        <v>130</v>
      </c>
      <c r="M63" s="447" t="s">
        <v>130</v>
      </c>
      <c r="N63" s="447">
        <v>42.778609299999999</v>
      </c>
      <c r="O63" s="447" t="s">
        <v>130</v>
      </c>
      <c r="P63" s="447" t="s">
        <v>130</v>
      </c>
      <c r="Q63" s="447">
        <v>4878.8207141000003</v>
      </c>
      <c r="R63" s="447">
        <v>2342.6561127999998</v>
      </c>
      <c r="S63" s="446" t="s">
        <v>1419</v>
      </c>
    </row>
    <row r="64" spans="1:19" ht="17.100000000000001" customHeight="1">
      <c r="A64" s="446" t="s">
        <v>1420</v>
      </c>
      <c r="B64" s="447" t="s">
        <v>130</v>
      </c>
      <c r="C64" s="447" t="s">
        <v>130</v>
      </c>
      <c r="D64" s="447" t="s">
        <v>130</v>
      </c>
      <c r="E64" s="447" t="s">
        <v>130</v>
      </c>
      <c r="F64" s="447">
        <v>1049.7549415999999</v>
      </c>
      <c r="G64" s="447">
        <v>65.285694399999997</v>
      </c>
      <c r="H64" s="447">
        <v>41590.610301200002</v>
      </c>
      <c r="I64" s="447">
        <v>49950.789336000002</v>
      </c>
      <c r="J64" s="447" t="s">
        <v>130</v>
      </c>
      <c r="K64" s="447" t="s">
        <v>130</v>
      </c>
      <c r="L64" s="447" t="s">
        <v>130</v>
      </c>
      <c r="M64" s="447" t="s">
        <v>130</v>
      </c>
      <c r="N64" s="447">
        <v>424.57243460000001</v>
      </c>
      <c r="O64" s="447">
        <v>2.2342572000000001</v>
      </c>
      <c r="P64" s="447" t="s">
        <v>130</v>
      </c>
      <c r="Q64" s="447">
        <v>93083.246965000013</v>
      </c>
      <c r="R64" s="447">
        <v>47602.209640599998</v>
      </c>
      <c r="S64" s="446" t="s">
        <v>1420</v>
      </c>
    </row>
    <row r="65" spans="1:19" ht="17.100000000000001" customHeight="1">
      <c r="A65" s="446" t="s">
        <v>1421</v>
      </c>
      <c r="B65" s="447" t="s">
        <v>130</v>
      </c>
      <c r="C65" s="447" t="s">
        <v>130</v>
      </c>
      <c r="D65" s="447" t="s">
        <v>130</v>
      </c>
      <c r="E65" s="447" t="s">
        <v>130</v>
      </c>
      <c r="F65" s="447" t="s">
        <v>130</v>
      </c>
      <c r="G65" s="447" t="s">
        <v>130</v>
      </c>
      <c r="H65" s="447" t="s">
        <v>130</v>
      </c>
      <c r="I65" s="447">
        <v>990.24540339999999</v>
      </c>
      <c r="J65" s="447" t="s">
        <v>130</v>
      </c>
      <c r="K65" s="447" t="s">
        <v>130</v>
      </c>
      <c r="L65" s="447" t="s">
        <v>130</v>
      </c>
      <c r="M65" s="447" t="s">
        <v>130</v>
      </c>
      <c r="N65" s="447">
        <v>51.81317</v>
      </c>
      <c r="O65" s="447" t="s">
        <v>130</v>
      </c>
      <c r="P65" s="447" t="s">
        <v>130</v>
      </c>
      <c r="Q65" s="447">
        <v>1042.0585733999999</v>
      </c>
      <c r="R65" s="447">
        <v>546.93789149999998</v>
      </c>
      <c r="S65" s="446" t="s">
        <v>1421</v>
      </c>
    </row>
    <row r="66" spans="1:19" ht="17.100000000000001" customHeight="1">
      <c r="A66" s="446" t="s">
        <v>1422</v>
      </c>
      <c r="B66" s="447" t="s">
        <v>130</v>
      </c>
      <c r="C66" s="447" t="s">
        <v>130</v>
      </c>
      <c r="D66" s="447" t="s">
        <v>130</v>
      </c>
      <c r="E66" s="447" t="s">
        <v>130</v>
      </c>
      <c r="F66" s="447" t="s">
        <v>130</v>
      </c>
      <c r="G66" s="447" t="s">
        <v>130</v>
      </c>
      <c r="H66" s="447">
        <v>446.44920089999999</v>
      </c>
      <c r="I66" s="447">
        <v>459.34342400000003</v>
      </c>
      <c r="J66" s="447" t="s">
        <v>130</v>
      </c>
      <c r="K66" s="447" t="s">
        <v>130</v>
      </c>
      <c r="L66" s="447" t="s">
        <v>130</v>
      </c>
      <c r="M66" s="447" t="s">
        <v>130</v>
      </c>
      <c r="N66" s="447">
        <v>28.906694600000002</v>
      </c>
      <c r="O66" s="447" t="s">
        <v>130</v>
      </c>
      <c r="P66" s="447" t="s">
        <v>130</v>
      </c>
      <c r="Q66" s="447">
        <v>934.6993195</v>
      </c>
      <c r="R66" s="447">
        <v>772.34464730000002</v>
      </c>
      <c r="S66" s="446" t="s">
        <v>1422</v>
      </c>
    </row>
    <row r="67" spans="1:19" ht="17.100000000000001" customHeight="1">
      <c r="A67" s="446" t="s">
        <v>1423</v>
      </c>
      <c r="B67" s="447" t="s">
        <v>130</v>
      </c>
      <c r="C67" s="447" t="s">
        <v>130</v>
      </c>
      <c r="D67" s="447" t="s">
        <v>130</v>
      </c>
      <c r="E67" s="447" t="s">
        <v>130</v>
      </c>
      <c r="F67" s="447" t="s">
        <v>130</v>
      </c>
      <c r="G67" s="447" t="s">
        <v>130</v>
      </c>
      <c r="H67" s="447">
        <v>43.579848499999997</v>
      </c>
      <c r="I67" s="447">
        <v>231.01713050000001</v>
      </c>
      <c r="J67" s="447" t="s">
        <v>130</v>
      </c>
      <c r="K67" s="447" t="s">
        <v>130</v>
      </c>
      <c r="L67" s="447" t="s">
        <v>130</v>
      </c>
      <c r="M67" s="447" t="s">
        <v>130</v>
      </c>
      <c r="N67" s="447">
        <v>9.5984099999999994</v>
      </c>
      <c r="O67" s="447" t="s">
        <v>130</v>
      </c>
      <c r="P67" s="447" t="s">
        <v>130</v>
      </c>
      <c r="Q67" s="447">
        <v>284.19538900000003</v>
      </c>
      <c r="R67" s="447">
        <v>1952.6211991</v>
      </c>
      <c r="S67" s="446" t="s">
        <v>1423</v>
      </c>
    </row>
    <row r="68" spans="1:19" ht="17.100000000000001" customHeight="1">
      <c r="A68" s="446" t="s">
        <v>1424</v>
      </c>
      <c r="B68" s="447" t="s">
        <v>130</v>
      </c>
      <c r="C68" s="447" t="s">
        <v>130</v>
      </c>
      <c r="D68" s="447" t="s">
        <v>130</v>
      </c>
      <c r="E68" s="447" t="s">
        <v>130</v>
      </c>
      <c r="F68" s="447" t="s">
        <v>130</v>
      </c>
      <c r="G68" s="447">
        <v>635.04815470000005</v>
      </c>
      <c r="H68" s="447">
        <v>177568.13136080001</v>
      </c>
      <c r="I68" s="447">
        <v>19915.934378499998</v>
      </c>
      <c r="J68" s="447" t="s">
        <v>130</v>
      </c>
      <c r="K68" s="447" t="s">
        <v>130</v>
      </c>
      <c r="L68" s="447" t="s">
        <v>130</v>
      </c>
      <c r="M68" s="447" t="s">
        <v>130</v>
      </c>
      <c r="N68" s="447">
        <v>3296.5588613999998</v>
      </c>
      <c r="O68" s="447">
        <v>256.04502839999998</v>
      </c>
      <c r="P68" s="447">
        <v>15.220227599999999</v>
      </c>
      <c r="Q68" s="447">
        <v>201686.93801139999</v>
      </c>
      <c r="R68" s="447">
        <v>143366.8853506</v>
      </c>
      <c r="S68" s="446" t="s">
        <v>1424</v>
      </c>
    </row>
    <row r="69" spans="1:19" ht="17.100000000000001" customHeight="1">
      <c r="A69" s="446" t="s">
        <v>1425</v>
      </c>
      <c r="B69" s="447" t="s">
        <v>130</v>
      </c>
      <c r="C69" s="447" t="s">
        <v>130</v>
      </c>
      <c r="D69" s="447" t="s">
        <v>130</v>
      </c>
      <c r="E69" s="447" t="s">
        <v>130</v>
      </c>
      <c r="F69" s="447" t="s">
        <v>130</v>
      </c>
      <c r="G69" s="447" t="s">
        <v>130</v>
      </c>
      <c r="H69" s="447">
        <v>799.11981279999998</v>
      </c>
      <c r="I69" s="447">
        <v>150.7354267</v>
      </c>
      <c r="J69" s="447" t="s">
        <v>130</v>
      </c>
      <c r="K69" s="447" t="s">
        <v>130</v>
      </c>
      <c r="L69" s="447" t="s">
        <v>130</v>
      </c>
      <c r="M69" s="447" t="s">
        <v>130</v>
      </c>
      <c r="N69" s="447">
        <v>31.186789999999998</v>
      </c>
      <c r="O69" s="447" t="s">
        <v>130</v>
      </c>
      <c r="P69" s="447" t="s">
        <v>130</v>
      </c>
      <c r="Q69" s="447">
        <v>981.0420294999999</v>
      </c>
      <c r="R69" s="447">
        <v>923.97031340000001</v>
      </c>
      <c r="S69" s="446" t="s">
        <v>1425</v>
      </c>
    </row>
    <row r="70" spans="1:19" ht="17.100000000000001" customHeight="1">
      <c r="A70" s="446" t="s">
        <v>1426</v>
      </c>
      <c r="B70" s="447" t="s">
        <v>130</v>
      </c>
      <c r="C70" s="447" t="s">
        <v>130</v>
      </c>
      <c r="D70" s="447" t="s">
        <v>130</v>
      </c>
      <c r="E70" s="447" t="s">
        <v>130</v>
      </c>
      <c r="F70" s="447" t="s">
        <v>130</v>
      </c>
      <c r="G70" s="447">
        <v>3.6849400000000001</v>
      </c>
      <c r="H70" s="447">
        <v>644.8164769</v>
      </c>
      <c r="I70" s="447">
        <v>151.61755120000001</v>
      </c>
      <c r="J70" s="447" t="s">
        <v>130</v>
      </c>
      <c r="K70" s="447" t="s">
        <v>130</v>
      </c>
      <c r="L70" s="447" t="s">
        <v>130</v>
      </c>
      <c r="M70" s="447" t="s">
        <v>130</v>
      </c>
      <c r="N70" s="447">
        <v>348.34690119999999</v>
      </c>
      <c r="O70" s="447">
        <v>348.43064090000001</v>
      </c>
      <c r="P70" s="447" t="s">
        <v>130</v>
      </c>
      <c r="Q70" s="447">
        <v>1496.8965102</v>
      </c>
      <c r="R70" s="447">
        <v>995.64650440000003</v>
      </c>
      <c r="S70" s="446" t="s">
        <v>1426</v>
      </c>
    </row>
    <row r="71" spans="1:19" ht="17.100000000000001" customHeight="1">
      <c r="A71" s="446" t="s">
        <v>1427</v>
      </c>
      <c r="B71" s="447" t="s">
        <v>130</v>
      </c>
      <c r="C71" s="447" t="s">
        <v>130</v>
      </c>
      <c r="D71" s="447" t="s">
        <v>130</v>
      </c>
      <c r="E71" s="447">
        <v>13.4735309</v>
      </c>
      <c r="F71" s="447" t="s">
        <v>130</v>
      </c>
      <c r="G71" s="447" t="s">
        <v>130</v>
      </c>
      <c r="H71" s="447">
        <v>3649.7044267000001</v>
      </c>
      <c r="I71" s="447">
        <v>89.876303199999995</v>
      </c>
      <c r="J71" s="447" t="s">
        <v>130</v>
      </c>
      <c r="K71" s="447" t="s">
        <v>130</v>
      </c>
      <c r="L71" s="447" t="s">
        <v>130</v>
      </c>
      <c r="M71" s="447" t="s">
        <v>130</v>
      </c>
      <c r="N71" s="447">
        <v>22.75123</v>
      </c>
      <c r="O71" s="447" t="s">
        <v>130</v>
      </c>
      <c r="P71" s="447" t="s">
        <v>130</v>
      </c>
      <c r="Q71" s="447">
        <v>3775.8054907999999</v>
      </c>
      <c r="R71" s="447">
        <v>7496.2111395000002</v>
      </c>
      <c r="S71" s="446" t="s">
        <v>1427</v>
      </c>
    </row>
    <row r="72" spans="1:19" ht="17.100000000000001" customHeight="1">
      <c r="A72" s="446" t="s">
        <v>1428</v>
      </c>
      <c r="B72" s="447" t="s">
        <v>130</v>
      </c>
      <c r="C72" s="447" t="s">
        <v>130</v>
      </c>
      <c r="D72" s="447" t="s">
        <v>130</v>
      </c>
      <c r="E72" s="447" t="s">
        <v>130</v>
      </c>
      <c r="F72" s="447">
        <v>5.1368913999999997</v>
      </c>
      <c r="G72" s="447">
        <v>2.9592911000000002</v>
      </c>
      <c r="H72" s="447">
        <v>3781.2983972000002</v>
      </c>
      <c r="I72" s="447">
        <v>619.35445919999995</v>
      </c>
      <c r="J72" s="447" t="s">
        <v>130</v>
      </c>
      <c r="K72" s="447" t="s">
        <v>130</v>
      </c>
      <c r="L72" s="447" t="s">
        <v>130</v>
      </c>
      <c r="M72" s="447" t="s">
        <v>130</v>
      </c>
      <c r="N72" s="447">
        <v>1093.1572027</v>
      </c>
      <c r="O72" s="447">
        <v>312.31087280000003</v>
      </c>
      <c r="P72" s="447" t="s">
        <v>130</v>
      </c>
      <c r="Q72" s="447">
        <v>5814.2171144000004</v>
      </c>
      <c r="R72" s="447">
        <v>7374.8029763000004</v>
      </c>
      <c r="S72" s="446" t="s">
        <v>1428</v>
      </c>
    </row>
    <row r="73" spans="1:19" ht="17.100000000000001" customHeight="1">
      <c r="A73" s="446" t="s">
        <v>1429</v>
      </c>
      <c r="B73" s="447" t="s">
        <v>130</v>
      </c>
      <c r="C73" s="447" t="s">
        <v>130</v>
      </c>
      <c r="D73" s="447" t="s">
        <v>130</v>
      </c>
      <c r="E73" s="447" t="s">
        <v>130</v>
      </c>
      <c r="F73" s="447" t="s">
        <v>130</v>
      </c>
      <c r="G73" s="447" t="s">
        <v>130</v>
      </c>
      <c r="H73" s="447">
        <v>326.2717131</v>
      </c>
      <c r="I73" s="447">
        <v>36.322759599999998</v>
      </c>
      <c r="J73" s="447" t="s">
        <v>130</v>
      </c>
      <c r="K73" s="447" t="s">
        <v>130</v>
      </c>
      <c r="L73" s="447" t="s">
        <v>130</v>
      </c>
      <c r="M73" s="447" t="s">
        <v>130</v>
      </c>
      <c r="N73" s="447">
        <v>31.711819999999999</v>
      </c>
      <c r="O73" s="447" t="s">
        <v>130</v>
      </c>
      <c r="P73" s="447" t="s">
        <v>130</v>
      </c>
      <c r="Q73" s="447">
        <v>394.30629269999997</v>
      </c>
      <c r="R73" s="447">
        <v>999.90108050000003</v>
      </c>
      <c r="S73" s="446" t="s">
        <v>1429</v>
      </c>
    </row>
    <row r="74" spans="1:19" ht="17.100000000000001" customHeight="1">
      <c r="A74" s="446" t="s">
        <v>1430</v>
      </c>
      <c r="B74" s="447" t="s">
        <v>130</v>
      </c>
      <c r="C74" s="447" t="s">
        <v>130</v>
      </c>
      <c r="D74" s="447" t="s">
        <v>130</v>
      </c>
      <c r="E74" s="447" t="s">
        <v>130</v>
      </c>
      <c r="F74" s="447" t="s">
        <v>130</v>
      </c>
      <c r="G74" s="447">
        <v>0.65910999999999997</v>
      </c>
      <c r="H74" s="447">
        <v>52634.682883100002</v>
      </c>
      <c r="I74" s="447">
        <v>161.15613060000001</v>
      </c>
      <c r="J74" s="447" t="s">
        <v>130</v>
      </c>
      <c r="K74" s="447" t="s">
        <v>130</v>
      </c>
      <c r="L74" s="447" t="s">
        <v>130</v>
      </c>
      <c r="M74" s="447" t="s">
        <v>130</v>
      </c>
      <c r="N74" s="447">
        <v>43.655048200000003</v>
      </c>
      <c r="O74" s="447">
        <v>10.945246900000001</v>
      </c>
      <c r="P74" s="447" t="s">
        <v>130</v>
      </c>
      <c r="Q74" s="447">
        <v>52851.098418800007</v>
      </c>
      <c r="R74" s="447">
        <v>51404.3750325</v>
      </c>
      <c r="S74" s="446" t="s">
        <v>1430</v>
      </c>
    </row>
    <row r="75" spans="1:19" ht="17.100000000000001" customHeight="1">
      <c r="A75" s="446" t="s">
        <v>1431</v>
      </c>
      <c r="B75" s="447" t="s">
        <v>130</v>
      </c>
      <c r="C75" s="447" t="s">
        <v>130</v>
      </c>
      <c r="D75" s="447" t="s">
        <v>130</v>
      </c>
      <c r="E75" s="447" t="s">
        <v>130</v>
      </c>
      <c r="F75" s="447">
        <v>259.63348639999998</v>
      </c>
      <c r="G75" s="447" t="s">
        <v>130</v>
      </c>
      <c r="H75" s="447">
        <v>2281.3362943000002</v>
      </c>
      <c r="I75" s="447">
        <v>269.32989800000001</v>
      </c>
      <c r="J75" s="447" t="s">
        <v>130</v>
      </c>
      <c r="K75" s="447" t="s">
        <v>130</v>
      </c>
      <c r="L75" s="447" t="s">
        <v>130</v>
      </c>
      <c r="M75" s="447" t="s">
        <v>130</v>
      </c>
      <c r="N75" s="447">
        <v>43.256439999999998</v>
      </c>
      <c r="O75" s="447" t="s">
        <v>130</v>
      </c>
      <c r="P75" s="447" t="s">
        <v>130</v>
      </c>
      <c r="Q75" s="447">
        <v>2853.5561187000003</v>
      </c>
      <c r="R75" s="447">
        <v>3065.8975144000001</v>
      </c>
      <c r="S75" s="446" t="s">
        <v>1431</v>
      </c>
    </row>
    <row r="76" spans="1:19" ht="17.100000000000001" customHeight="1">
      <c r="A76" s="446" t="s">
        <v>1432</v>
      </c>
      <c r="B76" s="447" t="s">
        <v>130</v>
      </c>
      <c r="C76" s="447" t="s">
        <v>130</v>
      </c>
      <c r="D76" s="447">
        <v>1986.9679218000001</v>
      </c>
      <c r="E76" s="447">
        <v>732.59704490000001</v>
      </c>
      <c r="F76" s="447">
        <v>1592.109913</v>
      </c>
      <c r="G76" s="447" t="s">
        <v>130</v>
      </c>
      <c r="H76" s="447">
        <v>19223.096995399999</v>
      </c>
      <c r="I76" s="447">
        <v>452.26927490000003</v>
      </c>
      <c r="J76" s="447" t="s">
        <v>130</v>
      </c>
      <c r="K76" s="447" t="s">
        <v>130</v>
      </c>
      <c r="L76" s="447" t="s">
        <v>130</v>
      </c>
      <c r="M76" s="447" t="s">
        <v>130</v>
      </c>
      <c r="N76" s="447">
        <v>202.90037000000001</v>
      </c>
      <c r="O76" s="447" t="s">
        <v>130</v>
      </c>
      <c r="P76" s="447" t="s">
        <v>130</v>
      </c>
      <c r="Q76" s="447">
        <v>24189.94152</v>
      </c>
      <c r="R76" s="447">
        <v>28987.315483599999</v>
      </c>
      <c r="S76" s="446" t="s">
        <v>1432</v>
      </c>
    </row>
    <row r="77" spans="1:19" ht="17.100000000000001" customHeight="1">
      <c r="A77" s="446" t="s">
        <v>1433</v>
      </c>
      <c r="B77" s="447" t="s">
        <v>130</v>
      </c>
      <c r="C77" s="447" t="s">
        <v>130</v>
      </c>
      <c r="D77" s="447" t="s">
        <v>130</v>
      </c>
      <c r="E77" s="447" t="s">
        <v>130</v>
      </c>
      <c r="F77" s="447" t="s">
        <v>130</v>
      </c>
      <c r="G77" s="447" t="s">
        <v>130</v>
      </c>
      <c r="H77" s="447">
        <v>49.117060000000002</v>
      </c>
      <c r="I77" s="447">
        <v>613.88716920000002</v>
      </c>
      <c r="J77" s="447" t="s">
        <v>130</v>
      </c>
      <c r="K77" s="447" t="s">
        <v>130</v>
      </c>
      <c r="L77" s="447" t="s">
        <v>130</v>
      </c>
      <c r="M77" s="447" t="s">
        <v>130</v>
      </c>
      <c r="N77" s="447">
        <v>25.097799999999999</v>
      </c>
      <c r="O77" s="447" t="s">
        <v>130</v>
      </c>
      <c r="P77" s="447" t="s">
        <v>130</v>
      </c>
      <c r="Q77" s="447">
        <v>688.10202920000006</v>
      </c>
      <c r="R77" s="447">
        <v>713.01979440000002</v>
      </c>
      <c r="S77" s="446" t="s">
        <v>1433</v>
      </c>
    </row>
    <row r="78" spans="1:19" ht="17.100000000000001" customHeight="1">
      <c r="A78" s="446" t="s">
        <v>1434</v>
      </c>
      <c r="B78" s="447" t="s">
        <v>130</v>
      </c>
      <c r="C78" s="447" t="s">
        <v>130</v>
      </c>
      <c r="D78" s="447" t="s">
        <v>130</v>
      </c>
      <c r="E78" s="447">
        <v>5518.7091971</v>
      </c>
      <c r="F78" s="447" t="s">
        <v>130</v>
      </c>
      <c r="G78" s="447">
        <v>0.51200000000000001</v>
      </c>
      <c r="H78" s="447">
        <v>4747.9982336000003</v>
      </c>
      <c r="I78" s="447">
        <v>164.83154250000001</v>
      </c>
      <c r="J78" s="447" t="s">
        <v>130</v>
      </c>
      <c r="K78" s="447" t="s">
        <v>130</v>
      </c>
      <c r="L78" s="447" t="s">
        <v>130</v>
      </c>
      <c r="M78" s="447" t="s">
        <v>130</v>
      </c>
      <c r="N78" s="447">
        <v>67.812945900000003</v>
      </c>
      <c r="O78" s="447">
        <v>29.485442599999999</v>
      </c>
      <c r="P78" s="447" t="s">
        <v>130</v>
      </c>
      <c r="Q78" s="447">
        <v>10529.349361699999</v>
      </c>
      <c r="R78" s="447">
        <v>10898.906079799999</v>
      </c>
      <c r="S78" s="446" t="s">
        <v>1434</v>
      </c>
    </row>
    <row r="79" spans="1:19" ht="17.100000000000001" customHeight="1">
      <c r="A79" s="446" t="s">
        <v>1435</v>
      </c>
      <c r="B79" s="447" t="s">
        <v>130</v>
      </c>
      <c r="C79" s="447" t="s">
        <v>130</v>
      </c>
      <c r="D79" s="447" t="s">
        <v>130</v>
      </c>
      <c r="E79" s="447">
        <v>2557.1338492</v>
      </c>
      <c r="F79" s="447">
        <v>107.8296316</v>
      </c>
      <c r="G79" s="447" t="s">
        <v>130</v>
      </c>
      <c r="H79" s="447">
        <v>29681.2948755</v>
      </c>
      <c r="I79" s="447">
        <v>338.14210630000002</v>
      </c>
      <c r="J79" s="447" t="s">
        <v>130</v>
      </c>
      <c r="K79" s="447" t="s">
        <v>130</v>
      </c>
      <c r="L79" s="447" t="s">
        <v>130</v>
      </c>
      <c r="M79" s="447" t="s">
        <v>130</v>
      </c>
      <c r="N79" s="447">
        <v>132.49851000000001</v>
      </c>
      <c r="O79" s="447" t="s">
        <v>130</v>
      </c>
      <c r="P79" s="447" t="s">
        <v>130</v>
      </c>
      <c r="Q79" s="447">
        <v>32816.8989726</v>
      </c>
      <c r="R79" s="447">
        <v>38749.580721300001</v>
      </c>
      <c r="S79" s="446" t="s">
        <v>1435</v>
      </c>
    </row>
    <row r="80" spans="1:19" ht="17.100000000000001" customHeight="1">
      <c r="A80" s="446" t="s">
        <v>1436</v>
      </c>
      <c r="B80" s="447" t="s">
        <v>130</v>
      </c>
      <c r="C80" s="447" t="s">
        <v>130</v>
      </c>
      <c r="D80" s="447" t="s">
        <v>130</v>
      </c>
      <c r="E80" s="447" t="s">
        <v>130</v>
      </c>
      <c r="F80" s="447" t="s">
        <v>130</v>
      </c>
      <c r="G80" s="447" t="s">
        <v>130</v>
      </c>
      <c r="H80" s="447">
        <v>24810.063314499999</v>
      </c>
      <c r="I80" s="447">
        <v>419.51700110000002</v>
      </c>
      <c r="J80" s="447" t="s">
        <v>130</v>
      </c>
      <c r="K80" s="447" t="s">
        <v>130</v>
      </c>
      <c r="L80" s="447" t="s">
        <v>130</v>
      </c>
      <c r="M80" s="447" t="s">
        <v>130</v>
      </c>
      <c r="N80" s="447">
        <v>1139.9050135</v>
      </c>
      <c r="O80" s="447" t="s">
        <v>130</v>
      </c>
      <c r="P80" s="447">
        <v>0.10863780000000001</v>
      </c>
      <c r="Q80" s="447">
        <v>26369.5939669</v>
      </c>
      <c r="R80" s="447">
        <v>28200.1761678</v>
      </c>
      <c r="S80" s="446" t="s">
        <v>1436</v>
      </c>
    </row>
    <row r="81" spans="1:20" ht="17.100000000000001" customHeight="1">
      <c r="A81" s="446" t="s">
        <v>1437</v>
      </c>
      <c r="B81" s="447" t="s">
        <v>130</v>
      </c>
      <c r="C81" s="447" t="s">
        <v>130</v>
      </c>
      <c r="D81" s="447" t="s">
        <v>130</v>
      </c>
      <c r="E81" s="447" t="s">
        <v>130</v>
      </c>
      <c r="F81" s="447" t="s">
        <v>130</v>
      </c>
      <c r="G81" s="447" t="s">
        <v>130</v>
      </c>
      <c r="H81" s="447" t="s">
        <v>130</v>
      </c>
      <c r="I81" s="447">
        <v>128.00026790000001</v>
      </c>
      <c r="J81" s="447" t="s">
        <v>130</v>
      </c>
      <c r="K81" s="447" t="s">
        <v>130</v>
      </c>
      <c r="L81" s="447" t="s">
        <v>130</v>
      </c>
      <c r="M81" s="447" t="s">
        <v>130</v>
      </c>
      <c r="N81" s="447">
        <v>0.84504000000000001</v>
      </c>
      <c r="O81" s="447" t="s">
        <v>130</v>
      </c>
      <c r="P81" s="447" t="s">
        <v>130</v>
      </c>
      <c r="Q81" s="447">
        <v>128.84530790000002</v>
      </c>
      <c r="R81" s="447">
        <v>224.82484600000001</v>
      </c>
      <c r="S81" s="446" t="s">
        <v>1437</v>
      </c>
    </row>
    <row r="82" spans="1:20" ht="17.100000000000001" customHeight="1">
      <c r="A82" s="446" t="s">
        <v>1438</v>
      </c>
      <c r="B82" s="447" t="s">
        <v>130</v>
      </c>
      <c r="C82" s="447" t="s">
        <v>130</v>
      </c>
      <c r="D82" s="447" t="s">
        <v>130</v>
      </c>
      <c r="E82" s="447" t="s">
        <v>130</v>
      </c>
      <c r="F82" s="447" t="s">
        <v>130</v>
      </c>
      <c r="G82" s="447" t="s">
        <v>130</v>
      </c>
      <c r="H82" s="447">
        <v>321.80615590000002</v>
      </c>
      <c r="I82" s="447">
        <v>335.73402579999998</v>
      </c>
      <c r="J82" s="447" t="s">
        <v>130</v>
      </c>
      <c r="K82" s="447" t="s">
        <v>130</v>
      </c>
      <c r="L82" s="447" t="s">
        <v>130</v>
      </c>
      <c r="M82" s="447" t="s">
        <v>130</v>
      </c>
      <c r="N82" s="447">
        <v>90.408050000000003</v>
      </c>
      <c r="O82" s="447" t="s">
        <v>130</v>
      </c>
      <c r="P82" s="447" t="s">
        <v>130</v>
      </c>
      <c r="Q82" s="447">
        <v>747.94823169999995</v>
      </c>
      <c r="R82" s="447">
        <v>928.61636420000002</v>
      </c>
      <c r="S82" s="446" t="s">
        <v>1438</v>
      </c>
    </row>
    <row r="83" spans="1:20" ht="17.100000000000001" customHeight="1">
      <c r="A83" s="446" t="s">
        <v>1439</v>
      </c>
      <c r="B83" s="447" t="s">
        <v>130</v>
      </c>
      <c r="C83" s="447" t="s">
        <v>130</v>
      </c>
      <c r="D83" s="447" t="s">
        <v>130</v>
      </c>
      <c r="E83" s="447" t="s">
        <v>130</v>
      </c>
      <c r="F83" s="447" t="s">
        <v>130</v>
      </c>
      <c r="G83" s="447" t="s">
        <v>130</v>
      </c>
      <c r="H83" s="447">
        <v>177.14812889999999</v>
      </c>
      <c r="I83" s="447">
        <v>996.88388829999997</v>
      </c>
      <c r="J83" s="447" t="s">
        <v>130</v>
      </c>
      <c r="K83" s="447" t="s">
        <v>130</v>
      </c>
      <c r="L83" s="447" t="s">
        <v>130</v>
      </c>
      <c r="M83" s="447" t="s">
        <v>130</v>
      </c>
      <c r="N83" s="447">
        <v>263.52920999999998</v>
      </c>
      <c r="O83" s="447" t="s">
        <v>130</v>
      </c>
      <c r="P83" s="447" t="s">
        <v>130</v>
      </c>
      <c r="Q83" s="447">
        <v>1437.5612271999998</v>
      </c>
      <c r="R83" s="447">
        <v>1188.2106371</v>
      </c>
      <c r="S83" s="446" t="s">
        <v>1439</v>
      </c>
    </row>
    <row r="84" spans="1:20" ht="17.100000000000001" customHeight="1">
      <c r="A84" s="446" t="s">
        <v>1440</v>
      </c>
      <c r="B84" s="447" t="s">
        <v>130</v>
      </c>
      <c r="C84" s="447" t="s">
        <v>130</v>
      </c>
      <c r="D84" s="447" t="s">
        <v>130</v>
      </c>
      <c r="E84" s="447" t="s">
        <v>130</v>
      </c>
      <c r="F84" s="447" t="s">
        <v>130</v>
      </c>
      <c r="G84" s="447">
        <v>2.3563504000000002</v>
      </c>
      <c r="H84" s="447">
        <v>9462.0065983999993</v>
      </c>
      <c r="I84" s="447">
        <v>190.36973370000001</v>
      </c>
      <c r="J84" s="447" t="s">
        <v>130</v>
      </c>
      <c r="K84" s="447" t="s">
        <v>130</v>
      </c>
      <c r="L84" s="447" t="s">
        <v>130</v>
      </c>
      <c r="M84" s="447" t="s">
        <v>130</v>
      </c>
      <c r="N84" s="447">
        <v>2182.5783977000001</v>
      </c>
      <c r="O84" s="447" t="s">
        <v>130</v>
      </c>
      <c r="P84" s="447" t="s">
        <v>130</v>
      </c>
      <c r="Q84" s="447">
        <v>11837.311080199997</v>
      </c>
      <c r="R84" s="447">
        <v>9670.4541554999996</v>
      </c>
      <c r="S84" s="446" t="s">
        <v>1440</v>
      </c>
    </row>
    <row r="85" spans="1:20" ht="17.100000000000001" customHeight="1">
      <c r="A85" s="446" t="s">
        <v>1441</v>
      </c>
      <c r="B85" s="447" t="s">
        <v>130</v>
      </c>
      <c r="C85" s="447" t="s">
        <v>130</v>
      </c>
      <c r="D85" s="447" t="s">
        <v>130</v>
      </c>
      <c r="E85" s="447" t="s">
        <v>130</v>
      </c>
      <c r="F85" s="447" t="s">
        <v>130</v>
      </c>
      <c r="G85" s="447" t="s">
        <v>130</v>
      </c>
      <c r="H85" s="447" t="s">
        <v>130</v>
      </c>
      <c r="I85" s="447">
        <v>30.7881046</v>
      </c>
      <c r="J85" s="447" t="s">
        <v>130</v>
      </c>
      <c r="K85" s="447" t="s">
        <v>130</v>
      </c>
      <c r="L85" s="447" t="s">
        <v>130</v>
      </c>
      <c r="M85" s="447" t="s">
        <v>130</v>
      </c>
      <c r="N85" s="447" t="s">
        <v>130</v>
      </c>
      <c r="O85" s="447" t="s">
        <v>130</v>
      </c>
      <c r="P85" s="447" t="s">
        <v>130</v>
      </c>
      <c r="Q85" s="447">
        <v>30.7881046</v>
      </c>
      <c r="R85" s="447">
        <v>17.203802100000001</v>
      </c>
      <c r="S85" s="446" t="s">
        <v>1441</v>
      </c>
    </row>
    <row r="86" spans="1:20" ht="17.100000000000001" customHeight="1">
      <c r="A86" s="446" t="s">
        <v>1442</v>
      </c>
      <c r="B86" s="447" t="s">
        <v>130</v>
      </c>
      <c r="C86" s="447" t="s">
        <v>130</v>
      </c>
      <c r="D86" s="447" t="s">
        <v>130</v>
      </c>
      <c r="E86" s="447" t="s">
        <v>130</v>
      </c>
      <c r="F86" s="447" t="s">
        <v>130</v>
      </c>
      <c r="G86" s="447" t="s">
        <v>130</v>
      </c>
      <c r="H86" s="447" t="s">
        <v>130</v>
      </c>
      <c r="I86" s="447">
        <v>1.4262542</v>
      </c>
      <c r="J86" s="447" t="s">
        <v>130</v>
      </c>
      <c r="K86" s="447" t="s">
        <v>130</v>
      </c>
      <c r="L86" s="447" t="s">
        <v>130</v>
      </c>
      <c r="M86" s="447" t="s">
        <v>130</v>
      </c>
      <c r="N86" s="447" t="s">
        <v>130</v>
      </c>
      <c r="O86" s="447" t="s">
        <v>130</v>
      </c>
      <c r="P86" s="447" t="s">
        <v>130</v>
      </c>
      <c r="Q86" s="447">
        <v>1.4262542</v>
      </c>
      <c r="R86" s="447">
        <v>38.1602064</v>
      </c>
      <c r="S86" s="446" t="s">
        <v>1442</v>
      </c>
    </row>
    <row r="87" spans="1:20" ht="17.100000000000001" customHeight="1">
      <c r="A87" s="448"/>
      <c r="B87" s="449"/>
      <c r="C87" s="449"/>
      <c r="D87" s="449"/>
      <c r="E87" s="449"/>
      <c r="F87" s="449"/>
      <c r="G87" s="449"/>
      <c r="H87" s="449"/>
      <c r="I87" s="449"/>
      <c r="J87" s="449"/>
      <c r="K87" s="449"/>
      <c r="L87" s="449"/>
      <c r="M87" s="449"/>
      <c r="N87" s="449"/>
      <c r="O87" s="449"/>
      <c r="P87" s="449"/>
      <c r="Q87" s="449"/>
      <c r="R87" s="449"/>
      <c r="S87" s="448"/>
    </row>
    <row r="88" spans="1:20" ht="17.100000000000001" customHeight="1">
      <c r="A88" s="446"/>
      <c r="B88" s="447"/>
      <c r="C88" s="447"/>
      <c r="D88" s="447"/>
      <c r="E88" s="447"/>
      <c r="F88" s="447"/>
      <c r="G88" s="447"/>
      <c r="H88" s="447"/>
      <c r="I88" s="447"/>
      <c r="J88" s="447"/>
      <c r="K88" s="447"/>
      <c r="L88" s="447"/>
      <c r="M88" s="447"/>
      <c r="N88" s="447"/>
      <c r="O88" s="447"/>
      <c r="P88" s="447"/>
      <c r="Q88" s="447"/>
      <c r="R88" s="447"/>
      <c r="S88" s="438" t="s">
        <v>1477</v>
      </c>
    </row>
    <row r="89" spans="1:20" ht="17.100000000000001" customHeight="1">
      <c r="A89" s="446"/>
      <c r="B89" s="447"/>
      <c r="C89" s="447"/>
      <c r="D89" s="447"/>
      <c r="E89" s="447"/>
      <c r="F89" s="447"/>
      <c r="G89" s="447"/>
      <c r="H89" s="447"/>
      <c r="I89" s="447"/>
      <c r="J89" s="166" t="s">
        <v>1354</v>
      </c>
      <c r="K89" s="164" t="s">
        <v>1355</v>
      </c>
      <c r="L89" s="447"/>
      <c r="M89" s="447"/>
      <c r="N89" s="447"/>
      <c r="O89" s="447"/>
      <c r="P89" s="447"/>
      <c r="Q89" s="447"/>
      <c r="R89" s="447"/>
      <c r="S89" s="447"/>
      <c r="T89" s="446"/>
    </row>
    <row r="90" spans="1:20" ht="17.100000000000001" customHeight="1">
      <c r="A90" s="446"/>
      <c r="B90" s="447"/>
      <c r="C90" s="447"/>
      <c r="D90" s="447"/>
      <c r="E90" s="447"/>
      <c r="F90" s="447"/>
      <c r="G90" s="447"/>
      <c r="H90" s="447"/>
      <c r="I90" s="447"/>
      <c r="J90" s="166" t="s">
        <v>1475</v>
      </c>
      <c r="K90" s="164" t="s">
        <v>1357</v>
      </c>
      <c r="L90" s="447"/>
      <c r="M90" s="447"/>
      <c r="N90" s="447"/>
      <c r="O90" s="447"/>
      <c r="P90" s="447"/>
      <c r="Q90" s="447"/>
      <c r="R90" s="447"/>
      <c r="S90" s="447"/>
      <c r="T90" s="446"/>
    </row>
    <row r="91" spans="1:20" ht="17.100000000000001" customHeight="1">
      <c r="A91" s="446"/>
      <c r="B91" s="447"/>
      <c r="C91" s="447"/>
      <c r="D91" s="447"/>
      <c r="E91" s="447"/>
      <c r="F91" s="447"/>
      <c r="G91" s="447"/>
      <c r="H91" s="447"/>
      <c r="I91" s="447"/>
      <c r="J91" s="166" t="s">
        <v>393</v>
      </c>
      <c r="K91" s="164" t="s">
        <v>237</v>
      </c>
      <c r="L91" s="447"/>
      <c r="M91" s="447"/>
      <c r="N91" s="447"/>
      <c r="O91" s="447"/>
      <c r="P91" s="447"/>
      <c r="Q91" s="447"/>
      <c r="R91" s="447"/>
      <c r="S91" s="447"/>
      <c r="T91" s="446"/>
    </row>
    <row r="92" spans="1:20" ht="17.100000000000001" customHeight="1">
      <c r="A92" s="65"/>
      <c r="B92" s="99"/>
      <c r="C92" s="65"/>
      <c r="D92" s="440"/>
      <c r="E92" s="440"/>
      <c r="F92" s="440"/>
      <c r="G92" s="65"/>
      <c r="H92" s="65"/>
      <c r="I92" s="450"/>
      <c r="J92" s="451"/>
      <c r="K92" s="99"/>
      <c r="L92" s="440"/>
      <c r="M92" s="65"/>
      <c r="N92" s="65"/>
      <c r="O92" s="65"/>
      <c r="P92" s="65"/>
      <c r="Q92" s="65"/>
      <c r="R92" s="65"/>
      <c r="S92" s="413" t="s">
        <v>4</v>
      </c>
    </row>
    <row r="93" spans="1:20" s="459" customFormat="1" ht="17.100000000000001" customHeight="1">
      <c r="A93" s="1088" t="s">
        <v>1476</v>
      </c>
      <c r="B93" s="1086" t="s">
        <v>1359</v>
      </c>
      <c r="C93" s="1086"/>
      <c r="D93" s="1086"/>
      <c r="E93" s="1086"/>
      <c r="F93" s="1086"/>
      <c r="G93" s="1086"/>
      <c r="H93" s="1086"/>
      <c r="I93" s="1086"/>
      <c r="J93" s="1086" t="s">
        <v>1359</v>
      </c>
      <c r="K93" s="1086"/>
      <c r="L93" s="1086"/>
      <c r="M93" s="1086"/>
      <c r="N93" s="1086"/>
      <c r="O93" s="1086"/>
      <c r="P93" s="1086"/>
      <c r="Q93" s="1086"/>
      <c r="R93" s="1089" t="s">
        <v>1360</v>
      </c>
      <c r="S93" s="1092" t="s">
        <v>1476</v>
      </c>
    </row>
    <row r="94" spans="1:20" s="459" customFormat="1" ht="17.100000000000001" customHeight="1">
      <c r="A94" s="1088"/>
      <c r="B94" s="1090" t="s">
        <v>1361</v>
      </c>
      <c r="C94" s="1090" t="s">
        <v>1362</v>
      </c>
      <c r="D94" s="1090" t="s">
        <v>1363</v>
      </c>
      <c r="E94" s="1090" t="s">
        <v>1364</v>
      </c>
      <c r="F94" s="1090" t="s">
        <v>1365</v>
      </c>
      <c r="G94" s="1090" t="s">
        <v>1366</v>
      </c>
      <c r="H94" s="1090" t="s">
        <v>1367</v>
      </c>
      <c r="I94" s="1090" t="s">
        <v>1368</v>
      </c>
      <c r="J94" s="1090" t="s">
        <v>1369</v>
      </c>
      <c r="K94" s="1090" t="s">
        <v>1370</v>
      </c>
      <c r="L94" s="1090" t="s">
        <v>1371</v>
      </c>
      <c r="M94" s="1090" t="s">
        <v>1372</v>
      </c>
      <c r="N94" s="1090" t="s">
        <v>1373</v>
      </c>
      <c r="O94" s="1090" t="s">
        <v>1374</v>
      </c>
      <c r="P94" s="1090" t="s">
        <v>1375</v>
      </c>
      <c r="Q94" s="1091" t="s">
        <v>92</v>
      </c>
      <c r="R94" s="1089"/>
      <c r="S94" s="1092"/>
    </row>
    <row r="95" spans="1:20" s="459" customFormat="1" ht="48" customHeight="1">
      <c r="A95" s="1088"/>
      <c r="B95" s="1090"/>
      <c r="C95" s="1090"/>
      <c r="D95" s="1090"/>
      <c r="E95" s="1090"/>
      <c r="F95" s="1090"/>
      <c r="G95" s="1090"/>
      <c r="H95" s="1090"/>
      <c r="I95" s="1090"/>
      <c r="J95" s="1090"/>
      <c r="K95" s="1090"/>
      <c r="L95" s="1090"/>
      <c r="M95" s="1090"/>
      <c r="N95" s="1090"/>
      <c r="O95" s="1090"/>
      <c r="P95" s="1090"/>
      <c r="Q95" s="1091"/>
      <c r="R95" s="1089"/>
      <c r="S95" s="1092"/>
    </row>
    <row r="96" spans="1:20" ht="17.100000000000001" customHeight="1">
      <c r="A96" s="47"/>
      <c r="B96" s="444"/>
      <c r="C96" s="444"/>
      <c r="D96" s="444"/>
      <c r="E96" s="444"/>
      <c r="F96" s="444"/>
      <c r="G96" s="444"/>
      <c r="H96" s="444"/>
      <c r="I96" s="444"/>
      <c r="J96" s="444"/>
      <c r="K96" s="444"/>
      <c r="L96" s="444"/>
      <c r="M96" s="444"/>
      <c r="N96" s="444"/>
      <c r="O96" s="444"/>
      <c r="P96" s="444"/>
      <c r="Q96" s="444"/>
      <c r="R96" s="444"/>
      <c r="S96" s="444"/>
    </row>
    <row r="97" spans="1:19" ht="17.100000000000001" customHeight="1">
      <c r="A97" s="452" t="s">
        <v>1444</v>
      </c>
      <c r="B97" s="447" t="s">
        <v>130</v>
      </c>
      <c r="C97" s="447" t="s">
        <v>130</v>
      </c>
      <c r="D97" s="447" t="s">
        <v>130</v>
      </c>
      <c r="E97" s="447" t="s">
        <v>130</v>
      </c>
      <c r="F97" s="447" t="s">
        <v>130</v>
      </c>
      <c r="G97" s="447" t="s">
        <v>130</v>
      </c>
      <c r="H97" s="447">
        <v>951.12681529999998</v>
      </c>
      <c r="I97" s="447" t="s">
        <v>130</v>
      </c>
      <c r="J97" s="447" t="s">
        <v>130</v>
      </c>
      <c r="K97" s="447" t="s">
        <v>130</v>
      </c>
      <c r="L97" s="447" t="s">
        <v>130</v>
      </c>
      <c r="M97" s="447" t="s">
        <v>130</v>
      </c>
      <c r="N97" s="447" t="s">
        <v>130</v>
      </c>
      <c r="O97" s="447" t="s">
        <v>130</v>
      </c>
      <c r="P97" s="447" t="s">
        <v>130</v>
      </c>
      <c r="Q97" s="447">
        <v>951.12681529999998</v>
      </c>
      <c r="R97" s="447">
        <v>733.58415539999999</v>
      </c>
      <c r="S97" s="446" t="s">
        <v>1444</v>
      </c>
    </row>
    <row r="98" spans="1:19" ht="17.100000000000001" customHeight="1">
      <c r="A98" s="452" t="s">
        <v>1445</v>
      </c>
      <c r="B98" s="447" t="s">
        <v>130</v>
      </c>
      <c r="C98" s="447" t="s">
        <v>130</v>
      </c>
      <c r="D98" s="447" t="s">
        <v>130</v>
      </c>
      <c r="E98" s="447" t="s">
        <v>130</v>
      </c>
      <c r="F98" s="447" t="s">
        <v>130</v>
      </c>
      <c r="G98" s="447" t="s">
        <v>130</v>
      </c>
      <c r="H98" s="447">
        <v>4106.2277180999999</v>
      </c>
      <c r="I98" s="447" t="s">
        <v>130</v>
      </c>
      <c r="J98" s="447" t="s">
        <v>130</v>
      </c>
      <c r="K98" s="447" t="s">
        <v>130</v>
      </c>
      <c r="L98" s="447" t="s">
        <v>130</v>
      </c>
      <c r="M98" s="447" t="s">
        <v>130</v>
      </c>
      <c r="N98" s="447" t="s">
        <v>130</v>
      </c>
      <c r="O98" s="447" t="s">
        <v>130</v>
      </c>
      <c r="P98" s="447" t="s">
        <v>130</v>
      </c>
      <c r="Q98" s="447">
        <v>4106.2277180999999</v>
      </c>
      <c r="R98" s="447">
        <v>4071.5470122000002</v>
      </c>
      <c r="S98" s="446" t="s">
        <v>1445</v>
      </c>
    </row>
    <row r="99" spans="1:19" ht="17.100000000000001" customHeight="1">
      <c r="A99" s="452" t="s">
        <v>1446</v>
      </c>
      <c r="B99" s="447" t="s">
        <v>130</v>
      </c>
      <c r="C99" s="447" t="s">
        <v>130</v>
      </c>
      <c r="D99" s="447" t="s">
        <v>130</v>
      </c>
      <c r="E99" s="447" t="s">
        <v>130</v>
      </c>
      <c r="F99" s="447" t="s">
        <v>130</v>
      </c>
      <c r="G99" s="447" t="s">
        <v>130</v>
      </c>
      <c r="H99" s="447" t="s">
        <v>130</v>
      </c>
      <c r="I99" s="447" t="s">
        <v>130</v>
      </c>
      <c r="J99" s="447" t="s">
        <v>130</v>
      </c>
      <c r="K99" s="447" t="s">
        <v>130</v>
      </c>
      <c r="L99" s="447" t="s">
        <v>130</v>
      </c>
      <c r="M99" s="447" t="s">
        <v>130</v>
      </c>
      <c r="N99" s="447" t="s">
        <v>130</v>
      </c>
      <c r="O99" s="447" t="s">
        <v>130</v>
      </c>
      <c r="P99" s="447" t="s">
        <v>130</v>
      </c>
      <c r="Q99" s="447" t="s">
        <v>130</v>
      </c>
      <c r="R99" s="447" t="s">
        <v>130</v>
      </c>
      <c r="S99" s="446" t="s">
        <v>1446</v>
      </c>
    </row>
    <row r="100" spans="1:19" ht="17.100000000000001" customHeight="1">
      <c r="A100" s="452" t="s">
        <v>1447</v>
      </c>
      <c r="B100" s="447" t="s">
        <v>130</v>
      </c>
      <c r="C100" s="447" t="s">
        <v>130</v>
      </c>
      <c r="D100" s="447" t="s">
        <v>130</v>
      </c>
      <c r="E100" s="447" t="s">
        <v>130</v>
      </c>
      <c r="F100" s="447" t="s">
        <v>130</v>
      </c>
      <c r="G100" s="447" t="s">
        <v>130</v>
      </c>
      <c r="H100" s="447" t="s">
        <v>130</v>
      </c>
      <c r="I100" s="447" t="s">
        <v>130</v>
      </c>
      <c r="J100" s="447" t="s">
        <v>130</v>
      </c>
      <c r="K100" s="447" t="s">
        <v>130</v>
      </c>
      <c r="L100" s="447" t="s">
        <v>130</v>
      </c>
      <c r="M100" s="447" t="s">
        <v>130</v>
      </c>
      <c r="N100" s="447" t="s">
        <v>130</v>
      </c>
      <c r="O100" s="447" t="s">
        <v>130</v>
      </c>
      <c r="P100" s="447" t="s">
        <v>130</v>
      </c>
      <c r="Q100" s="447" t="s">
        <v>130</v>
      </c>
      <c r="R100" s="447" t="s">
        <v>130</v>
      </c>
      <c r="S100" s="446" t="s">
        <v>1447</v>
      </c>
    </row>
    <row r="101" spans="1:19" ht="17.100000000000001" customHeight="1">
      <c r="A101" s="452" t="s">
        <v>1448</v>
      </c>
      <c r="B101" s="447" t="s">
        <v>130</v>
      </c>
      <c r="C101" s="447" t="s">
        <v>130</v>
      </c>
      <c r="D101" s="447" t="s">
        <v>130</v>
      </c>
      <c r="E101" s="447" t="s">
        <v>130</v>
      </c>
      <c r="F101" s="447" t="s">
        <v>130</v>
      </c>
      <c r="G101" s="447" t="s">
        <v>130</v>
      </c>
      <c r="H101" s="447" t="s">
        <v>130</v>
      </c>
      <c r="I101" s="447" t="s">
        <v>130</v>
      </c>
      <c r="J101" s="447" t="s">
        <v>130</v>
      </c>
      <c r="K101" s="447" t="s">
        <v>130</v>
      </c>
      <c r="L101" s="447" t="s">
        <v>130</v>
      </c>
      <c r="M101" s="447" t="s">
        <v>130</v>
      </c>
      <c r="N101" s="447" t="s">
        <v>130</v>
      </c>
      <c r="O101" s="447" t="s">
        <v>130</v>
      </c>
      <c r="P101" s="447" t="s">
        <v>130</v>
      </c>
      <c r="Q101" s="447" t="s">
        <v>130</v>
      </c>
      <c r="R101" s="447" t="s">
        <v>130</v>
      </c>
      <c r="S101" s="446" t="s">
        <v>1448</v>
      </c>
    </row>
    <row r="102" spans="1:19" ht="17.100000000000001" customHeight="1">
      <c r="A102" s="452" t="s">
        <v>1449</v>
      </c>
      <c r="B102" s="447" t="s">
        <v>130</v>
      </c>
      <c r="C102" s="447" t="s">
        <v>130</v>
      </c>
      <c r="D102" s="447" t="s">
        <v>130</v>
      </c>
      <c r="E102" s="447" t="s">
        <v>130</v>
      </c>
      <c r="F102" s="447" t="s">
        <v>130</v>
      </c>
      <c r="G102" s="447" t="s">
        <v>130</v>
      </c>
      <c r="H102" s="447">
        <v>2.3E-3</v>
      </c>
      <c r="I102" s="447" t="s">
        <v>130</v>
      </c>
      <c r="J102" s="447" t="s">
        <v>130</v>
      </c>
      <c r="K102" s="447" t="s">
        <v>130</v>
      </c>
      <c r="L102" s="447" t="s">
        <v>130</v>
      </c>
      <c r="M102" s="447" t="s">
        <v>130</v>
      </c>
      <c r="N102" s="447" t="s">
        <v>130</v>
      </c>
      <c r="O102" s="447" t="s">
        <v>130</v>
      </c>
      <c r="P102" s="447" t="s">
        <v>130</v>
      </c>
      <c r="Q102" s="447">
        <v>2.3E-3</v>
      </c>
      <c r="R102" s="447">
        <v>2.3E-3</v>
      </c>
      <c r="S102" s="446" t="s">
        <v>1449</v>
      </c>
    </row>
    <row r="103" spans="1:19" ht="17.100000000000001" customHeight="1">
      <c r="A103" s="452" t="s">
        <v>1450</v>
      </c>
      <c r="B103" s="447" t="s">
        <v>130</v>
      </c>
      <c r="C103" s="447" t="s">
        <v>130</v>
      </c>
      <c r="D103" s="447" t="s">
        <v>130</v>
      </c>
      <c r="E103" s="447" t="s">
        <v>130</v>
      </c>
      <c r="F103" s="447" t="s">
        <v>130</v>
      </c>
      <c r="G103" s="447" t="s">
        <v>130</v>
      </c>
      <c r="H103" s="447" t="s">
        <v>130</v>
      </c>
      <c r="I103" s="447" t="s">
        <v>130</v>
      </c>
      <c r="J103" s="447" t="s">
        <v>130</v>
      </c>
      <c r="K103" s="447" t="s">
        <v>130</v>
      </c>
      <c r="L103" s="447" t="s">
        <v>130</v>
      </c>
      <c r="M103" s="447" t="s">
        <v>130</v>
      </c>
      <c r="N103" s="447" t="s">
        <v>130</v>
      </c>
      <c r="O103" s="447" t="s">
        <v>130</v>
      </c>
      <c r="P103" s="447" t="s">
        <v>130</v>
      </c>
      <c r="Q103" s="447" t="s">
        <v>130</v>
      </c>
      <c r="R103" s="447" t="s">
        <v>130</v>
      </c>
      <c r="S103" s="446" t="s">
        <v>1450</v>
      </c>
    </row>
    <row r="104" spans="1:19" ht="17.100000000000001" customHeight="1">
      <c r="A104" s="452" t="s">
        <v>1451</v>
      </c>
      <c r="B104" s="447" t="s">
        <v>130</v>
      </c>
      <c r="C104" s="447" t="s">
        <v>130</v>
      </c>
      <c r="D104" s="447" t="s">
        <v>130</v>
      </c>
      <c r="E104" s="447" t="s">
        <v>130</v>
      </c>
      <c r="F104" s="447" t="s">
        <v>130</v>
      </c>
      <c r="G104" s="447" t="s">
        <v>130</v>
      </c>
      <c r="H104" s="447" t="s">
        <v>130</v>
      </c>
      <c r="I104" s="447" t="s">
        <v>130</v>
      </c>
      <c r="J104" s="447" t="s">
        <v>130</v>
      </c>
      <c r="K104" s="447" t="s">
        <v>130</v>
      </c>
      <c r="L104" s="447" t="s">
        <v>130</v>
      </c>
      <c r="M104" s="447" t="s">
        <v>130</v>
      </c>
      <c r="N104" s="447" t="s">
        <v>130</v>
      </c>
      <c r="O104" s="447" t="s">
        <v>130</v>
      </c>
      <c r="P104" s="447" t="s">
        <v>130</v>
      </c>
      <c r="Q104" s="447" t="s">
        <v>130</v>
      </c>
      <c r="R104" s="447" t="s">
        <v>130</v>
      </c>
      <c r="S104" s="446" t="s">
        <v>1451</v>
      </c>
    </row>
    <row r="105" spans="1:19" ht="17.100000000000001" customHeight="1">
      <c r="A105" s="452" t="s">
        <v>1452</v>
      </c>
      <c r="B105" s="447" t="s">
        <v>130</v>
      </c>
      <c r="C105" s="447" t="s">
        <v>130</v>
      </c>
      <c r="D105" s="447" t="s">
        <v>130</v>
      </c>
      <c r="E105" s="447" t="s">
        <v>130</v>
      </c>
      <c r="F105" s="447" t="s">
        <v>130</v>
      </c>
      <c r="G105" s="447" t="s">
        <v>130</v>
      </c>
      <c r="H105" s="447" t="s">
        <v>130</v>
      </c>
      <c r="I105" s="447" t="s">
        <v>130</v>
      </c>
      <c r="J105" s="447" t="s">
        <v>130</v>
      </c>
      <c r="K105" s="447" t="s">
        <v>130</v>
      </c>
      <c r="L105" s="447" t="s">
        <v>130</v>
      </c>
      <c r="M105" s="447" t="s">
        <v>130</v>
      </c>
      <c r="N105" s="447" t="s">
        <v>130</v>
      </c>
      <c r="O105" s="447" t="s">
        <v>130</v>
      </c>
      <c r="P105" s="447" t="s">
        <v>130</v>
      </c>
      <c r="Q105" s="447" t="s">
        <v>130</v>
      </c>
      <c r="R105" s="447" t="s">
        <v>130</v>
      </c>
      <c r="S105" s="446" t="s">
        <v>1452</v>
      </c>
    </row>
    <row r="106" spans="1:19" ht="17.100000000000001" customHeight="1">
      <c r="A106" s="452" t="s">
        <v>1453</v>
      </c>
      <c r="B106" s="447" t="s">
        <v>130</v>
      </c>
      <c r="C106" s="447" t="s">
        <v>130</v>
      </c>
      <c r="D106" s="447" t="s">
        <v>130</v>
      </c>
      <c r="E106" s="447" t="s">
        <v>130</v>
      </c>
      <c r="F106" s="447" t="s">
        <v>130</v>
      </c>
      <c r="G106" s="447" t="s">
        <v>130</v>
      </c>
      <c r="H106" s="447" t="s">
        <v>130</v>
      </c>
      <c r="I106" s="447" t="s">
        <v>130</v>
      </c>
      <c r="J106" s="447" t="s">
        <v>130</v>
      </c>
      <c r="K106" s="447" t="s">
        <v>130</v>
      </c>
      <c r="L106" s="447" t="s">
        <v>130</v>
      </c>
      <c r="M106" s="447" t="s">
        <v>130</v>
      </c>
      <c r="N106" s="447" t="s">
        <v>130</v>
      </c>
      <c r="O106" s="447" t="s">
        <v>130</v>
      </c>
      <c r="P106" s="447" t="s">
        <v>130</v>
      </c>
      <c r="Q106" s="447" t="s">
        <v>130</v>
      </c>
      <c r="R106" s="447" t="s">
        <v>130</v>
      </c>
      <c r="S106" s="446" t="s">
        <v>1453</v>
      </c>
    </row>
    <row r="107" spans="1:19" ht="17.100000000000001" customHeight="1">
      <c r="A107" s="452" t="s">
        <v>1454</v>
      </c>
      <c r="B107" s="447" t="s">
        <v>130</v>
      </c>
      <c r="C107" s="447" t="s">
        <v>130</v>
      </c>
      <c r="D107" s="447" t="s">
        <v>130</v>
      </c>
      <c r="E107" s="447" t="s">
        <v>130</v>
      </c>
      <c r="F107" s="447" t="s">
        <v>130</v>
      </c>
      <c r="G107" s="447" t="s">
        <v>130</v>
      </c>
      <c r="H107" s="447" t="s">
        <v>130</v>
      </c>
      <c r="I107" s="447" t="s">
        <v>130</v>
      </c>
      <c r="J107" s="447" t="s">
        <v>130</v>
      </c>
      <c r="K107" s="447" t="s">
        <v>130</v>
      </c>
      <c r="L107" s="447" t="s">
        <v>130</v>
      </c>
      <c r="M107" s="447" t="s">
        <v>130</v>
      </c>
      <c r="N107" s="447" t="s">
        <v>130</v>
      </c>
      <c r="O107" s="447" t="s">
        <v>130</v>
      </c>
      <c r="P107" s="447" t="s">
        <v>130</v>
      </c>
      <c r="Q107" s="447" t="s">
        <v>130</v>
      </c>
      <c r="R107" s="447" t="s">
        <v>130</v>
      </c>
      <c r="S107" s="446" t="s">
        <v>1454</v>
      </c>
    </row>
    <row r="108" spans="1:19" ht="17.100000000000001" customHeight="1">
      <c r="A108" s="452" t="s">
        <v>1455</v>
      </c>
      <c r="B108" s="447" t="s">
        <v>130</v>
      </c>
      <c r="C108" s="447" t="s">
        <v>130</v>
      </c>
      <c r="D108" s="447" t="s">
        <v>130</v>
      </c>
      <c r="E108" s="447" t="s">
        <v>130</v>
      </c>
      <c r="F108" s="447" t="s">
        <v>130</v>
      </c>
      <c r="G108" s="447" t="s">
        <v>130</v>
      </c>
      <c r="H108" s="447" t="s">
        <v>130</v>
      </c>
      <c r="I108" s="447" t="s">
        <v>130</v>
      </c>
      <c r="J108" s="447" t="s">
        <v>130</v>
      </c>
      <c r="K108" s="447" t="s">
        <v>130</v>
      </c>
      <c r="L108" s="447" t="s">
        <v>130</v>
      </c>
      <c r="M108" s="447" t="s">
        <v>130</v>
      </c>
      <c r="N108" s="447" t="s">
        <v>130</v>
      </c>
      <c r="O108" s="447" t="s">
        <v>130</v>
      </c>
      <c r="P108" s="447" t="s">
        <v>130</v>
      </c>
      <c r="Q108" s="447" t="s">
        <v>130</v>
      </c>
      <c r="R108" s="447" t="s">
        <v>130</v>
      </c>
      <c r="S108" s="446" t="s">
        <v>1455</v>
      </c>
    </row>
    <row r="109" spans="1:19" ht="17.100000000000001" customHeight="1">
      <c r="A109" s="452" t="s">
        <v>1456</v>
      </c>
      <c r="B109" s="447" t="s">
        <v>130</v>
      </c>
      <c r="C109" s="447" t="s">
        <v>130</v>
      </c>
      <c r="D109" s="447" t="s">
        <v>130</v>
      </c>
      <c r="E109" s="447" t="s">
        <v>130</v>
      </c>
      <c r="F109" s="447" t="s">
        <v>130</v>
      </c>
      <c r="G109" s="447" t="s">
        <v>130</v>
      </c>
      <c r="H109" s="447" t="s">
        <v>130</v>
      </c>
      <c r="I109" s="447" t="s">
        <v>130</v>
      </c>
      <c r="J109" s="447" t="s">
        <v>130</v>
      </c>
      <c r="K109" s="447" t="s">
        <v>130</v>
      </c>
      <c r="L109" s="447" t="s">
        <v>130</v>
      </c>
      <c r="M109" s="447" t="s">
        <v>130</v>
      </c>
      <c r="N109" s="447" t="s">
        <v>130</v>
      </c>
      <c r="O109" s="447" t="s">
        <v>130</v>
      </c>
      <c r="P109" s="447" t="s">
        <v>130</v>
      </c>
      <c r="Q109" s="447" t="s">
        <v>130</v>
      </c>
      <c r="R109" s="447" t="s">
        <v>130</v>
      </c>
      <c r="S109" s="446" t="s">
        <v>1456</v>
      </c>
    </row>
    <row r="110" spans="1:19" ht="17.100000000000001" customHeight="1">
      <c r="A110" s="452" t="s">
        <v>1457</v>
      </c>
      <c r="B110" s="447" t="s">
        <v>130</v>
      </c>
      <c r="C110" s="447" t="s">
        <v>130</v>
      </c>
      <c r="D110" s="447" t="s">
        <v>130</v>
      </c>
      <c r="E110" s="447" t="s">
        <v>130</v>
      </c>
      <c r="F110" s="447" t="s">
        <v>130</v>
      </c>
      <c r="G110" s="447" t="s">
        <v>130</v>
      </c>
      <c r="H110" s="447" t="s">
        <v>130</v>
      </c>
      <c r="I110" s="447">
        <v>87.265591799999996</v>
      </c>
      <c r="J110" s="447" t="s">
        <v>130</v>
      </c>
      <c r="K110" s="447" t="s">
        <v>130</v>
      </c>
      <c r="L110" s="447" t="s">
        <v>130</v>
      </c>
      <c r="M110" s="447" t="s">
        <v>130</v>
      </c>
      <c r="N110" s="447">
        <v>7999.0571086999998</v>
      </c>
      <c r="O110" s="447" t="s">
        <v>130</v>
      </c>
      <c r="P110" s="447" t="s">
        <v>130</v>
      </c>
      <c r="Q110" s="447">
        <v>8086.3227004999999</v>
      </c>
      <c r="R110" s="447">
        <v>16004.6157097</v>
      </c>
      <c r="S110" s="446" t="s">
        <v>1457</v>
      </c>
    </row>
    <row r="111" spans="1:19" ht="17.100000000000001" customHeight="1">
      <c r="A111" s="452" t="s">
        <v>1458</v>
      </c>
      <c r="B111" s="447" t="s">
        <v>130</v>
      </c>
      <c r="C111" s="447" t="s">
        <v>130</v>
      </c>
      <c r="D111" s="447" t="s">
        <v>130</v>
      </c>
      <c r="E111" s="447" t="s">
        <v>130</v>
      </c>
      <c r="F111" s="447" t="s">
        <v>130</v>
      </c>
      <c r="G111" s="447" t="s">
        <v>130</v>
      </c>
      <c r="H111" s="447" t="s">
        <v>130</v>
      </c>
      <c r="I111" s="447" t="s">
        <v>130</v>
      </c>
      <c r="J111" s="447" t="s">
        <v>130</v>
      </c>
      <c r="K111" s="447" t="s">
        <v>130</v>
      </c>
      <c r="L111" s="447" t="s">
        <v>130</v>
      </c>
      <c r="M111" s="447" t="s">
        <v>130</v>
      </c>
      <c r="N111" s="447" t="s">
        <v>130</v>
      </c>
      <c r="O111" s="447" t="s">
        <v>130</v>
      </c>
      <c r="P111" s="447" t="s">
        <v>130</v>
      </c>
      <c r="Q111" s="447" t="s">
        <v>130</v>
      </c>
      <c r="R111" s="447" t="s">
        <v>130</v>
      </c>
      <c r="S111" s="446" t="s">
        <v>1458</v>
      </c>
    </row>
    <row r="112" spans="1:19" ht="17.100000000000001" customHeight="1">
      <c r="A112" s="452" t="s">
        <v>1459</v>
      </c>
      <c r="B112" s="447" t="s">
        <v>130</v>
      </c>
      <c r="C112" s="447" t="s">
        <v>130</v>
      </c>
      <c r="D112" s="447" t="s">
        <v>130</v>
      </c>
      <c r="E112" s="447" t="s">
        <v>130</v>
      </c>
      <c r="F112" s="447" t="s">
        <v>130</v>
      </c>
      <c r="G112" s="447" t="s">
        <v>130</v>
      </c>
      <c r="H112" s="447" t="s">
        <v>130</v>
      </c>
      <c r="I112" s="447" t="s">
        <v>130</v>
      </c>
      <c r="J112" s="447" t="s">
        <v>130</v>
      </c>
      <c r="K112" s="447" t="s">
        <v>130</v>
      </c>
      <c r="L112" s="447" t="s">
        <v>130</v>
      </c>
      <c r="M112" s="447" t="s">
        <v>130</v>
      </c>
      <c r="N112" s="447" t="s">
        <v>130</v>
      </c>
      <c r="O112" s="447" t="s">
        <v>130</v>
      </c>
      <c r="P112" s="447" t="s">
        <v>130</v>
      </c>
      <c r="Q112" s="447" t="s">
        <v>130</v>
      </c>
      <c r="R112" s="447" t="s">
        <v>130</v>
      </c>
      <c r="S112" s="446" t="s">
        <v>1459</v>
      </c>
    </row>
    <row r="113" spans="1:19" ht="17.100000000000001" customHeight="1">
      <c r="A113" s="452" t="s">
        <v>1460</v>
      </c>
      <c r="B113" s="447" t="s">
        <v>130</v>
      </c>
      <c r="C113" s="447" t="s">
        <v>130</v>
      </c>
      <c r="D113" s="447" t="s">
        <v>130</v>
      </c>
      <c r="E113" s="447" t="s">
        <v>130</v>
      </c>
      <c r="F113" s="447" t="s">
        <v>130</v>
      </c>
      <c r="G113" s="447" t="s">
        <v>130</v>
      </c>
      <c r="H113" s="447" t="s">
        <v>130</v>
      </c>
      <c r="I113" s="447" t="s">
        <v>130</v>
      </c>
      <c r="J113" s="447" t="s">
        <v>130</v>
      </c>
      <c r="K113" s="447" t="s">
        <v>130</v>
      </c>
      <c r="L113" s="447" t="s">
        <v>130</v>
      </c>
      <c r="M113" s="447" t="s">
        <v>130</v>
      </c>
      <c r="N113" s="447" t="s">
        <v>130</v>
      </c>
      <c r="O113" s="447" t="s">
        <v>130</v>
      </c>
      <c r="P113" s="447" t="s">
        <v>130</v>
      </c>
      <c r="Q113" s="447" t="s">
        <v>130</v>
      </c>
      <c r="R113" s="447" t="s">
        <v>130</v>
      </c>
      <c r="S113" s="446" t="s">
        <v>1460</v>
      </c>
    </row>
    <row r="114" spans="1:19" ht="17.100000000000001" customHeight="1">
      <c r="A114" s="452" t="s">
        <v>1461</v>
      </c>
      <c r="B114" s="447" t="s">
        <v>130</v>
      </c>
      <c r="C114" s="447" t="s">
        <v>130</v>
      </c>
      <c r="D114" s="447" t="s">
        <v>130</v>
      </c>
      <c r="E114" s="447" t="s">
        <v>130</v>
      </c>
      <c r="F114" s="447" t="s">
        <v>130</v>
      </c>
      <c r="G114" s="447" t="s">
        <v>130</v>
      </c>
      <c r="H114" s="447" t="s">
        <v>130</v>
      </c>
      <c r="I114" s="447" t="s">
        <v>130</v>
      </c>
      <c r="J114" s="447" t="s">
        <v>130</v>
      </c>
      <c r="K114" s="447" t="s">
        <v>130</v>
      </c>
      <c r="L114" s="447" t="s">
        <v>130</v>
      </c>
      <c r="M114" s="447" t="s">
        <v>130</v>
      </c>
      <c r="N114" s="447" t="s">
        <v>130</v>
      </c>
      <c r="O114" s="447" t="s">
        <v>130</v>
      </c>
      <c r="P114" s="447" t="s">
        <v>130</v>
      </c>
      <c r="Q114" s="447" t="s">
        <v>130</v>
      </c>
      <c r="R114" s="447" t="s">
        <v>130</v>
      </c>
      <c r="S114" s="446" t="s">
        <v>1461</v>
      </c>
    </row>
    <row r="115" spans="1:19" ht="17.100000000000001" customHeight="1">
      <c r="A115" s="452" t="s">
        <v>1462</v>
      </c>
      <c r="B115" s="447" t="s">
        <v>130</v>
      </c>
      <c r="C115" s="447" t="s">
        <v>130</v>
      </c>
      <c r="D115" s="447" t="s">
        <v>130</v>
      </c>
      <c r="E115" s="447" t="s">
        <v>130</v>
      </c>
      <c r="F115" s="447" t="s">
        <v>130</v>
      </c>
      <c r="G115" s="447" t="s">
        <v>130</v>
      </c>
      <c r="H115" s="447" t="s">
        <v>130</v>
      </c>
      <c r="I115" s="447" t="s">
        <v>130</v>
      </c>
      <c r="J115" s="447" t="s">
        <v>130</v>
      </c>
      <c r="K115" s="447" t="s">
        <v>130</v>
      </c>
      <c r="L115" s="447" t="s">
        <v>130</v>
      </c>
      <c r="M115" s="447" t="s">
        <v>130</v>
      </c>
      <c r="N115" s="447" t="s">
        <v>130</v>
      </c>
      <c r="O115" s="447" t="s">
        <v>130</v>
      </c>
      <c r="P115" s="447" t="s">
        <v>130</v>
      </c>
      <c r="Q115" s="447" t="s">
        <v>130</v>
      </c>
      <c r="R115" s="447" t="s">
        <v>130</v>
      </c>
      <c r="S115" s="446" t="s">
        <v>1462</v>
      </c>
    </row>
    <row r="116" spans="1:19" ht="17.100000000000001" customHeight="1">
      <c r="A116" s="452" t="s">
        <v>1463</v>
      </c>
      <c r="B116" s="447" t="s">
        <v>130</v>
      </c>
      <c r="C116" s="447" t="s">
        <v>130</v>
      </c>
      <c r="D116" s="447" t="s">
        <v>130</v>
      </c>
      <c r="E116" s="447" t="s">
        <v>130</v>
      </c>
      <c r="F116" s="447" t="s">
        <v>130</v>
      </c>
      <c r="G116" s="447" t="s">
        <v>130</v>
      </c>
      <c r="H116" s="447" t="s">
        <v>130</v>
      </c>
      <c r="I116" s="447">
        <v>272.88902250000001</v>
      </c>
      <c r="J116" s="447" t="s">
        <v>130</v>
      </c>
      <c r="K116" s="447" t="s">
        <v>130</v>
      </c>
      <c r="L116" s="447" t="s">
        <v>130</v>
      </c>
      <c r="M116" s="447" t="s">
        <v>130</v>
      </c>
      <c r="N116" s="447">
        <v>8277.6365480000004</v>
      </c>
      <c r="O116" s="447" t="s">
        <v>130</v>
      </c>
      <c r="P116" s="447" t="s">
        <v>130</v>
      </c>
      <c r="Q116" s="447">
        <v>8550.5255705</v>
      </c>
      <c r="R116" s="447" t="s">
        <v>130</v>
      </c>
      <c r="S116" s="446" t="s">
        <v>1463</v>
      </c>
    </row>
    <row r="117" spans="1:19" ht="17.100000000000001" customHeight="1">
      <c r="A117" s="452" t="s">
        <v>1464</v>
      </c>
      <c r="B117" s="447" t="s">
        <v>130</v>
      </c>
      <c r="C117" s="447" t="s">
        <v>130</v>
      </c>
      <c r="D117" s="447" t="s">
        <v>130</v>
      </c>
      <c r="E117" s="447" t="s">
        <v>130</v>
      </c>
      <c r="F117" s="447" t="s">
        <v>130</v>
      </c>
      <c r="G117" s="447" t="s">
        <v>130</v>
      </c>
      <c r="H117" s="447" t="s">
        <v>130</v>
      </c>
      <c r="I117" s="447" t="s">
        <v>130</v>
      </c>
      <c r="J117" s="447" t="s">
        <v>130</v>
      </c>
      <c r="K117" s="447" t="s">
        <v>130</v>
      </c>
      <c r="L117" s="447" t="s">
        <v>130</v>
      </c>
      <c r="M117" s="447" t="s">
        <v>130</v>
      </c>
      <c r="N117" s="447" t="s">
        <v>130</v>
      </c>
      <c r="O117" s="447" t="s">
        <v>130</v>
      </c>
      <c r="P117" s="447" t="s">
        <v>130</v>
      </c>
      <c r="Q117" s="447" t="s">
        <v>130</v>
      </c>
      <c r="R117" s="447" t="s">
        <v>130</v>
      </c>
      <c r="S117" s="453" t="s">
        <v>1464</v>
      </c>
    </row>
    <row r="118" spans="1:19" ht="17.100000000000001" customHeight="1">
      <c r="A118" s="454"/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  <c r="M118" s="454"/>
      <c r="N118" s="454"/>
      <c r="O118" s="454"/>
      <c r="P118" s="454"/>
      <c r="Q118" s="454"/>
      <c r="R118" s="454"/>
      <c r="S118" s="453"/>
    </row>
    <row r="119" spans="1:19">
      <c r="A119" s="455" t="s">
        <v>98</v>
      </c>
      <c r="B119" s="456" t="s">
        <v>130</v>
      </c>
      <c r="C119" s="456">
        <v>289003.80025580002</v>
      </c>
      <c r="D119" s="456">
        <v>587274.41567949997</v>
      </c>
      <c r="E119" s="456">
        <v>853548.45430330001</v>
      </c>
      <c r="F119" s="456">
        <v>996538.09532229998</v>
      </c>
      <c r="G119" s="456">
        <v>295924.46814120002</v>
      </c>
      <c r="H119" s="456">
        <v>28435446.0127469</v>
      </c>
      <c r="I119" s="456">
        <v>2954117.1966703013</v>
      </c>
      <c r="J119" s="456">
        <v>290.62935830000004</v>
      </c>
      <c r="K119" s="456">
        <v>686843.03510019998</v>
      </c>
      <c r="L119" s="456">
        <v>63208.458325400003</v>
      </c>
      <c r="M119" s="456">
        <v>203728.04261200002</v>
      </c>
      <c r="N119" s="456">
        <v>2056682.7088701003</v>
      </c>
      <c r="O119" s="456">
        <v>146070.4438793</v>
      </c>
      <c r="P119" s="456">
        <v>19791.7249089</v>
      </c>
      <c r="Q119" s="456">
        <v>37588467.486173511</v>
      </c>
      <c r="R119" s="456">
        <v>37258415.119589895</v>
      </c>
      <c r="S119" s="455" t="s">
        <v>98</v>
      </c>
    </row>
    <row r="120" spans="1:19" ht="36">
      <c r="A120" s="455" t="s">
        <v>1465</v>
      </c>
      <c r="B120" s="457" t="s">
        <v>130</v>
      </c>
      <c r="C120" s="457">
        <v>6.4016856102035602</v>
      </c>
      <c r="D120" s="457">
        <v>4.8869874489501504</v>
      </c>
      <c r="E120" s="457">
        <v>5.5695501287545204</v>
      </c>
      <c r="F120" s="457">
        <v>6.8871404113424797</v>
      </c>
      <c r="G120" s="457">
        <v>7.4792483906673102</v>
      </c>
      <c r="H120" s="457">
        <v>7.21052205581897</v>
      </c>
      <c r="I120" s="457">
        <v>7.6070447617440404</v>
      </c>
      <c r="J120" s="457">
        <v>6.4562924093446599</v>
      </c>
      <c r="K120" s="457">
        <v>6.63074806110252</v>
      </c>
      <c r="L120" s="457">
        <v>8.1820371471151105</v>
      </c>
      <c r="M120" s="457">
        <v>7.8682702949011203</v>
      </c>
      <c r="N120" s="457">
        <v>7.5687490387421903</v>
      </c>
      <c r="O120" s="457">
        <v>8.6630353136876099</v>
      </c>
      <c r="P120" s="457">
        <v>0.38297227720619498</v>
      </c>
      <c r="Q120" s="457">
        <v>7.1716924104877302</v>
      </c>
      <c r="R120" s="457">
        <v>7.2032075695175903</v>
      </c>
      <c r="S120" s="455" t="s">
        <v>1465</v>
      </c>
    </row>
    <row r="121" spans="1:19">
      <c r="A121" s="369" t="s">
        <v>137</v>
      </c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  <c r="M121" s="454"/>
      <c r="N121" s="454"/>
      <c r="O121" s="454"/>
      <c r="P121" s="454"/>
      <c r="Q121" s="454"/>
      <c r="R121" s="454"/>
      <c r="S121" s="454"/>
    </row>
    <row r="122" spans="1:19">
      <c r="A122" s="370" t="s">
        <v>1222</v>
      </c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</row>
    <row r="123" spans="1:19">
      <c r="A123" s="372" t="s">
        <v>1223</v>
      </c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  <c r="M123" s="454"/>
      <c r="N123" s="454"/>
      <c r="O123" s="454"/>
      <c r="P123" s="454"/>
      <c r="Q123" s="454"/>
      <c r="R123" s="454"/>
      <c r="S123" s="454"/>
    </row>
  </sheetData>
  <mergeCells count="63">
    <mergeCell ref="S6:S8"/>
    <mergeCell ref="B7:B8"/>
    <mergeCell ref="C7:C8"/>
    <mergeCell ref="D7:D8"/>
    <mergeCell ref="E7:E8"/>
    <mergeCell ref="F7:F8"/>
    <mergeCell ref="L7:L8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A49:A51"/>
    <mergeCell ref="B49:I49"/>
    <mergeCell ref="J49:Q49"/>
    <mergeCell ref="J50:J51"/>
    <mergeCell ref="K50:K51"/>
    <mergeCell ref="Q50:Q51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S93:S95"/>
    <mergeCell ref="B94:B95"/>
    <mergeCell ref="C94:C95"/>
    <mergeCell ref="D94:D95"/>
    <mergeCell ref="E94:E95"/>
    <mergeCell ref="F94:F95"/>
    <mergeCell ref="L94:L95"/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</mergeCells>
  <pageMargins left="0.7" right="0.7" top="0.75" bottom="0.75" header="0.3" footer="0.3"/>
  <pageSetup scale="90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>
  <dimension ref="A1:F821"/>
  <sheetViews>
    <sheetView showGridLines="0" view="pageBreakPreview" topLeftCell="A775" zoomScale="60" workbookViewId="0">
      <selection activeCell="A99" sqref="A99:XFD101"/>
    </sheetView>
  </sheetViews>
  <sheetFormatPr defaultColWidth="10.28515625" defaultRowHeight="12.75"/>
  <cols>
    <col min="1" max="1" width="33.7109375" style="941" customWidth="1"/>
    <col min="2" max="2" width="18" style="978" customWidth="1"/>
    <col min="3" max="3" width="16" style="941" customWidth="1"/>
    <col min="4" max="4" width="17.85546875" style="979" customWidth="1"/>
    <col min="5" max="5" width="0.140625" style="941" customWidth="1"/>
    <col min="6" max="6" width="14.7109375" style="941" customWidth="1"/>
    <col min="7" max="16384" width="10.28515625" style="941"/>
  </cols>
  <sheetData>
    <row r="1" spans="1:4">
      <c r="A1" s="937"/>
      <c r="B1" s="938"/>
      <c r="C1" s="939"/>
      <c r="D1" s="940" t="s">
        <v>1478</v>
      </c>
    </row>
    <row r="2" spans="1:4">
      <c r="A2" s="1098" t="s">
        <v>1479</v>
      </c>
      <c r="B2" s="1098"/>
      <c r="C2" s="1098"/>
      <c r="D2" s="1098"/>
    </row>
    <row r="3" spans="1:4">
      <c r="A3" s="1098" t="s">
        <v>3</v>
      </c>
      <c r="B3" s="1098"/>
      <c r="C3" s="1098"/>
      <c r="D3" s="1098"/>
    </row>
    <row r="4" spans="1:4">
      <c r="A4" s="1098" t="s">
        <v>103</v>
      </c>
      <c r="B4" s="1098"/>
      <c r="C4" s="1098"/>
      <c r="D4" s="1098"/>
    </row>
    <row r="5" spans="1:4">
      <c r="A5" s="942"/>
      <c r="B5" s="943"/>
      <c r="C5" s="939"/>
      <c r="D5" s="944" t="s">
        <v>4</v>
      </c>
    </row>
    <row r="6" spans="1:4" ht="25.5">
      <c r="A6" s="1096" t="s">
        <v>1480</v>
      </c>
      <c r="B6" s="945" t="s">
        <v>1481</v>
      </c>
      <c r="C6" s="946" t="s">
        <v>523</v>
      </c>
      <c r="D6" s="947" t="s">
        <v>1233</v>
      </c>
    </row>
    <row r="7" spans="1:4">
      <c r="A7" s="1097"/>
      <c r="B7" s="948" t="s">
        <v>11</v>
      </c>
      <c r="C7" s="949" t="s">
        <v>12</v>
      </c>
      <c r="D7" s="950" t="s">
        <v>13</v>
      </c>
    </row>
    <row r="8" spans="1:4">
      <c r="A8" s="951"/>
      <c r="B8" s="952"/>
      <c r="C8" s="953"/>
      <c r="D8" s="954"/>
    </row>
    <row r="9" spans="1:4">
      <c r="A9" s="955" t="s">
        <v>23</v>
      </c>
      <c r="B9" s="956">
        <v>944216</v>
      </c>
      <c r="C9" s="957">
        <v>1671126.9926864</v>
      </c>
      <c r="D9" s="958">
        <v>1.18934282442473E-2</v>
      </c>
    </row>
    <row r="10" spans="1:4">
      <c r="A10" s="959" t="s">
        <v>525</v>
      </c>
      <c r="B10" s="956">
        <v>136979</v>
      </c>
      <c r="C10" s="957">
        <v>168291.29260250001</v>
      </c>
      <c r="D10" s="958">
        <v>1.1977308854797899E-3</v>
      </c>
    </row>
    <row r="11" spans="1:4">
      <c r="A11" s="960" t="s">
        <v>526</v>
      </c>
      <c r="B11" s="961">
        <v>31432</v>
      </c>
      <c r="C11" s="962">
        <v>34468.428028299997</v>
      </c>
      <c r="D11" s="963">
        <v>2.4531216193664701E-4</v>
      </c>
    </row>
    <row r="12" spans="1:4">
      <c r="A12" s="960" t="s">
        <v>527</v>
      </c>
      <c r="B12" s="961">
        <v>8268</v>
      </c>
      <c r="C12" s="962">
        <v>11055.715264</v>
      </c>
      <c r="D12" s="963">
        <v>7.8683640894243497E-5</v>
      </c>
    </row>
    <row r="13" spans="1:4">
      <c r="A13" s="960" t="s">
        <v>528</v>
      </c>
      <c r="B13" s="961">
        <v>44831</v>
      </c>
      <c r="C13" s="962">
        <v>73417.475850699993</v>
      </c>
      <c r="D13" s="963">
        <v>5.2251294170072699E-4</v>
      </c>
    </row>
    <row r="14" spans="1:4">
      <c r="A14" s="960" t="s">
        <v>529</v>
      </c>
      <c r="B14" s="961">
        <v>19173</v>
      </c>
      <c r="C14" s="962">
        <v>19117.902684199998</v>
      </c>
      <c r="D14" s="963">
        <v>1.36062312888333E-4</v>
      </c>
    </row>
    <row r="15" spans="1:4">
      <c r="A15" s="960" t="s">
        <v>530</v>
      </c>
      <c r="B15" s="961">
        <v>32167</v>
      </c>
      <c r="C15" s="962">
        <v>26527.4605395</v>
      </c>
      <c r="D15" s="963">
        <v>1.8879621345919601E-4</v>
      </c>
    </row>
    <row r="16" spans="1:4">
      <c r="A16" s="960" t="s">
        <v>531</v>
      </c>
      <c r="B16" s="961">
        <v>1108</v>
      </c>
      <c r="C16" s="962">
        <v>3704.3102358000001</v>
      </c>
      <c r="D16" s="963">
        <v>2.63636146006444E-5</v>
      </c>
    </row>
    <row r="17" spans="1:4">
      <c r="A17" s="959" t="s">
        <v>532</v>
      </c>
      <c r="B17" s="956">
        <v>201398</v>
      </c>
      <c r="C17" s="957">
        <v>602824.52642150002</v>
      </c>
      <c r="D17" s="958">
        <v>4.2903084446867801E-3</v>
      </c>
    </row>
    <row r="18" spans="1:4">
      <c r="A18" s="960" t="s">
        <v>533</v>
      </c>
      <c r="B18" s="961">
        <v>14379</v>
      </c>
      <c r="C18" s="962">
        <v>15555.606324099999</v>
      </c>
      <c r="D18" s="963">
        <v>1.10709412522883E-4</v>
      </c>
    </row>
    <row r="19" spans="1:4">
      <c r="A19" s="960" t="s">
        <v>534</v>
      </c>
      <c r="B19" s="961">
        <v>7</v>
      </c>
      <c r="C19" s="962">
        <v>39.0410939</v>
      </c>
      <c r="D19" s="963">
        <v>2.7785587265880897E-7</v>
      </c>
    </row>
    <row r="20" spans="1:4">
      <c r="A20" s="960" t="s">
        <v>535</v>
      </c>
      <c r="B20" s="961">
        <v>10010</v>
      </c>
      <c r="C20" s="962">
        <v>16579.173737599998</v>
      </c>
      <c r="D20" s="963">
        <v>1.1799415248513E-4</v>
      </c>
    </row>
    <row r="21" spans="1:4">
      <c r="A21" s="960" t="s">
        <v>536</v>
      </c>
      <c r="B21" s="961">
        <v>29577</v>
      </c>
      <c r="C21" s="962">
        <v>35133.176529600001</v>
      </c>
      <c r="D21" s="963">
        <v>2.5004318395668699E-4</v>
      </c>
    </row>
    <row r="22" spans="1:4">
      <c r="A22" s="960" t="s">
        <v>537</v>
      </c>
      <c r="B22" s="961">
        <v>8887</v>
      </c>
      <c r="C22" s="962">
        <v>14667.73791</v>
      </c>
      <c r="D22" s="963">
        <v>1.04390443755311E-4</v>
      </c>
    </row>
    <row r="23" spans="1:4">
      <c r="A23" s="960" t="s">
        <v>538</v>
      </c>
      <c r="B23" s="961">
        <v>21536</v>
      </c>
      <c r="C23" s="962">
        <v>35078.623397099997</v>
      </c>
      <c r="D23" s="963">
        <v>2.49654928743453E-4</v>
      </c>
    </row>
    <row r="24" spans="1:4">
      <c r="A24" s="960" t="s">
        <v>539</v>
      </c>
      <c r="B24" s="961">
        <v>6158</v>
      </c>
      <c r="C24" s="962">
        <v>7282.0376120000001</v>
      </c>
      <c r="D24" s="963">
        <v>5.1826337668692501E-5</v>
      </c>
    </row>
    <row r="25" spans="1:4">
      <c r="A25" s="960" t="s">
        <v>540</v>
      </c>
      <c r="B25" s="961">
        <v>191</v>
      </c>
      <c r="C25" s="962">
        <v>660.1217709</v>
      </c>
      <c r="D25" s="963">
        <v>4.69809353150574E-6</v>
      </c>
    </row>
    <row r="26" spans="1:4">
      <c r="A26" s="960" t="s">
        <v>541</v>
      </c>
      <c r="B26" s="961">
        <v>56341</v>
      </c>
      <c r="C26" s="962">
        <v>416046.80307750002</v>
      </c>
      <c r="D26" s="963">
        <v>2.9610094387239102E-3</v>
      </c>
    </row>
    <row r="27" spans="1:4">
      <c r="A27" s="960" t="s">
        <v>542</v>
      </c>
      <c r="B27" s="961">
        <v>22807</v>
      </c>
      <c r="C27" s="962">
        <v>21669.030054399998</v>
      </c>
      <c r="D27" s="963">
        <v>1.5421871300166801E-4</v>
      </c>
    </row>
    <row r="28" spans="1:4">
      <c r="A28" s="960" t="s">
        <v>543</v>
      </c>
      <c r="B28" s="961">
        <v>11697</v>
      </c>
      <c r="C28" s="962">
        <v>14718.6497977</v>
      </c>
      <c r="D28" s="963">
        <v>1.0475278419130901E-4</v>
      </c>
    </row>
    <row r="29" spans="1:4">
      <c r="A29" s="960" t="s">
        <v>544</v>
      </c>
      <c r="B29" s="961">
        <v>19808</v>
      </c>
      <c r="C29" s="962">
        <v>25394.525116699999</v>
      </c>
      <c r="D29" s="963">
        <v>1.80733100233565E-4</v>
      </c>
    </row>
    <row r="30" spans="1:4">
      <c r="A30" s="959" t="s">
        <v>545</v>
      </c>
      <c r="B30" s="956">
        <v>220841</v>
      </c>
      <c r="C30" s="957">
        <v>288536.75962289999</v>
      </c>
      <c r="D30" s="958">
        <v>2.05351912895981E-3</v>
      </c>
    </row>
    <row r="31" spans="1:4">
      <c r="A31" s="960" t="s">
        <v>546</v>
      </c>
      <c r="B31" s="961">
        <v>70908</v>
      </c>
      <c r="C31" s="962">
        <v>129614.0199952</v>
      </c>
      <c r="D31" s="963">
        <v>9.22464332757404E-4</v>
      </c>
    </row>
    <row r="32" spans="1:4">
      <c r="A32" s="960" t="s">
        <v>547</v>
      </c>
      <c r="B32" s="961">
        <v>17649</v>
      </c>
      <c r="C32" s="962">
        <v>25993.9692617</v>
      </c>
      <c r="D32" s="963">
        <v>1.8499935046840301E-4</v>
      </c>
    </row>
    <row r="33" spans="1:6">
      <c r="A33" s="960" t="s">
        <v>548</v>
      </c>
      <c r="B33" s="961">
        <v>53689</v>
      </c>
      <c r="C33" s="962">
        <v>57718.391982699999</v>
      </c>
      <c r="D33" s="963">
        <v>4.1078239800079801E-4</v>
      </c>
    </row>
    <row r="34" spans="1:6">
      <c r="A34" s="960" t="s">
        <v>549</v>
      </c>
      <c r="B34" s="961">
        <v>15506</v>
      </c>
      <c r="C34" s="962">
        <v>19336.2154501</v>
      </c>
      <c r="D34" s="963">
        <v>1.37616047121218E-4</v>
      </c>
    </row>
    <row r="35" spans="1:6">
      <c r="A35" s="960" t="s">
        <v>550</v>
      </c>
      <c r="B35" s="961">
        <v>44909</v>
      </c>
      <c r="C35" s="962">
        <v>37880.830461600002</v>
      </c>
      <c r="D35" s="963">
        <v>2.6959826566100103E-4</v>
      </c>
    </row>
    <row r="36" spans="1:6">
      <c r="A36" s="960" t="s">
        <v>551</v>
      </c>
      <c r="B36" s="961">
        <v>6398</v>
      </c>
      <c r="C36" s="962">
        <v>5547.1900815999998</v>
      </c>
      <c r="D36" s="963">
        <v>3.9479409692648499E-5</v>
      </c>
    </row>
    <row r="37" spans="1:6">
      <c r="A37" s="960" t="s">
        <v>552</v>
      </c>
      <c r="B37" s="961">
        <v>11782</v>
      </c>
      <c r="C37" s="962">
        <v>12446.142390000001</v>
      </c>
      <c r="D37" s="963">
        <v>8.8579325258333796E-5</v>
      </c>
    </row>
    <row r="38" spans="1:6" s="964" customFormat="1">
      <c r="A38" s="959" t="s">
        <v>553</v>
      </c>
      <c r="B38" s="956">
        <v>74722</v>
      </c>
      <c r="C38" s="957">
        <v>114369.1948099</v>
      </c>
      <c r="D38" s="958">
        <v>8.1396675284219305E-4</v>
      </c>
      <c r="F38" s="941"/>
    </row>
    <row r="39" spans="1:6">
      <c r="A39" s="960" t="s">
        <v>554</v>
      </c>
      <c r="B39" s="961">
        <v>23326</v>
      </c>
      <c r="C39" s="962">
        <v>61736.203422699997</v>
      </c>
      <c r="D39" s="963">
        <v>4.39377203942948E-4</v>
      </c>
    </row>
    <row r="40" spans="1:6">
      <c r="A40" s="960" t="s">
        <v>555</v>
      </c>
      <c r="B40" s="961">
        <v>13859</v>
      </c>
      <c r="C40" s="962">
        <v>16277.3565265</v>
      </c>
      <c r="D40" s="963">
        <v>1.15846116244433E-4</v>
      </c>
    </row>
    <row r="41" spans="1:6">
      <c r="A41" s="960" t="s">
        <v>556</v>
      </c>
      <c r="B41" s="961">
        <v>19507</v>
      </c>
      <c r="C41" s="962">
        <v>18343.653903900002</v>
      </c>
      <c r="D41" s="963">
        <v>1.3055197624007401E-4</v>
      </c>
    </row>
    <row r="42" spans="1:6">
      <c r="A42" s="960" t="s">
        <v>557</v>
      </c>
      <c r="B42" s="961">
        <v>18030</v>
      </c>
      <c r="C42" s="962">
        <v>18011.980956799998</v>
      </c>
      <c r="D42" s="963">
        <v>1.28191456414737E-4</v>
      </c>
    </row>
    <row r="43" spans="1:6">
      <c r="A43" s="959" t="s">
        <v>558</v>
      </c>
      <c r="B43" s="956">
        <v>209794</v>
      </c>
      <c r="C43" s="957">
        <v>304524.40854430001</v>
      </c>
      <c r="D43" s="958">
        <v>2.1673033931558002E-3</v>
      </c>
    </row>
    <row r="44" spans="1:6">
      <c r="A44" s="960" t="s">
        <v>559</v>
      </c>
      <c r="B44" s="961">
        <v>36417</v>
      </c>
      <c r="C44" s="962">
        <v>30639.1127356</v>
      </c>
      <c r="D44" s="963">
        <v>2.1805888504168599E-4</v>
      </c>
    </row>
    <row r="45" spans="1:6">
      <c r="A45" s="960" t="s">
        <v>560</v>
      </c>
      <c r="B45" s="961">
        <v>19488</v>
      </c>
      <c r="C45" s="962">
        <v>15968.096292800001</v>
      </c>
      <c r="D45" s="963">
        <v>1.13645107934228E-4</v>
      </c>
    </row>
    <row r="46" spans="1:6">
      <c r="A46" s="965" t="s">
        <v>561</v>
      </c>
      <c r="B46" s="966">
        <v>9914</v>
      </c>
      <c r="C46" s="967">
        <v>20126.805695499999</v>
      </c>
      <c r="D46" s="968">
        <v>1.4324268614710701E-4</v>
      </c>
    </row>
    <row r="47" spans="1:6">
      <c r="A47" s="937"/>
      <c r="B47" s="938"/>
      <c r="C47" s="939"/>
      <c r="D47" s="940" t="s">
        <v>1478</v>
      </c>
    </row>
    <row r="48" spans="1:6">
      <c r="A48" s="1098" t="s">
        <v>1479</v>
      </c>
      <c r="B48" s="1098"/>
      <c r="C48" s="1098"/>
      <c r="D48" s="1098"/>
    </row>
    <row r="49" spans="1:4">
      <c r="A49" s="1098" t="s">
        <v>3</v>
      </c>
      <c r="B49" s="1098"/>
      <c r="C49" s="1098"/>
      <c r="D49" s="1098"/>
    </row>
    <row r="50" spans="1:4">
      <c r="A50" s="1098" t="s">
        <v>103</v>
      </c>
      <c r="B50" s="1098"/>
      <c r="C50" s="1098"/>
      <c r="D50" s="1098"/>
    </row>
    <row r="51" spans="1:4">
      <c r="A51" s="942"/>
      <c r="B51" s="943"/>
      <c r="C51" s="939"/>
      <c r="D51" s="944" t="s">
        <v>4</v>
      </c>
    </row>
    <row r="52" spans="1:4" ht="25.5">
      <c r="A52" s="1096" t="s">
        <v>1480</v>
      </c>
      <c r="B52" s="945" t="s">
        <v>1481</v>
      </c>
      <c r="C52" s="946" t="s">
        <v>523</v>
      </c>
      <c r="D52" s="947" t="s">
        <v>1233</v>
      </c>
    </row>
    <row r="53" spans="1:4">
      <c r="A53" s="1097"/>
      <c r="B53" s="948" t="s">
        <v>11</v>
      </c>
      <c r="C53" s="949" t="s">
        <v>12</v>
      </c>
      <c r="D53" s="950" t="s">
        <v>13</v>
      </c>
    </row>
    <row r="54" spans="1:4">
      <c r="A54" s="951"/>
      <c r="B54" s="952"/>
      <c r="C54" s="953"/>
      <c r="D54" s="954"/>
    </row>
    <row r="55" spans="1:4">
      <c r="A55" s="960" t="s">
        <v>562</v>
      </c>
      <c r="B55" s="961">
        <v>50103</v>
      </c>
      <c r="C55" s="962">
        <v>35502.8613596</v>
      </c>
      <c r="D55" s="963">
        <v>2.5267423474925702E-4</v>
      </c>
    </row>
    <row r="56" spans="1:4">
      <c r="A56" s="960" t="s">
        <v>563</v>
      </c>
      <c r="B56" s="961">
        <v>34047</v>
      </c>
      <c r="C56" s="962">
        <v>55818.3038103</v>
      </c>
      <c r="D56" s="963">
        <v>3.9725945065144402E-4</v>
      </c>
    </row>
    <row r="57" spans="1:4">
      <c r="A57" s="960" t="s">
        <v>564</v>
      </c>
      <c r="B57" s="961">
        <v>14704</v>
      </c>
      <c r="C57" s="962">
        <v>14453.429407400001</v>
      </c>
      <c r="D57" s="963">
        <v>1.0286520790611399E-4</v>
      </c>
    </row>
    <row r="58" spans="1:4">
      <c r="A58" s="960" t="s">
        <v>565</v>
      </c>
      <c r="B58" s="961">
        <v>2930</v>
      </c>
      <c r="C58" s="962">
        <v>2765.6476754999999</v>
      </c>
      <c r="D58" s="963">
        <v>1.9683143364557701E-5</v>
      </c>
    </row>
    <row r="59" spans="1:4">
      <c r="A59" s="960" t="s">
        <v>566</v>
      </c>
      <c r="B59" s="961">
        <v>41091</v>
      </c>
      <c r="C59" s="962">
        <v>126330.6101561</v>
      </c>
      <c r="D59" s="963">
        <v>8.9909627067193999E-4</v>
      </c>
    </row>
    <row r="60" spans="1:4">
      <c r="A60" s="960" t="s">
        <v>567</v>
      </c>
      <c r="B60" s="961">
        <v>1100</v>
      </c>
      <c r="C60" s="962">
        <v>2919.5414114999999</v>
      </c>
      <c r="D60" s="963">
        <v>2.07784066894669E-5</v>
      </c>
    </row>
    <row r="61" spans="1:4">
      <c r="A61" s="959" t="s">
        <v>568</v>
      </c>
      <c r="B61" s="956">
        <v>100482</v>
      </c>
      <c r="C61" s="957">
        <v>192580.81068530001</v>
      </c>
      <c r="D61" s="958">
        <v>1.37059963912294E-3</v>
      </c>
    </row>
    <row r="62" spans="1:4">
      <c r="A62" s="960" t="s">
        <v>569</v>
      </c>
      <c r="B62" s="961">
        <v>14197</v>
      </c>
      <c r="C62" s="962">
        <v>25431.318741300001</v>
      </c>
      <c r="D62" s="963">
        <v>1.8099496084376501E-4</v>
      </c>
    </row>
    <row r="63" spans="1:4">
      <c r="A63" s="960" t="s">
        <v>570</v>
      </c>
      <c r="B63" s="961">
        <v>5608</v>
      </c>
      <c r="C63" s="962">
        <v>8834.0119617</v>
      </c>
      <c r="D63" s="963">
        <v>6.2871755309512798E-5</v>
      </c>
    </row>
    <row r="64" spans="1:4">
      <c r="A64" s="960" t="s">
        <v>571</v>
      </c>
      <c r="B64" s="961">
        <v>6622</v>
      </c>
      <c r="C64" s="962">
        <v>8137.3488952999996</v>
      </c>
      <c r="D64" s="963">
        <v>5.7913596996645098E-5</v>
      </c>
    </row>
    <row r="65" spans="1:6">
      <c r="A65" s="960" t="s">
        <v>572</v>
      </c>
      <c r="B65" s="961">
        <v>25242</v>
      </c>
      <c r="C65" s="962">
        <v>44244.222210899999</v>
      </c>
      <c r="D65" s="963">
        <v>3.14886591139289E-4</v>
      </c>
    </row>
    <row r="66" spans="1:6">
      <c r="A66" s="960" t="s">
        <v>573</v>
      </c>
      <c r="B66" s="961">
        <v>14419</v>
      </c>
      <c r="C66" s="962">
        <v>16764.4085185</v>
      </c>
      <c r="D66" s="963">
        <v>1.1931247035361899E-4</v>
      </c>
    </row>
    <row r="67" spans="1:6">
      <c r="A67" s="960" t="s">
        <v>574</v>
      </c>
      <c r="B67" s="961">
        <v>17452</v>
      </c>
      <c r="C67" s="962">
        <v>36567.546748699999</v>
      </c>
      <c r="D67" s="963">
        <v>2.60251611772893E-4</v>
      </c>
    </row>
    <row r="68" spans="1:6">
      <c r="A68" s="960" t="s">
        <v>575</v>
      </c>
      <c r="B68" s="961">
        <v>16942</v>
      </c>
      <c r="C68" s="962">
        <v>52601.953608900003</v>
      </c>
      <c r="D68" s="963">
        <v>3.7436865270722099E-4</v>
      </c>
    </row>
    <row r="69" spans="1:6">
      <c r="A69" s="955" t="s">
        <v>17</v>
      </c>
      <c r="B69" s="956">
        <v>2049055</v>
      </c>
      <c r="C69" s="957">
        <v>24704959.269248299</v>
      </c>
      <c r="D69" s="958">
        <v>0.17582545290200799</v>
      </c>
    </row>
    <row r="70" spans="1:6">
      <c r="A70" s="959" t="s">
        <v>576</v>
      </c>
      <c r="B70" s="956">
        <v>38008</v>
      </c>
      <c r="C70" s="957">
        <v>60182.484205300003</v>
      </c>
      <c r="D70" s="958">
        <v>4.2831936806050002E-4</v>
      </c>
    </row>
    <row r="71" spans="1:6">
      <c r="A71" s="960" t="s">
        <v>577</v>
      </c>
      <c r="B71" s="961">
        <v>5361</v>
      </c>
      <c r="C71" s="962">
        <v>4470.6477605</v>
      </c>
      <c r="D71" s="963">
        <v>3.1817646760248199E-5</v>
      </c>
    </row>
    <row r="72" spans="1:6">
      <c r="A72" s="960" t="s">
        <v>578</v>
      </c>
      <c r="B72" s="961">
        <v>8173</v>
      </c>
      <c r="C72" s="962">
        <v>31370.745160800001</v>
      </c>
      <c r="D72" s="963">
        <v>2.2326592064602E-4</v>
      </c>
    </row>
    <row r="73" spans="1:6">
      <c r="A73" s="960" t="s">
        <v>579</v>
      </c>
      <c r="B73" s="961">
        <v>11527</v>
      </c>
      <c r="C73" s="962">
        <v>11856.252402</v>
      </c>
      <c r="D73" s="963">
        <v>8.4381072058557598E-5</v>
      </c>
    </row>
    <row r="74" spans="1:6">
      <c r="A74" s="960" t="s">
        <v>580</v>
      </c>
      <c r="B74" s="961">
        <v>4860</v>
      </c>
      <c r="C74" s="962">
        <v>4611.2344515000004</v>
      </c>
      <c r="D74" s="963">
        <v>3.2818203707040599E-5</v>
      </c>
    </row>
    <row r="75" spans="1:6">
      <c r="A75" s="960" t="s">
        <v>581</v>
      </c>
      <c r="B75" s="961">
        <v>3118</v>
      </c>
      <c r="C75" s="962">
        <v>2856.2216188000002</v>
      </c>
      <c r="D75" s="963">
        <v>2.0327759064113499E-5</v>
      </c>
    </row>
    <row r="76" spans="1:6" s="964" customFormat="1">
      <c r="A76" s="960" t="s">
        <v>582</v>
      </c>
      <c r="B76" s="961">
        <v>2534</v>
      </c>
      <c r="C76" s="962">
        <v>2675.4794926</v>
      </c>
      <c r="D76" s="963">
        <v>1.9041415466002601E-5</v>
      </c>
      <c r="F76" s="941"/>
    </row>
    <row r="77" spans="1:6">
      <c r="A77" s="960" t="s">
        <v>583</v>
      </c>
      <c r="B77" s="961">
        <v>2435</v>
      </c>
      <c r="C77" s="962">
        <v>2341.9033190999999</v>
      </c>
      <c r="D77" s="963">
        <v>1.66673503585178E-5</v>
      </c>
    </row>
    <row r="78" spans="1:6">
      <c r="A78" s="959" t="s">
        <v>584</v>
      </c>
      <c r="B78" s="956">
        <v>150441</v>
      </c>
      <c r="C78" s="957">
        <v>379151.11200319999</v>
      </c>
      <c r="D78" s="958">
        <v>2.6984224203617201E-3</v>
      </c>
    </row>
    <row r="79" spans="1:6">
      <c r="A79" s="960" t="s">
        <v>585</v>
      </c>
      <c r="B79" s="961">
        <v>10254</v>
      </c>
      <c r="C79" s="962">
        <v>23697.833229799999</v>
      </c>
      <c r="D79" s="963">
        <v>1.68657726370444E-4</v>
      </c>
    </row>
    <row r="80" spans="1:6">
      <c r="A80" s="960" t="s">
        <v>586</v>
      </c>
      <c r="B80" s="961">
        <v>15096</v>
      </c>
      <c r="C80" s="962">
        <v>89108.637403300003</v>
      </c>
      <c r="D80" s="963">
        <v>6.3418710219928899E-4</v>
      </c>
    </row>
    <row r="81" spans="1:4">
      <c r="A81" s="960" t="s">
        <v>587</v>
      </c>
      <c r="B81" s="961">
        <v>9082</v>
      </c>
      <c r="C81" s="962">
        <v>15410.1931955</v>
      </c>
      <c r="D81" s="963">
        <v>1.0967450576933E-4</v>
      </c>
    </row>
    <row r="82" spans="1:4">
      <c r="A82" s="960" t="s">
        <v>588</v>
      </c>
      <c r="B82" s="961">
        <v>524</v>
      </c>
      <c r="C82" s="962">
        <v>1800.5099321</v>
      </c>
      <c r="D82" s="963">
        <v>1.28142479740943E-5</v>
      </c>
    </row>
    <row r="83" spans="1:4" ht="25.5">
      <c r="A83" s="960" t="s">
        <v>589</v>
      </c>
      <c r="B83" s="961">
        <v>44407</v>
      </c>
      <c r="C83" s="962">
        <v>153501.95621470001</v>
      </c>
      <c r="D83" s="963">
        <v>1.09247502408916E-3</v>
      </c>
    </row>
    <row r="84" spans="1:4">
      <c r="A84" s="960" t="s">
        <v>590</v>
      </c>
      <c r="B84" s="961">
        <v>20594</v>
      </c>
      <c r="C84" s="962">
        <v>40115.599728699999</v>
      </c>
      <c r="D84" s="963">
        <v>2.8550314185354897E-4</v>
      </c>
    </row>
    <row r="85" spans="1:4">
      <c r="A85" s="960" t="s">
        <v>591</v>
      </c>
      <c r="B85" s="961">
        <v>19637</v>
      </c>
      <c r="C85" s="962">
        <v>31693.2086471</v>
      </c>
      <c r="D85" s="963">
        <v>2.25560896642747E-4</v>
      </c>
    </row>
    <row r="86" spans="1:4">
      <c r="A86" s="960" t="s">
        <v>592</v>
      </c>
      <c r="B86" s="961">
        <v>19350</v>
      </c>
      <c r="C86" s="962">
        <v>12518.0814538</v>
      </c>
      <c r="D86" s="963">
        <v>8.9091316326043204E-5</v>
      </c>
    </row>
    <row r="87" spans="1:4">
      <c r="A87" s="960" t="s">
        <v>593</v>
      </c>
      <c r="B87" s="961">
        <v>11497</v>
      </c>
      <c r="C87" s="962">
        <v>11305.0921982</v>
      </c>
      <c r="D87" s="963">
        <v>8.0458459137057104E-5</v>
      </c>
    </row>
    <row r="88" spans="1:4">
      <c r="A88" s="959" t="s">
        <v>594</v>
      </c>
      <c r="B88" s="956">
        <v>155840</v>
      </c>
      <c r="C88" s="957">
        <v>318970.75157800002</v>
      </c>
      <c r="D88" s="958">
        <v>2.2701181672663499E-3</v>
      </c>
    </row>
    <row r="89" spans="1:4">
      <c r="A89" s="960" t="s">
        <v>595</v>
      </c>
      <c r="B89" s="961">
        <v>32729</v>
      </c>
      <c r="C89" s="962">
        <v>111485.55018809999</v>
      </c>
      <c r="D89" s="963">
        <v>7.9344382397958401E-4</v>
      </c>
    </row>
    <row r="90" spans="1:4">
      <c r="A90" s="960" t="s">
        <v>596</v>
      </c>
      <c r="B90" s="961">
        <v>31787</v>
      </c>
      <c r="C90" s="962">
        <v>34387.929570599998</v>
      </c>
      <c r="D90" s="963">
        <v>2.4473925357323901E-4</v>
      </c>
    </row>
    <row r="91" spans="1:4">
      <c r="A91" s="960" t="s">
        <v>597</v>
      </c>
      <c r="B91" s="961">
        <v>5682</v>
      </c>
      <c r="C91" s="962">
        <v>6273.9715721000002</v>
      </c>
      <c r="D91" s="963">
        <v>4.4651921144105203E-5</v>
      </c>
    </row>
    <row r="92" spans="1:4">
      <c r="A92" s="965" t="s">
        <v>598</v>
      </c>
      <c r="B92" s="966">
        <v>19297</v>
      </c>
      <c r="C92" s="967">
        <v>65909.227862800006</v>
      </c>
      <c r="D92" s="968">
        <v>4.6907666242637202E-4</v>
      </c>
    </row>
    <row r="93" spans="1:4">
      <c r="A93" s="937"/>
      <c r="B93" s="938"/>
      <c r="C93" s="939"/>
      <c r="D93" s="940" t="s">
        <v>1478</v>
      </c>
    </row>
    <row r="94" spans="1:4">
      <c r="A94" s="1098" t="s">
        <v>1479</v>
      </c>
      <c r="B94" s="1098"/>
      <c r="C94" s="1098"/>
      <c r="D94" s="1098"/>
    </row>
    <row r="95" spans="1:4">
      <c r="A95" s="1098" t="s">
        <v>3</v>
      </c>
      <c r="B95" s="1098"/>
      <c r="C95" s="1098"/>
      <c r="D95" s="1098"/>
    </row>
    <row r="96" spans="1:4">
      <c r="A96" s="1098" t="s">
        <v>103</v>
      </c>
      <c r="B96" s="1098"/>
      <c r="C96" s="1098"/>
      <c r="D96" s="1098"/>
    </row>
    <row r="97" spans="1:4">
      <c r="A97" s="942"/>
      <c r="B97" s="943"/>
      <c r="C97" s="939"/>
      <c r="D97" s="944" t="s">
        <v>4</v>
      </c>
    </row>
    <row r="98" spans="1:4" ht="25.5">
      <c r="A98" s="1096" t="s">
        <v>1480</v>
      </c>
      <c r="B98" s="945" t="s">
        <v>1481</v>
      </c>
      <c r="C98" s="946" t="s">
        <v>523</v>
      </c>
      <c r="D98" s="947" t="s">
        <v>1233</v>
      </c>
    </row>
    <row r="99" spans="1:4">
      <c r="A99" s="1097"/>
      <c r="B99" s="948" t="s">
        <v>11</v>
      </c>
      <c r="C99" s="949" t="s">
        <v>12</v>
      </c>
      <c r="D99" s="950" t="s">
        <v>13</v>
      </c>
    </row>
    <row r="100" spans="1:4">
      <c r="A100" s="951"/>
      <c r="B100" s="952"/>
      <c r="C100" s="953"/>
      <c r="D100" s="954"/>
    </row>
    <row r="101" spans="1:4">
      <c r="A101" s="960" t="s">
        <v>599</v>
      </c>
      <c r="B101" s="961">
        <v>25472</v>
      </c>
      <c r="C101" s="962">
        <v>36515.197558100001</v>
      </c>
      <c r="D101" s="963">
        <v>2.5987904203715698E-4</v>
      </c>
    </row>
    <row r="102" spans="1:4">
      <c r="A102" s="960" t="s">
        <v>600</v>
      </c>
      <c r="B102" s="961">
        <v>20724</v>
      </c>
      <c r="C102" s="962">
        <v>35644.603197099997</v>
      </c>
      <c r="D102" s="963">
        <v>2.5368301288574303E-4</v>
      </c>
    </row>
    <row r="103" spans="1:4">
      <c r="A103" s="960" t="s">
        <v>601</v>
      </c>
      <c r="B103" s="961">
        <v>9275</v>
      </c>
      <c r="C103" s="962">
        <v>12468.608310699999</v>
      </c>
      <c r="D103" s="963">
        <v>8.8739215450375306E-5</v>
      </c>
    </row>
    <row r="104" spans="1:4">
      <c r="A104" s="960" t="s">
        <v>602</v>
      </c>
      <c r="B104" s="961">
        <v>10874</v>
      </c>
      <c r="C104" s="962">
        <v>16285.663318499999</v>
      </c>
      <c r="D104" s="963">
        <v>1.1590523576977399E-4</v>
      </c>
    </row>
    <row r="105" spans="1:4">
      <c r="A105" s="959" t="s">
        <v>603</v>
      </c>
      <c r="B105" s="956">
        <v>482346</v>
      </c>
      <c r="C105" s="957">
        <v>21045672.045245498</v>
      </c>
      <c r="D105" s="958">
        <v>0.14978226754611501</v>
      </c>
    </row>
    <row r="106" spans="1:4">
      <c r="A106" s="960" t="s">
        <v>604</v>
      </c>
      <c r="B106" s="961">
        <v>305</v>
      </c>
      <c r="C106" s="962">
        <v>2848.1420211999998</v>
      </c>
      <c r="D106" s="963">
        <v>2.0270256483688099E-5</v>
      </c>
    </row>
    <row r="107" spans="1:4">
      <c r="A107" s="960" t="s">
        <v>605</v>
      </c>
      <c r="B107" s="961">
        <v>13803</v>
      </c>
      <c r="C107" s="962">
        <v>24972.938688400001</v>
      </c>
      <c r="D107" s="963">
        <v>1.7773266522432999E-4</v>
      </c>
    </row>
    <row r="108" spans="1:4">
      <c r="A108" s="960" t="s">
        <v>606</v>
      </c>
      <c r="B108" s="961">
        <v>3186</v>
      </c>
      <c r="C108" s="962">
        <v>22386.582323099999</v>
      </c>
      <c r="D108" s="963">
        <v>1.59325539985272E-4</v>
      </c>
    </row>
    <row r="109" spans="1:4">
      <c r="A109" s="960" t="s">
        <v>607</v>
      </c>
      <c r="B109" s="961">
        <v>4788</v>
      </c>
      <c r="C109" s="962">
        <v>327944.26816139999</v>
      </c>
      <c r="D109" s="963">
        <v>2.3339827784241598E-3</v>
      </c>
    </row>
    <row r="110" spans="1:4">
      <c r="A110" s="960" t="s">
        <v>608</v>
      </c>
      <c r="B110" s="961">
        <v>13128</v>
      </c>
      <c r="C110" s="962">
        <v>342555.19231170003</v>
      </c>
      <c r="D110" s="963">
        <v>2.43796887805886E-3</v>
      </c>
    </row>
    <row r="111" spans="1:4">
      <c r="A111" s="960" t="s">
        <v>609</v>
      </c>
      <c r="B111" s="961">
        <v>21615</v>
      </c>
      <c r="C111" s="962">
        <v>27531.3419722</v>
      </c>
      <c r="D111" s="963">
        <v>1.95940848090676E-4</v>
      </c>
    </row>
    <row r="112" spans="1:4">
      <c r="A112" s="960" t="s">
        <v>610</v>
      </c>
      <c r="B112" s="961">
        <v>205</v>
      </c>
      <c r="C112" s="962">
        <v>8896.9881311000008</v>
      </c>
      <c r="D112" s="963">
        <v>6.3319957364254599E-5</v>
      </c>
    </row>
    <row r="113" spans="1:6">
      <c r="A113" s="960" t="s">
        <v>611</v>
      </c>
      <c r="B113" s="961">
        <v>6553</v>
      </c>
      <c r="C113" s="962">
        <v>64535.320810700003</v>
      </c>
      <c r="D113" s="963">
        <v>4.5929855160060598E-4</v>
      </c>
    </row>
    <row r="114" spans="1:6" s="964" customFormat="1">
      <c r="A114" s="960" t="s">
        <v>612</v>
      </c>
      <c r="B114" s="961">
        <v>20217</v>
      </c>
      <c r="C114" s="962">
        <v>102177.01921899999</v>
      </c>
      <c r="D114" s="963">
        <v>7.2719491194305895E-4</v>
      </c>
      <c r="F114" s="941"/>
    </row>
    <row r="115" spans="1:6">
      <c r="A115" s="960" t="s">
        <v>613</v>
      </c>
      <c r="B115" s="961">
        <v>10022</v>
      </c>
      <c r="C115" s="962">
        <v>291525.43899509998</v>
      </c>
      <c r="D115" s="963">
        <v>2.07478959123699E-3</v>
      </c>
    </row>
    <row r="116" spans="1:6">
      <c r="A116" s="960" t="s">
        <v>614</v>
      </c>
      <c r="B116" s="961">
        <v>783</v>
      </c>
      <c r="C116" s="962">
        <v>12059.175602400001</v>
      </c>
      <c r="D116" s="963">
        <v>8.5825278593197298E-5</v>
      </c>
    </row>
    <row r="117" spans="1:6">
      <c r="A117" s="960" t="s">
        <v>615</v>
      </c>
      <c r="B117" s="961">
        <v>60706</v>
      </c>
      <c r="C117" s="962">
        <v>6986459.2744950997</v>
      </c>
      <c r="D117" s="963">
        <v>4.9722703556471501E-2</v>
      </c>
    </row>
    <row r="118" spans="1:6">
      <c r="A118" s="960" t="s">
        <v>616</v>
      </c>
      <c r="B118" s="961">
        <v>613</v>
      </c>
      <c r="C118" s="962">
        <v>66679.593070799994</v>
      </c>
      <c r="D118" s="963">
        <v>4.7455935965004899E-4</v>
      </c>
    </row>
    <row r="119" spans="1:6">
      <c r="A119" s="960" t="s">
        <v>617</v>
      </c>
      <c r="B119" s="961">
        <v>25495</v>
      </c>
      <c r="C119" s="962">
        <v>59319.562340099998</v>
      </c>
      <c r="D119" s="963">
        <v>4.2217794414175299E-4</v>
      </c>
    </row>
    <row r="120" spans="1:6">
      <c r="A120" s="960" t="s">
        <v>618</v>
      </c>
      <c r="B120" s="961">
        <v>6584</v>
      </c>
      <c r="C120" s="962">
        <v>162553.85212729999</v>
      </c>
      <c r="D120" s="963">
        <v>1.1568974617507299E-3</v>
      </c>
    </row>
    <row r="121" spans="1:6">
      <c r="A121" s="960" t="s">
        <v>619</v>
      </c>
      <c r="B121" s="961">
        <v>27792</v>
      </c>
      <c r="C121" s="962">
        <v>232402.52007530001</v>
      </c>
      <c r="D121" s="963">
        <v>1.65401116036938E-3</v>
      </c>
    </row>
    <row r="122" spans="1:6">
      <c r="A122" s="960" t="s">
        <v>620</v>
      </c>
      <c r="B122" s="961">
        <v>678</v>
      </c>
      <c r="C122" s="962">
        <v>5777.2065775000001</v>
      </c>
      <c r="D122" s="963">
        <v>4.1116439494065399E-5</v>
      </c>
    </row>
    <row r="123" spans="1:6">
      <c r="A123" s="960" t="s">
        <v>621</v>
      </c>
      <c r="B123" s="961">
        <v>2817</v>
      </c>
      <c r="C123" s="962">
        <v>30129.132047300001</v>
      </c>
      <c r="D123" s="963">
        <v>2.1442934716168501E-4</v>
      </c>
    </row>
    <row r="124" spans="1:6" ht="25.5">
      <c r="A124" s="960" t="s">
        <v>622</v>
      </c>
      <c r="B124" s="961">
        <v>68628</v>
      </c>
      <c r="C124" s="962">
        <v>9441387.3988617007</v>
      </c>
      <c r="D124" s="963">
        <v>6.7194452633423898E-2</v>
      </c>
    </row>
    <row r="125" spans="1:6">
      <c r="A125" s="960" t="s">
        <v>623</v>
      </c>
      <c r="B125" s="961">
        <v>5037</v>
      </c>
      <c r="C125" s="962">
        <v>166493.36881690001</v>
      </c>
      <c r="D125" s="963">
        <v>1.1849350431373199E-3</v>
      </c>
    </row>
    <row r="126" spans="1:6">
      <c r="A126" s="960" t="s">
        <v>624</v>
      </c>
      <c r="B126" s="961">
        <v>12732</v>
      </c>
      <c r="C126" s="962">
        <v>51310.947269199998</v>
      </c>
      <c r="D126" s="963">
        <v>3.6518054711662999E-4</v>
      </c>
    </row>
    <row r="127" spans="1:6">
      <c r="A127" s="960" t="s">
        <v>625</v>
      </c>
      <c r="B127" s="961">
        <v>24859</v>
      </c>
      <c r="C127" s="962">
        <v>42473.758221600001</v>
      </c>
      <c r="D127" s="963">
        <v>3.02286180453616E-4</v>
      </c>
    </row>
    <row r="128" spans="1:6">
      <c r="A128" s="960" t="s">
        <v>626</v>
      </c>
      <c r="B128" s="961">
        <v>9283</v>
      </c>
      <c r="C128" s="962">
        <v>381839.55258650001</v>
      </c>
      <c r="D128" s="963">
        <v>2.7175560800454701E-3</v>
      </c>
    </row>
    <row r="129" spans="1:4">
      <c r="A129" s="960" t="s">
        <v>627</v>
      </c>
      <c r="B129" s="961">
        <v>23582</v>
      </c>
      <c r="C129" s="962">
        <v>1308706.8149176</v>
      </c>
      <c r="D129" s="963">
        <v>9.3140800574099906E-3</v>
      </c>
    </row>
    <row r="130" spans="1:4">
      <c r="A130" s="960" t="s">
        <v>628</v>
      </c>
      <c r="B130" s="961">
        <v>4539</v>
      </c>
      <c r="C130" s="962">
        <v>31716.0887774</v>
      </c>
      <c r="D130" s="963">
        <v>2.2572373476883401E-4</v>
      </c>
    </row>
    <row r="131" spans="1:4">
      <c r="A131" s="960" t="s">
        <v>629</v>
      </c>
      <c r="B131" s="961">
        <v>22008</v>
      </c>
      <c r="C131" s="962">
        <v>210568.778586</v>
      </c>
      <c r="D131" s="963">
        <v>1.4986201943668601E-3</v>
      </c>
    </row>
    <row r="132" spans="1:4">
      <c r="A132" s="960" t="s">
        <v>630</v>
      </c>
      <c r="B132" s="961">
        <v>18527</v>
      </c>
      <c r="C132" s="962">
        <v>88457.321577099996</v>
      </c>
      <c r="D132" s="963">
        <v>6.2955168066809795E-4</v>
      </c>
    </row>
    <row r="133" spans="1:4">
      <c r="A133" s="960" t="s">
        <v>631</v>
      </c>
      <c r="B133" s="961">
        <v>20977</v>
      </c>
      <c r="C133" s="962">
        <v>106635.7413887</v>
      </c>
      <c r="D133" s="963">
        <v>7.5892768414914603E-4</v>
      </c>
    </row>
    <row r="134" spans="1:4">
      <c r="A134" s="960" t="s">
        <v>632</v>
      </c>
      <c r="B134" s="961">
        <v>864</v>
      </c>
      <c r="C134" s="962">
        <v>141078.26110149999</v>
      </c>
      <c r="D134" s="963">
        <v>1.00405545633404E-3</v>
      </c>
    </row>
    <row r="135" spans="1:4">
      <c r="A135" s="960" t="s">
        <v>633</v>
      </c>
      <c r="B135" s="961">
        <v>17920</v>
      </c>
      <c r="C135" s="962">
        <v>25995.726669600001</v>
      </c>
      <c r="D135" s="963">
        <v>1.8501185795876499E-4</v>
      </c>
    </row>
    <row r="136" spans="1:4">
      <c r="A136" s="960" t="s">
        <v>634</v>
      </c>
      <c r="B136" s="961">
        <v>14939</v>
      </c>
      <c r="C136" s="962">
        <v>53932.991398700004</v>
      </c>
      <c r="D136" s="963">
        <v>3.8384166254588101E-4</v>
      </c>
    </row>
    <row r="137" spans="1:4">
      <c r="A137" s="960" t="s">
        <v>635</v>
      </c>
      <c r="B137" s="961">
        <v>19161</v>
      </c>
      <c r="C137" s="962">
        <v>224321.74610330001</v>
      </c>
      <c r="D137" s="963">
        <v>1.5965002076921901E-3</v>
      </c>
    </row>
    <row r="138" spans="1:4">
      <c r="A138" s="969" t="s">
        <v>636</v>
      </c>
      <c r="B138" s="970">
        <v>191734</v>
      </c>
      <c r="C138" s="971">
        <v>426307.18009079999</v>
      </c>
      <c r="D138" s="972">
        <v>3.034032648989E-3</v>
      </c>
    </row>
    <row r="139" spans="1:4">
      <c r="A139" s="937"/>
      <c r="B139" s="938"/>
      <c r="C139" s="939"/>
      <c r="D139" s="940" t="s">
        <v>1478</v>
      </c>
    </row>
    <row r="140" spans="1:4">
      <c r="A140" s="1098" t="s">
        <v>1479</v>
      </c>
      <c r="B140" s="1098"/>
      <c r="C140" s="1098"/>
      <c r="D140" s="1098"/>
    </row>
    <row r="141" spans="1:4">
      <c r="A141" s="1098" t="s">
        <v>3</v>
      </c>
      <c r="B141" s="1098"/>
      <c r="C141" s="1098"/>
      <c r="D141" s="1098"/>
    </row>
    <row r="142" spans="1:4">
      <c r="A142" s="1098" t="s">
        <v>103</v>
      </c>
      <c r="B142" s="1098"/>
      <c r="C142" s="1098"/>
      <c r="D142" s="1098"/>
    </row>
    <row r="143" spans="1:4">
      <c r="A143" s="942"/>
      <c r="B143" s="943"/>
      <c r="C143" s="939"/>
      <c r="D143" s="944" t="s">
        <v>4</v>
      </c>
    </row>
    <row r="144" spans="1:4" ht="25.5">
      <c r="A144" s="1096" t="s">
        <v>1480</v>
      </c>
      <c r="B144" s="945" t="s">
        <v>1481</v>
      </c>
      <c r="C144" s="946" t="s">
        <v>523</v>
      </c>
      <c r="D144" s="947" t="s">
        <v>1233</v>
      </c>
    </row>
    <row r="145" spans="1:6">
      <c r="A145" s="1097"/>
      <c r="B145" s="948" t="s">
        <v>11</v>
      </c>
      <c r="C145" s="949" t="s">
        <v>12</v>
      </c>
      <c r="D145" s="950" t="s">
        <v>13</v>
      </c>
    </row>
    <row r="146" spans="1:6">
      <c r="A146" s="951"/>
      <c r="B146" s="952"/>
      <c r="C146" s="953"/>
      <c r="D146" s="954"/>
    </row>
    <row r="147" spans="1:6">
      <c r="A147" s="960" t="s">
        <v>637</v>
      </c>
      <c r="B147" s="961">
        <v>47360</v>
      </c>
      <c r="C147" s="962">
        <v>65592.270501000006</v>
      </c>
      <c r="D147" s="963">
        <v>4.6682087357516501E-4</v>
      </c>
    </row>
    <row r="148" spans="1:6">
      <c r="A148" s="960" t="s">
        <v>638</v>
      </c>
      <c r="B148" s="961">
        <v>49170</v>
      </c>
      <c r="C148" s="962">
        <v>273151.24489089998</v>
      </c>
      <c r="D148" s="963">
        <v>1.94402026007271E-3</v>
      </c>
    </row>
    <row r="149" spans="1:6">
      <c r="A149" s="960" t="s">
        <v>639</v>
      </c>
      <c r="B149" s="961">
        <v>1</v>
      </c>
      <c r="C149" s="962">
        <v>0.49454399999999998</v>
      </c>
      <c r="D149" s="963">
        <v>3.5196748082967601E-9</v>
      </c>
    </row>
    <row r="150" spans="1:6">
      <c r="A150" s="960" t="s">
        <v>640</v>
      </c>
      <c r="B150" s="961">
        <v>10278</v>
      </c>
      <c r="C150" s="962">
        <v>5141.6009296000002</v>
      </c>
      <c r="D150" s="963">
        <v>3.6592827465763001E-5</v>
      </c>
    </row>
    <row r="151" spans="1:6">
      <c r="A151" s="960" t="s">
        <v>641</v>
      </c>
      <c r="B151" s="961">
        <v>44677</v>
      </c>
      <c r="C151" s="962">
        <v>18750.6266282</v>
      </c>
      <c r="D151" s="963">
        <v>1.3344840536545601E-4</v>
      </c>
    </row>
    <row r="152" spans="1:6" s="964" customFormat="1">
      <c r="A152" s="960" t="s">
        <v>642</v>
      </c>
      <c r="B152" s="961">
        <v>4510</v>
      </c>
      <c r="C152" s="962">
        <v>9509.2091942000006</v>
      </c>
      <c r="D152" s="963">
        <v>6.7677141058530006E-5</v>
      </c>
      <c r="F152" s="941"/>
    </row>
    <row r="153" spans="1:6">
      <c r="A153" s="960" t="s">
        <v>643</v>
      </c>
      <c r="B153" s="961">
        <v>17419</v>
      </c>
      <c r="C153" s="962">
        <v>20872.916052199998</v>
      </c>
      <c r="D153" s="963">
        <v>1.4855276134099601E-4</v>
      </c>
    </row>
    <row r="154" spans="1:6">
      <c r="A154" s="960" t="s">
        <v>644</v>
      </c>
      <c r="B154" s="961">
        <v>9372</v>
      </c>
      <c r="C154" s="962">
        <v>18352.2793336</v>
      </c>
      <c r="D154" s="963">
        <v>1.3061336351325101E-4</v>
      </c>
    </row>
    <row r="155" spans="1:6">
      <c r="A155" s="960" t="s">
        <v>645</v>
      </c>
      <c r="B155" s="961">
        <v>8947</v>
      </c>
      <c r="C155" s="962">
        <v>14936.5380171</v>
      </c>
      <c r="D155" s="963">
        <v>1.06303496922324E-4</v>
      </c>
    </row>
    <row r="156" spans="1:6">
      <c r="A156" s="959" t="s">
        <v>646</v>
      </c>
      <c r="B156" s="956">
        <v>342772</v>
      </c>
      <c r="C156" s="957">
        <v>1050752.5522702001</v>
      </c>
      <c r="D156" s="958">
        <v>7.4782168785364799E-3</v>
      </c>
    </row>
    <row r="157" spans="1:6">
      <c r="A157" s="960" t="s">
        <v>647</v>
      </c>
      <c r="B157" s="961">
        <v>26324</v>
      </c>
      <c r="C157" s="962">
        <v>41236.402239499999</v>
      </c>
      <c r="D157" s="963">
        <v>2.9347990501787501E-4</v>
      </c>
    </row>
    <row r="158" spans="1:6">
      <c r="A158" s="960" t="s">
        <v>648</v>
      </c>
      <c r="B158" s="961">
        <v>18252</v>
      </c>
      <c r="C158" s="962">
        <v>20334.484696</v>
      </c>
      <c r="D158" s="963">
        <v>1.4472073976068301E-4</v>
      </c>
    </row>
    <row r="159" spans="1:6">
      <c r="A159" s="960" t="s">
        <v>649</v>
      </c>
      <c r="B159" s="961">
        <v>20325</v>
      </c>
      <c r="C159" s="962">
        <v>29556.105446199999</v>
      </c>
      <c r="D159" s="963">
        <v>2.1035111086243599E-4</v>
      </c>
    </row>
    <row r="160" spans="1:6">
      <c r="A160" s="960" t="s">
        <v>650</v>
      </c>
      <c r="B160" s="961">
        <v>23973</v>
      </c>
      <c r="C160" s="962">
        <v>71173.880565900006</v>
      </c>
      <c r="D160" s="963">
        <v>5.0654525064811301E-4</v>
      </c>
    </row>
    <row r="161" spans="1:4">
      <c r="A161" s="960" t="s">
        <v>651</v>
      </c>
      <c r="B161" s="961">
        <v>35944</v>
      </c>
      <c r="C161" s="962">
        <v>72604.4695469</v>
      </c>
      <c r="D161" s="963">
        <v>5.1672676735330504E-4</v>
      </c>
    </row>
    <row r="162" spans="1:4" ht="25.5">
      <c r="A162" s="960" t="s">
        <v>652</v>
      </c>
      <c r="B162" s="961">
        <v>6789</v>
      </c>
      <c r="C162" s="962">
        <v>24055.988740199999</v>
      </c>
      <c r="D162" s="963">
        <v>1.71206722875118E-4</v>
      </c>
    </row>
    <row r="163" spans="1:4">
      <c r="A163" s="960" t="s">
        <v>653</v>
      </c>
      <c r="B163" s="961">
        <v>27560</v>
      </c>
      <c r="C163" s="962">
        <v>88506.368299199996</v>
      </c>
      <c r="D163" s="963">
        <v>6.2990074670106E-4</v>
      </c>
    </row>
    <row r="164" spans="1:4">
      <c r="A164" s="960" t="s">
        <v>654</v>
      </c>
      <c r="B164" s="961">
        <v>17112</v>
      </c>
      <c r="C164" s="962">
        <v>25233.724084099998</v>
      </c>
      <c r="D164" s="963">
        <v>1.7958867760668E-4</v>
      </c>
    </row>
    <row r="165" spans="1:4">
      <c r="A165" s="960" t="s">
        <v>655</v>
      </c>
      <c r="B165" s="961">
        <v>7232</v>
      </c>
      <c r="C165" s="962">
        <v>12764.305436500001</v>
      </c>
      <c r="D165" s="963">
        <v>9.0843694980131994E-5</v>
      </c>
    </row>
    <row r="166" spans="1:4">
      <c r="A166" s="960" t="s">
        <v>656</v>
      </c>
      <c r="B166" s="961">
        <v>57404</v>
      </c>
      <c r="C166" s="962">
        <v>445903.72256189998</v>
      </c>
      <c r="D166" s="963">
        <v>3.1735014462350498E-3</v>
      </c>
    </row>
    <row r="167" spans="1:4">
      <c r="A167" s="960" t="s">
        <v>657</v>
      </c>
      <c r="B167" s="961">
        <v>34074</v>
      </c>
      <c r="C167" s="962">
        <v>93010.251279000004</v>
      </c>
      <c r="D167" s="963">
        <v>6.6195492886385798E-4</v>
      </c>
    </row>
    <row r="168" spans="1:4">
      <c r="A168" s="960" t="s">
        <v>658</v>
      </c>
      <c r="B168" s="961">
        <v>342</v>
      </c>
      <c r="C168" s="962">
        <v>1529.2845791</v>
      </c>
      <c r="D168" s="963">
        <v>1.08839343067047E-5</v>
      </c>
    </row>
    <row r="169" spans="1:4">
      <c r="A169" s="960" t="s">
        <v>659</v>
      </c>
      <c r="B169" s="961">
        <v>2533</v>
      </c>
      <c r="C169" s="962">
        <v>5099.8754261000004</v>
      </c>
      <c r="D169" s="963">
        <v>3.6295866621970702E-5</v>
      </c>
    </row>
    <row r="170" spans="1:4">
      <c r="A170" s="960" t="s">
        <v>660</v>
      </c>
      <c r="B170" s="961">
        <v>6099</v>
      </c>
      <c r="C170" s="962">
        <v>13572.1428019</v>
      </c>
      <c r="D170" s="963">
        <v>9.6593081939025906E-5</v>
      </c>
    </row>
    <row r="171" spans="1:4">
      <c r="A171" s="960" t="s">
        <v>661</v>
      </c>
      <c r="B171" s="961">
        <v>20819</v>
      </c>
      <c r="C171" s="962">
        <v>56690.345691399998</v>
      </c>
      <c r="D171" s="963">
        <v>4.03465781818514E-4</v>
      </c>
    </row>
    <row r="172" spans="1:4">
      <c r="A172" s="960" t="s">
        <v>662</v>
      </c>
      <c r="B172" s="961">
        <v>37109</v>
      </c>
      <c r="C172" s="962">
        <v>44812.1080238</v>
      </c>
      <c r="D172" s="963">
        <v>3.1892824039527699E-4</v>
      </c>
    </row>
    <row r="173" spans="1:4">
      <c r="A173" s="960" t="s">
        <v>663</v>
      </c>
      <c r="B173" s="961">
        <v>881</v>
      </c>
      <c r="C173" s="962">
        <v>4669.0928524999999</v>
      </c>
      <c r="D173" s="963">
        <v>3.3229982550678402E-5</v>
      </c>
    </row>
    <row r="174" spans="1:4">
      <c r="A174" s="959" t="s">
        <v>664</v>
      </c>
      <c r="B174" s="956">
        <v>132172</v>
      </c>
      <c r="C174" s="957">
        <v>389489.8009803</v>
      </c>
      <c r="D174" s="958">
        <v>2.7720029776903202E-3</v>
      </c>
    </row>
    <row r="175" spans="1:4">
      <c r="A175" s="960" t="s">
        <v>665</v>
      </c>
      <c r="B175" s="961">
        <v>17055</v>
      </c>
      <c r="C175" s="962">
        <v>31222.912953399999</v>
      </c>
      <c r="D175" s="963">
        <v>2.2221379728340601E-4</v>
      </c>
    </row>
    <row r="176" spans="1:4">
      <c r="A176" s="960" t="s">
        <v>666</v>
      </c>
      <c r="B176" s="961">
        <v>21321</v>
      </c>
      <c r="C176" s="962">
        <v>34282.874307600003</v>
      </c>
      <c r="D176" s="963">
        <v>2.43991574170274E-4</v>
      </c>
    </row>
    <row r="177" spans="1:6">
      <c r="A177" s="960" t="s">
        <v>667</v>
      </c>
      <c r="B177" s="961">
        <v>43078</v>
      </c>
      <c r="C177" s="962">
        <v>268569.22162520001</v>
      </c>
      <c r="D177" s="963">
        <v>1.91140995267981E-3</v>
      </c>
    </row>
    <row r="178" spans="1:6">
      <c r="A178" s="960" t="s">
        <v>668</v>
      </c>
      <c r="B178" s="961">
        <v>15983</v>
      </c>
      <c r="C178" s="962">
        <v>12394.615620299999</v>
      </c>
      <c r="D178" s="963">
        <v>8.8212608700725094E-5</v>
      </c>
    </row>
    <row r="179" spans="1:6">
      <c r="A179" s="960" t="s">
        <v>669</v>
      </c>
      <c r="B179" s="961">
        <v>15585</v>
      </c>
      <c r="C179" s="962">
        <v>15330.0032921</v>
      </c>
      <c r="D179" s="963">
        <v>1.0910379339009399E-4</v>
      </c>
    </row>
    <row r="180" spans="1:6">
      <c r="A180" s="960" t="s">
        <v>670</v>
      </c>
      <c r="B180" s="961">
        <v>19150</v>
      </c>
      <c r="C180" s="962">
        <v>27690.1731817</v>
      </c>
      <c r="D180" s="963">
        <v>1.97071251466005E-4</v>
      </c>
    </row>
    <row r="181" spans="1:6">
      <c r="A181" s="959" t="s">
        <v>671</v>
      </c>
      <c r="B181" s="956">
        <v>45622</v>
      </c>
      <c r="C181" s="957">
        <v>90488.8548381</v>
      </c>
      <c r="D181" s="958">
        <v>6.4401012408457701E-4</v>
      </c>
    </row>
    <row r="182" spans="1:6">
      <c r="A182" s="960" t="s">
        <v>672</v>
      </c>
      <c r="B182" s="961">
        <v>7162</v>
      </c>
      <c r="C182" s="962">
        <v>8119.2573865000004</v>
      </c>
      <c r="D182" s="963">
        <v>5.7784839539740503E-5</v>
      </c>
    </row>
    <row r="183" spans="1:6">
      <c r="A183" s="960" t="s">
        <v>673</v>
      </c>
      <c r="B183" s="961">
        <v>289</v>
      </c>
      <c r="C183" s="962">
        <v>1075.2335330000001</v>
      </c>
      <c r="D183" s="963">
        <v>7.6524482738361408E-6</v>
      </c>
    </row>
    <row r="184" spans="1:6">
      <c r="A184" s="965" t="s">
        <v>674</v>
      </c>
      <c r="B184" s="966">
        <v>13723</v>
      </c>
      <c r="C184" s="967">
        <v>47542.9420445</v>
      </c>
      <c r="D184" s="968">
        <v>3.3836361461536202E-4</v>
      </c>
    </row>
    <row r="185" spans="1:6">
      <c r="A185" s="937"/>
      <c r="B185" s="938"/>
      <c r="C185" s="939"/>
      <c r="D185" s="940" t="s">
        <v>1478</v>
      </c>
    </row>
    <row r="186" spans="1:6">
      <c r="A186" s="1098" t="s">
        <v>1479</v>
      </c>
      <c r="B186" s="1098"/>
      <c r="C186" s="1098"/>
      <c r="D186" s="1098"/>
    </row>
    <row r="187" spans="1:6">
      <c r="A187" s="1098" t="s">
        <v>3</v>
      </c>
      <c r="B187" s="1098"/>
      <c r="C187" s="1098"/>
      <c r="D187" s="1098"/>
    </row>
    <row r="188" spans="1:6">
      <c r="A188" s="1098" t="s">
        <v>103</v>
      </c>
      <c r="B188" s="1098"/>
      <c r="C188" s="1098"/>
      <c r="D188" s="1098"/>
    </row>
    <row r="189" spans="1:6">
      <c r="A189" s="942"/>
      <c r="B189" s="943"/>
      <c r="C189" s="939"/>
      <c r="D189" s="944" t="s">
        <v>4</v>
      </c>
    </row>
    <row r="190" spans="1:6" s="964" customFormat="1" ht="25.5">
      <c r="A190" s="1096" t="s">
        <v>1480</v>
      </c>
      <c r="B190" s="945" t="s">
        <v>1481</v>
      </c>
      <c r="C190" s="946" t="s">
        <v>523</v>
      </c>
      <c r="D190" s="947" t="s">
        <v>1233</v>
      </c>
      <c r="F190" s="941"/>
    </row>
    <row r="191" spans="1:6">
      <c r="A191" s="1097"/>
      <c r="B191" s="948" t="s">
        <v>11</v>
      </c>
      <c r="C191" s="949" t="s">
        <v>12</v>
      </c>
      <c r="D191" s="950" t="s">
        <v>13</v>
      </c>
    </row>
    <row r="192" spans="1:6">
      <c r="A192" s="951"/>
      <c r="B192" s="952"/>
      <c r="C192" s="953"/>
      <c r="D192" s="954"/>
    </row>
    <row r="193" spans="1:4">
      <c r="A193" s="960" t="s">
        <v>675</v>
      </c>
      <c r="B193" s="961">
        <v>2343</v>
      </c>
      <c r="C193" s="962">
        <v>2635.0509080000002</v>
      </c>
      <c r="D193" s="963">
        <v>1.8753684807554201E-5</v>
      </c>
    </row>
    <row r="194" spans="1:4">
      <c r="A194" s="960" t="s">
        <v>676</v>
      </c>
      <c r="B194" s="961">
        <v>6665</v>
      </c>
      <c r="C194" s="962">
        <v>8420.0412529999994</v>
      </c>
      <c r="D194" s="963">
        <v>5.9925521456136497E-5</v>
      </c>
    </row>
    <row r="195" spans="1:4">
      <c r="A195" s="960" t="s">
        <v>677</v>
      </c>
      <c r="B195" s="961">
        <v>2259</v>
      </c>
      <c r="C195" s="962">
        <v>2230.5022647000001</v>
      </c>
      <c r="D195" s="963">
        <v>1.5874507891943801E-5</v>
      </c>
    </row>
    <row r="196" spans="1:4">
      <c r="A196" s="960" t="s">
        <v>678</v>
      </c>
      <c r="B196" s="961">
        <v>4817</v>
      </c>
      <c r="C196" s="962">
        <v>7490.4360391</v>
      </c>
      <c r="D196" s="963">
        <v>5.3309511448887101E-5</v>
      </c>
    </row>
    <row r="197" spans="1:4">
      <c r="A197" s="960" t="s">
        <v>679</v>
      </c>
      <c r="B197" s="961">
        <v>4495</v>
      </c>
      <c r="C197" s="962">
        <v>5741.3198418000002</v>
      </c>
      <c r="D197" s="963">
        <v>4.0861033221629997E-5</v>
      </c>
    </row>
    <row r="198" spans="1:4">
      <c r="A198" s="960" t="s">
        <v>680</v>
      </c>
      <c r="B198" s="961">
        <v>3869</v>
      </c>
      <c r="C198" s="962">
        <v>7234.0715675000001</v>
      </c>
      <c r="D198" s="963">
        <v>5.1484962829486499E-5</v>
      </c>
    </row>
    <row r="199" spans="1:4">
      <c r="A199" s="959" t="s">
        <v>681</v>
      </c>
      <c r="B199" s="956">
        <v>206855</v>
      </c>
      <c r="C199" s="957">
        <v>259016.6376629</v>
      </c>
      <c r="D199" s="958">
        <v>1.84342411294412E-3</v>
      </c>
    </row>
    <row r="200" spans="1:4">
      <c r="A200" s="960" t="s">
        <v>682</v>
      </c>
      <c r="B200" s="961">
        <v>2772</v>
      </c>
      <c r="C200" s="962">
        <v>6236.9002682</v>
      </c>
      <c r="D200" s="963">
        <v>4.4388084287430099E-5</v>
      </c>
    </row>
    <row r="201" spans="1:4">
      <c r="A201" s="960" t="s">
        <v>683</v>
      </c>
      <c r="B201" s="961">
        <v>3842</v>
      </c>
      <c r="C201" s="962">
        <v>5585.6150759000002</v>
      </c>
      <c r="D201" s="963">
        <v>3.9752880778025399E-5</v>
      </c>
    </row>
    <row r="202" spans="1:4">
      <c r="A202" s="960" t="s">
        <v>684</v>
      </c>
      <c r="B202" s="961">
        <v>69508</v>
      </c>
      <c r="C202" s="962">
        <v>135959.01504659999</v>
      </c>
      <c r="D202" s="963">
        <v>9.6762172874477904E-4</v>
      </c>
    </row>
    <row r="203" spans="1:4">
      <c r="A203" s="960" t="s">
        <v>685</v>
      </c>
      <c r="B203" s="961">
        <v>33194</v>
      </c>
      <c r="C203" s="962">
        <v>49773.971032599999</v>
      </c>
      <c r="D203" s="963">
        <v>3.5424187120323898E-4</v>
      </c>
    </row>
    <row r="204" spans="1:4">
      <c r="A204" s="960" t="s">
        <v>686</v>
      </c>
      <c r="B204" s="961">
        <v>25588</v>
      </c>
      <c r="C204" s="962">
        <v>29791.719089499999</v>
      </c>
      <c r="D204" s="963">
        <v>2.1202797562030199E-4</v>
      </c>
    </row>
    <row r="205" spans="1:4">
      <c r="A205" s="960" t="s">
        <v>687</v>
      </c>
      <c r="B205" s="961">
        <v>71951</v>
      </c>
      <c r="C205" s="962">
        <v>31669.417150099998</v>
      </c>
      <c r="D205" s="963">
        <v>2.2539157231034701E-4</v>
      </c>
    </row>
    <row r="206" spans="1:4">
      <c r="A206" s="959" t="s">
        <v>688</v>
      </c>
      <c r="B206" s="956">
        <v>238849</v>
      </c>
      <c r="C206" s="957">
        <v>591201.97240690002</v>
      </c>
      <c r="D206" s="958">
        <v>4.2075906064898598E-3</v>
      </c>
    </row>
    <row r="207" spans="1:4">
      <c r="A207" s="960" t="s">
        <v>689</v>
      </c>
      <c r="B207" s="961">
        <v>49861</v>
      </c>
      <c r="C207" s="962">
        <v>215292.1352394</v>
      </c>
      <c r="D207" s="963">
        <v>1.53223637295475E-3</v>
      </c>
    </row>
    <row r="208" spans="1:4">
      <c r="A208" s="960" t="s">
        <v>690</v>
      </c>
      <c r="B208" s="961">
        <v>10102</v>
      </c>
      <c r="C208" s="962">
        <v>12884.966447500001</v>
      </c>
      <c r="D208" s="963">
        <v>9.1702440654450805E-5</v>
      </c>
    </row>
    <row r="209" spans="1:4">
      <c r="A209" s="960" t="s">
        <v>691</v>
      </c>
      <c r="B209" s="961">
        <v>24624</v>
      </c>
      <c r="C209" s="962">
        <v>32797.368256100002</v>
      </c>
      <c r="D209" s="963">
        <v>2.33419212101303E-4</v>
      </c>
    </row>
    <row r="210" spans="1:4">
      <c r="A210" s="960" t="s">
        <v>692</v>
      </c>
      <c r="B210" s="961">
        <v>27549</v>
      </c>
      <c r="C210" s="962">
        <v>79641.822100599995</v>
      </c>
      <c r="D210" s="963">
        <v>5.6681167890892199E-4</v>
      </c>
    </row>
    <row r="211" spans="1:4">
      <c r="A211" s="960" t="s">
        <v>693</v>
      </c>
      <c r="B211" s="961">
        <v>19668</v>
      </c>
      <c r="C211" s="962">
        <v>15246.8187475</v>
      </c>
      <c r="D211" s="963">
        <v>1.0851176811819101E-4</v>
      </c>
    </row>
    <row r="212" spans="1:4">
      <c r="A212" s="960" t="s">
        <v>694</v>
      </c>
      <c r="B212" s="961">
        <v>3020</v>
      </c>
      <c r="C212" s="962">
        <v>4115.3613561000002</v>
      </c>
      <c r="D212" s="963">
        <v>2.92890697129136E-5</v>
      </c>
    </row>
    <row r="213" spans="1:4">
      <c r="A213" s="960" t="s">
        <v>695</v>
      </c>
      <c r="B213" s="961">
        <v>24204</v>
      </c>
      <c r="C213" s="962">
        <v>37216.810872399998</v>
      </c>
      <c r="D213" s="963">
        <v>2.6487243131598199E-4</v>
      </c>
    </row>
    <row r="214" spans="1:4">
      <c r="A214" s="960" t="s">
        <v>696</v>
      </c>
      <c r="B214" s="961">
        <v>10010</v>
      </c>
      <c r="C214" s="962">
        <v>32928.8608723</v>
      </c>
      <c r="D214" s="963">
        <v>2.34355046422852E-4</v>
      </c>
    </row>
    <row r="215" spans="1:4">
      <c r="A215" s="960" t="s">
        <v>697</v>
      </c>
      <c r="B215" s="961">
        <v>524</v>
      </c>
      <c r="C215" s="962">
        <v>6138.6224953000001</v>
      </c>
      <c r="D215" s="963">
        <v>4.3688640352225901E-5</v>
      </c>
    </row>
    <row r="216" spans="1:4">
      <c r="A216" s="960" t="s">
        <v>698</v>
      </c>
      <c r="B216" s="961">
        <v>69287</v>
      </c>
      <c r="C216" s="962">
        <v>154939.20601970001</v>
      </c>
      <c r="D216" s="963">
        <v>1.10270394594827E-3</v>
      </c>
    </row>
    <row r="217" spans="1:4">
      <c r="A217" s="959" t="s">
        <v>699</v>
      </c>
      <c r="B217" s="956">
        <v>64416</v>
      </c>
      <c r="C217" s="957">
        <v>93725.877967099994</v>
      </c>
      <c r="D217" s="958">
        <v>6.6704805147023904E-4</v>
      </c>
    </row>
    <row r="218" spans="1:4">
      <c r="A218" s="960" t="s">
        <v>700</v>
      </c>
      <c r="B218" s="961">
        <v>3342</v>
      </c>
      <c r="C218" s="962">
        <v>5574.5229293000002</v>
      </c>
      <c r="D218" s="963">
        <v>3.9673937854932703E-5</v>
      </c>
    </row>
    <row r="219" spans="1:4">
      <c r="A219" s="960" t="s">
        <v>701</v>
      </c>
      <c r="B219" s="961">
        <v>4094</v>
      </c>
      <c r="C219" s="962">
        <v>3977.6893712999999</v>
      </c>
      <c r="D219" s="963">
        <v>2.8309256760560001E-5</v>
      </c>
    </row>
    <row r="220" spans="1:4">
      <c r="A220" s="960" t="s">
        <v>702</v>
      </c>
      <c r="B220" s="961">
        <v>5076</v>
      </c>
      <c r="C220" s="962">
        <v>3290.4917184000001</v>
      </c>
      <c r="D220" s="963">
        <v>2.3418463894338201E-5</v>
      </c>
    </row>
    <row r="221" spans="1:4">
      <c r="A221" s="960" t="s">
        <v>703</v>
      </c>
      <c r="B221" s="961">
        <v>154</v>
      </c>
      <c r="C221" s="962">
        <v>420.25628169999999</v>
      </c>
      <c r="D221" s="963">
        <v>2.9909683420038599E-6</v>
      </c>
    </row>
    <row r="222" spans="1:4">
      <c r="A222" s="960" t="s">
        <v>704</v>
      </c>
      <c r="B222" s="961">
        <v>5316</v>
      </c>
      <c r="C222" s="962">
        <v>3435.2656625999998</v>
      </c>
      <c r="D222" s="963">
        <v>2.4448821565846699E-5</v>
      </c>
    </row>
    <row r="223" spans="1:4">
      <c r="A223" s="960" t="s">
        <v>571</v>
      </c>
      <c r="B223" s="961">
        <v>3578</v>
      </c>
      <c r="C223" s="962">
        <v>4449.4413055000005</v>
      </c>
      <c r="D223" s="963">
        <v>3.1666720198735398E-5</v>
      </c>
    </row>
    <row r="224" spans="1:4">
      <c r="A224" s="960" t="s">
        <v>705</v>
      </c>
      <c r="B224" s="961">
        <v>4588</v>
      </c>
      <c r="C224" s="962">
        <v>6914.7301496999999</v>
      </c>
      <c r="D224" s="963">
        <v>4.9212206626850499E-5</v>
      </c>
    </row>
    <row r="225" spans="1:6" ht="25.5">
      <c r="A225" s="960" t="s">
        <v>706</v>
      </c>
      <c r="B225" s="961">
        <v>17403</v>
      </c>
      <c r="C225" s="962">
        <v>49278.686081</v>
      </c>
      <c r="D225" s="963">
        <v>3.5071692303467402E-4</v>
      </c>
    </row>
    <row r="226" spans="1:6">
      <c r="A226" s="960" t="s">
        <v>707</v>
      </c>
      <c r="B226" s="961">
        <v>9356</v>
      </c>
      <c r="C226" s="962">
        <v>7244.1859952000004</v>
      </c>
      <c r="D226" s="963">
        <v>5.1556947316966E-5</v>
      </c>
    </row>
    <row r="227" spans="1:6">
      <c r="A227" s="960" t="s">
        <v>708</v>
      </c>
      <c r="B227" s="961">
        <v>7131</v>
      </c>
      <c r="C227" s="962">
        <v>5044.7713953000002</v>
      </c>
      <c r="D227" s="963">
        <v>3.5903690659786603E-5</v>
      </c>
    </row>
    <row r="228" spans="1:6" s="964" customFormat="1">
      <c r="A228" s="960" t="s">
        <v>709</v>
      </c>
      <c r="B228" s="961">
        <v>4378</v>
      </c>
      <c r="C228" s="962">
        <v>4095.8370771</v>
      </c>
      <c r="D228" s="963">
        <v>2.9150115215545401E-5</v>
      </c>
      <c r="F228" s="941"/>
    </row>
    <row r="229" spans="1:6">
      <c r="A229" s="955" t="s">
        <v>39</v>
      </c>
      <c r="B229" s="956">
        <v>4235373</v>
      </c>
      <c r="C229" s="957">
        <v>95811918.366485193</v>
      </c>
      <c r="D229" s="958">
        <v>0.68189442275935697</v>
      </c>
    </row>
    <row r="230" spans="1:6">
      <c r="A230" s="969" t="s">
        <v>710</v>
      </c>
      <c r="B230" s="970">
        <v>2531426</v>
      </c>
      <c r="C230" s="971">
        <v>89105602.467518598</v>
      </c>
      <c r="D230" s="972">
        <v>0.63416550252966497</v>
      </c>
    </row>
    <row r="231" spans="1:6">
      <c r="A231" s="937"/>
      <c r="B231" s="938"/>
      <c r="C231" s="939"/>
      <c r="D231" s="940" t="s">
        <v>1478</v>
      </c>
    </row>
    <row r="232" spans="1:6">
      <c r="A232" s="1098" t="s">
        <v>1479</v>
      </c>
      <c r="B232" s="1098"/>
      <c r="C232" s="1098"/>
      <c r="D232" s="1098"/>
    </row>
    <row r="233" spans="1:6">
      <c r="A233" s="1098" t="s">
        <v>3</v>
      </c>
      <c r="B233" s="1098"/>
      <c r="C233" s="1098"/>
      <c r="D233" s="1098"/>
    </row>
    <row r="234" spans="1:6">
      <c r="A234" s="1098" t="s">
        <v>103</v>
      </c>
      <c r="B234" s="1098"/>
      <c r="C234" s="1098"/>
      <c r="D234" s="1098"/>
    </row>
    <row r="235" spans="1:6">
      <c r="A235" s="942"/>
      <c r="B235" s="943"/>
      <c r="C235" s="939"/>
      <c r="D235" s="944" t="s">
        <v>4</v>
      </c>
    </row>
    <row r="236" spans="1:6" ht="25.5">
      <c r="A236" s="1096" t="s">
        <v>1480</v>
      </c>
      <c r="B236" s="945" t="s">
        <v>1481</v>
      </c>
      <c r="C236" s="946" t="s">
        <v>523</v>
      </c>
      <c r="D236" s="947" t="s">
        <v>1233</v>
      </c>
    </row>
    <row r="237" spans="1:6">
      <c r="A237" s="1097"/>
      <c r="B237" s="948" t="s">
        <v>11</v>
      </c>
      <c r="C237" s="949" t="s">
        <v>12</v>
      </c>
      <c r="D237" s="950" t="s">
        <v>13</v>
      </c>
    </row>
    <row r="238" spans="1:6">
      <c r="A238" s="951"/>
      <c r="B238" s="952"/>
      <c r="C238" s="953"/>
      <c r="D238" s="954"/>
    </row>
    <row r="239" spans="1:6">
      <c r="A239" s="960" t="s">
        <v>711</v>
      </c>
      <c r="B239" s="961">
        <v>5498</v>
      </c>
      <c r="C239" s="962">
        <v>177846.4977952</v>
      </c>
      <c r="D239" s="963">
        <v>1.2657353805395899E-3</v>
      </c>
    </row>
    <row r="240" spans="1:6">
      <c r="A240" s="960" t="s">
        <v>712</v>
      </c>
      <c r="B240" s="961">
        <v>24203</v>
      </c>
      <c r="C240" s="962">
        <v>301986.57907560002</v>
      </c>
      <c r="D240" s="963">
        <v>2.1492416343461998E-3</v>
      </c>
    </row>
    <row r="241" spans="1:4">
      <c r="A241" s="960" t="s">
        <v>713</v>
      </c>
      <c r="B241" s="961">
        <v>18374</v>
      </c>
      <c r="C241" s="962">
        <v>788939.83559929999</v>
      </c>
      <c r="D241" s="963">
        <v>5.6148930421168596E-3</v>
      </c>
    </row>
    <row r="242" spans="1:4">
      <c r="A242" s="960" t="s">
        <v>714</v>
      </c>
      <c r="B242" s="961">
        <v>12009</v>
      </c>
      <c r="C242" s="962">
        <v>633488.60597589996</v>
      </c>
      <c r="D242" s="963">
        <v>4.5085450188383797E-3</v>
      </c>
    </row>
    <row r="243" spans="1:4">
      <c r="A243" s="960" t="s">
        <v>715</v>
      </c>
      <c r="B243" s="961">
        <v>751</v>
      </c>
      <c r="C243" s="962">
        <v>22904.0439358</v>
      </c>
      <c r="D243" s="963">
        <v>1.6300831968228799E-4</v>
      </c>
    </row>
    <row r="244" spans="1:4">
      <c r="A244" s="960" t="s">
        <v>716</v>
      </c>
      <c r="B244" s="961">
        <v>161</v>
      </c>
      <c r="C244" s="962">
        <v>7895.4904968000001</v>
      </c>
      <c r="D244" s="963">
        <v>5.6192288250860199E-5</v>
      </c>
    </row>
    <row r="245" spans="1:4">
      <c r="A245" s="960" t="s">
        <v>717</v>
      </c>
      <c r="B245" s="961">
        <v>16106</v>
      </c>
      <c r="C245" s="962">
        <v>527332.28828029998</v>
      </c>
      <c r="D245" s="963">
        <v>3.7530293981155498E-3</v>
      </c>
    </row>
    <row r="246" spans="1:4">
      <c r="A246" s="960" t="s">
        <v>614</v>
      </c>
      <c r="B246" s="961">
        <v>8216</v>
      </c>
      <c r="C246" s="962">
        <v>141905.67863380001</v>
      </c>
      <c r="D246" s="963">
        <v>1.00994419554507E-3</v>
      </c>
    </row>
    <row r="247" spans="1:4">
      <c r="A247" s="960" t="s">
        <v>718</v>
      </c>
      <c r="B247" s="961">
        <v>990</v>
      </c>
      <c r="C247" s="962">
        <v>21271.635150800001</v>
      </c>
      <c r="D247" s="963">
        <v>1.5139044932614801E-4</v>
      </c>
    </row>
    <row r="248" spans="1:4">
      <c r="A248" s="960" t="s">
        <v>719</v>
      </c>
      <c r="B248" s="961">
        <v>5672</v>
      </c>
      <c r="C248" s="962">
        <v>90332.540541199996</v>
      </c>
      <c r="D248" s="963">
        <v>6.4289763360248495E-4</v>
      </c>
    </row>
    <row r="249" spans="1:4">
      <c r="A249" s="960" t="s">
        <v>720</v>
      </c>
      <c r="B249" s="961">
        <v>8803</v>
      </c>
      <c r="C249" s="962">
        <v>97327.449575799998</v>
      </c>
      <c r="D249" s="963">
        <v>6.9268047418979105E-4</v>
      </c>
    </row>
    <row r="250" spans="1:4">
      <c r="A250" s="960" t="s">
        <v>721</v>
      </c>
      <c r="B250" s="961">
        <v>2269</v>
      </c>
      <c r="C250" s="962">
        <v>15343.488157100001</v>
      </c>
      <c r="D250" s="963">
        <v>1.09199765315006E-4</v>
      </c>
    </row>
    <row r="251" spans="1:4">
      <c r="A251" s="960" t="s">
        <v>722</v>
      </c>
      <c r="B251" s="961">
        <v>24932</v>
      </c>
      <c r="C251" s="962">
        <v>52052.032284200002</v>
      </c>
      <c r="D251" s="963">
        <v>3.7045485690120298E-4</v>
      </c>
    </row>
    <row r="252" spans="1:4">
      <c r="A252" s="960" t="s">
        <v>723</v>
      </c>
      <c r="B252" s="961">
        <v>66244</v>
      </c>
      <c r="C252" s="962">
        <v>4000971.4515431002</v>
      </c>
      <c r="D252" s="963">
        <v>2.84749555685859E-2</v>
      </c>
    </row>
    <row r="253" spans="1:4">
      <c r="A253" s="960" t="s">
        <v>724</v>
      </c>
      <c r="B253" s="961">
        <v>12373</v>
      </c>
      <c r="C253" s="962">
        <v>49221.428348300004</v>
      </c>
      <c r="D253" s="963">
        <v>3.5030941915359501E-4</v>
      </c>
    </row>
    <row r="254" spans="1:4">
      <c r="A254" s="960" t="s">
        <v>725</v>
      </c>
      <c r="B254" s="961">
        <v>844</v>
      </c>
      <c r="C254" s="962">
        <v>10006.2385202</v>
      </c>
      <c r="D254" s="963">
        <v>7.1214503957901803E-5</v>
      </c>
    </row>
    <row r="255" spans="1:4">
      <c r="A255" s="960" t="s">
        <v>726</v>
      </c>
      <c r="B255" s="961">
        <v>622426</v>
      </c>
      <c r="C255" s="962">
        <v>24670533.0640129</v>
      </c>
      <c r="D255" s="963">
        <v>0.175580441240129</v>
      </c>
    </row>
    <row r="256" spans="1:4">
      <c r="A256" s="960" t="s">
        <v>727</v>
      </c>
      <c r="B256" s="961">
        <v>1083</v>
      </c>
      <c r="C256" s="962">
        <v>12590.7792512</v>
      </c>
      <c r="D256" s="963">
        <v>8.9608707308700894E-5</v>
      </c>
    </row>
    <row r="257" spans="1:6">
      <c r="A257" s="960" t="s">
        <v>728</v>
      </c>
      <c r="B257" s="961">
        <v>1225</v>
      </c>
      <c r="C257" s="962">
        <v>123635.0445662</v>
      </c>
      <c r="D257" s="963">
        <v>8.79911902241866E-4</v>
      </c>
    </row>
    <row r="258" spans="1:6">
      <c r="A258" s="960" t="s">
        <v>729</v>
      </c>
      <c r="B258" s="961">
        <v>12518</v>
      </c>
      <c r="C258" s="962">
        <v>205150.35318400001</v>
      </c>
      <c r="D258" s="963">
        <v>1.4600572042425099E-3</v>
      </c>
    </row>
    <row r="259" spans="1:6">
      <c r="A259" s="960" t="s">
        <v>730</v>
      </c>
      <c r="B259" s="961">
        <v>2429</v>
      </c>
      <c r="C259" s="962">
        <v>45983.703834799999</v>
      </c>
      <c r="D259" s="963">
        <v>3.27266500007127E-4</v>
      </c>
    </row>
    <row r="260" spans="1:6">
      <c r="A260" s="960" t="s">
        <v>731</v>
      </c>
      <c r="B260" s="961">
        <v>10779</v>
      </c>
      <c r="C260" s="962">
        <v>281216.43656340003</v>
      </c>
      <c r="D260" s="963">
        <v>2.00142031336177E-3</v>
      </c>
    </row>
    <row r="261" spans="1:6">
      <c r="A261" s="960" t="s">
        <v>732</v>
      </c>
      <c r="B261" s="961">
        <v>2431</v>
      </c>
      <c r="C261" s="962">
        <v>518522.5732561</v>
      </c>
      <c r="D261" s="963">
        <v>3.6903305643637501E-3</v>
      </c>
    </row>
    <row r="262" spans="1:6">
      <c r="A262" s="960" t="s">
        <v>733</v>
      </c>
      <c r="B262" s="961">
        <v>5934</v>
      </c>
      <c r="C262" s="962">
        <v>35046.852025400003</v>
      </c>
      <c r="D262" s="963">
        <v>2.4942881155954699E-4</v>
      </c>
    </row>
    <row r="263" spans="1:6">
      <c r="A263" s="960" t="s">
        <v>734</v>
      </c>
      <c r="B263" s="961">
        <v>47515</v>
      </c>
      <c r="C263" s="962">
        <v>257713.46238459999</v>
      </c>
      <c r="D263" s="963">
        <v>1.8341494008905399E-3</v>
      </c>
    </row>
    <row r="264" spans="1:6">
      <c r="A264" s="960" t="s">
        <v>735</v>
      </c>
      <c r="B264" s="961">
        <v>15495</v>
      </c>
      <c r="C264" s="962">
        <v>202079.95114779999</v>
      </c>
      <c r="D264" s="963">
        <v>1.4382051209129E-3</v>
      </c>
    </row>
    <row r="265" spans="1:6">
      <c r="A265" s="960" t="s">
        <v>736</v>
      </c>
      <c r="B265" s="961">
        <v>4772</v>
      </c>
      <c r="C265" s="962">
        <v>180706.20666689999</v>
      </c>
      <c r="D265" s="963">
        <v>1.28608795841898E-3</v>
      </c>
    </row>
    <row r="266" spans="1:6" s="964" customFormat="1">
      <c r="A266" s="960" t="s">
        <v>737</v>
      </c>
      <c r="B266" s="961">
        <v>42756</v>
      </c>
      <c r="C266" s="962">
        <v>1678250.3133582</v>
      </c>
      <c r="D266" s="963">
        <v>1.19441249917965E-2</v>
      </c>
      <c r="F266" s="941"/>
    </row>
    <row r="267" spans="1:6">
      <c r="A267" s="960" t="s">
        <v>738</v>
      </c>
      <c r="B267" s="961">
        <v>20390</v>
      </c>
      <c r="C267" s="962">
        <v>725349.12936969998</v>
      </c>
      <c r="D267" s="963">
        <v>5.1623173223464798E-3</v>
      </c>
    </row>
    <row r="268" spans="1:6">
      <c r="A268" s="960" t="s">
        <v>739</v>
      </c>
      <c r="B268" s="961">
        <v>30402</v>
      </c>
      <c r="C268" s="962">
        <v>746230.35485210002</v>
      </c>
      <c r="D268" s="963">
        <v>5.3109292219889201E-3</v>
      </c>
    </row>
    <row r="269" spans="1:6">
      <c r="A269" s="960" t="s">
        <v>740</v>
      </c>
      <c r="B269" s="961">
        <v>19056</v>
      </c>
      <c r="C269" s="962">
        <v>605764.49247249996</v>
      </c>
      <c r="D269" s="963">
        <v>4.3112322137486801E-3</v>
      </c>
    </row>
    <row r="270" spans="1:6">
      <c r="A270" s="960" t="s">
        <v>741</v>
      </c>
      <c r="B270" s="961">
        <v>788957</v>
      </c>
      <c r="C270" s="962">
        <v>38019726.918429703</v>
      </c>
      <c r="D270" s="963">
        <v>0.27058679319356599</v>
      </c>
    </row>
    <row r="271" spans="1:6">
      <c r="A271" s="960" t="s">
        <v>742</v>
      </c>
      <c r="B271" s="961">
        <v>357</v>
      </c>
      <c r="C271" s="962">
        <v>4556.9418218000001</v>
      </c>
      <c r="D271" s="963">
        <v>3.2431802494951697E-5</v>
      </c>
    </row>
    <row r="272" spans="1:6">
      <c r="A272" s="960" t="s">
        <v>743</v>
      </c>
      <c r="B272" s="961">
        <v>34637</v>
      </c>
      <c r="C272" s="962">
        <v>84954.535425599999</v>
      </c>
      <c r="D272" s="963">
        <v>6.04622315078211E-4</v>
      </c>
    </row>
    <row r="273" spans="1:4">
      <c r="A273" s="960" t="s">
        <v>744</v>
      </c>
      <c r="B273" s="961">
        <v>11893</v>
      </c>
      <c r="C273" s="962">
        <v>348944.85689930001</v>
      </c>
      <c r="D273" s="963">
        <v>2.48344418760147E-3</v>
      </c>
    </row>
    <row r="274" spans="1:4">
      <c r="A274" s="960" t="s">
        <v>745</v>
      </c>
      <c r="B274" s="961">
        <v>12920</v>
      </c>
      <c r="C274" s="962">
        <v>195327.97844430001</v>
      </c>
      <c r="D274" s="963">
        <v>1.39015126072894E-3</v>
      </c>
    </row>
    <row r="275" spans="1:4">
      <c r="A275" s="960" t="s">
        <v>746</v>
      </c>
      <c r="B275" s="961">
        <v>17891</v>
      </c>
      <c r="C275" s="962">
        <v>1300830.3475482001</v>
      </c>
      <c r="D275" s="963">
        <v>9.2580231569553296E-3</v>
      </c>
    </row>
    <row r="276" spans="1:4">
      <c r="A276" s="965" t="s">
        <v>747</v>
      </c>
      <c r="B276" s="966">
        <v>74887</v>
      </c>
      <c r="C276" s="967">
        <v>3222083.3961107</v>
      </c>
      <c r="D276" s="968">
        <v>2.29316011508017E-2</v>
      </c>
    </row>
    <row r="277" spans="1:4">
      <c r="A277" s="937"/>
      <c r="B277" s="938"/>
      <c r="C277" s="939"/>
      <c r="D277" s="940" t="s">
        <v>1478</v>
      </c>
    </row>
    <row r="278" spans="1:4">
      <c r="A278" s="1098" t="s">
        <v>1479</v>
      </c>
      <c r="B278" s="1098"/>
      <c r="C278" s="1098"/>
      <c r="D278" s="1098"/>
    </row>
    <row r="279" spans="1:4">
      <c r="A279" s="1098" t="s">
        <v>3</v>
      </c>
      <c r="B279" s="1098"/>
      <c r="C279" s="1098"/>
      <c r="D279" s="1098"/>
    </row>
    <row r="280" spans="1:4">
      <c r="A280" s="1098" t="s">
        <v>103</v>
      </c>
      <c r="B280" s="1098"/>
      <c r="C280" s="1098"/>
      <c r="D280" s="1098"/>
    </row>
    <row r="281" spans="1:4">
      <c r="A281" s="942"/>
      <c r="B281" s="943"/>
      <c r="C281" s="939"/>
      <c r="D281" s="944" t="s">
        <v>4</v>
      </c>
    </row>
    <row r="282" spans="1:4" ht="25.5">
      <c r="A282" s="1096" t="s">
        <v>1480</v>
      </c>
      <c r="B282" s="945" t="s">
        <v>1481</v>
      </c>
      <c r="C282" s="946" t="s">
        <v>523</v>
      </c>
      <c r="D282" s="947" t="s">
        <v>1233</v>
      </c>
    </row>
    <row r="283" spans="1:4">
      <c r="A283" s="1097"/>
      <c r="B283" s="948" t="s">
        <v>11</v>
      </c>
      <c r="C283" s="949" t="s">
        <v>12</v>
      </c>
      <c r="D283" s="950" t="s">
        <v>13</v>
      </c>
    </row>
    <row r="284" spans="1:4">
      <c r="A284" s="951"/>
      <c r="B284" s="952"/>
      <c r="C284" s="953"/>
      <c r="D284" s="954"/>
    </row>
    <row r="285" spans="1:4">
      <c r="A285" s="960" t="s">
        <v>748</v>
      </c>
      <c r="B285" s="961">
        <v>1667</v>
      </c>
      <c r="C285" s="962">
        <v>41591.772434400002</v>
      </c>
      <c r="D285" s="963">
        <v>2.9600907840307301E-4</v>
      </c>
    </row>
    <row r="286" spans="1:4">
      <c r="A286" s="960" t="s">
        <v>749</v>
      </c>
      <c r="B286" s="961">
        <v>402</v>
      </c>
      <c r="C286" s="962">
        <v>3093.5647451</v>
      </c>
      <c r="D286" s="963">
        <v>2.2016932570536599E-5</v>
      </c>
    </row>
    <row r="287" spans="1:4">
      <c r="A287" s="960" t="s">
        <v>750</v>
      </c>
      <c r="B287" s="961">
        <v>4894</v>
      </c>
      <c r="C287" s="962">
        <v>73649.170659199997</v>
      </c>
      <c r="D287" s="963">
        <v>5.2416191607043098E-4</v>
      </c>
    </row>
    <row r="288" spans="1:4">
      <c r="A288" s="960" t="s">
        <v>751</v>
      </c>
      <c r="B288" s="961">
        <v>61488</v>
      </c>
      <c r="C288" s="962">
        <v>609366.2401845</v>
      </c>
      <c r="D288" s="963">
        <v>4.3368658897972598E-3</v>
      </c>
    </row>
    <row r="289" spans="1:6">
      <c r="A289" s="960" t="s">
        <v>752</v>
      </c>
      <c r="B289" s="961">
        <v>466</v>
      </c>
      <c r="C289" s="962">
        <v>8221.1744472999999</v>
      </c>
      <c r="D289" s="963">
        <v>5.8510184324902998E-5</v>
      </c>
    </row>
    <row r="290" spans="1:6">
      <c r="A290" s="960" t="s">
        <v>753</v>
      </c>
      <c r="B290" s="961">
        <v>1632</v>
      </c>
      <c r="C290" s="962">
        <v>36630.632867799999</v>
      </c>
      <c r="D290" s="963">
        <v>2.60700596340797E-4</v>
      </c>
    </row>
    <row r="291" spans="1:6">
      <c r="A291" s="960" t="s">
        <v>754</v>
      </c>
      <c r="B291" s="961">
        <v>677</v>
      </c>
      <c r="C291" s="962">
        <v>15291.9611821</v>
      </c>
      <c r="D291" s="963">
        <v>1.0883304729627601E-4</v>
      </c>
    </row>
    <row r="292" spans="1:6" ht="25.5">
      <c r="A292" s="960" t="s">
        <v>755</v>
      </c>
      <c r="B292" s="961">
        <v>369</v>
      </c>
      <c r="C292" s="962">
        <v>4561.4222142999997</v>
      </c>
      <c r="D292" s="963">
        <v>3.2463689495124702E-5</v>
      </c>
    </row>
    <row r="293" spans="1:6">
      <c r="A293" s="960" t="s">
        <v>756</v>
      </c>
      <c r="B293" s="961">
        <v>6233</v>
      </c>
      <c r="C293" s="962">
        <v>80312.172111499996</v>
      </c>
      <c r="D293" s="963">
        <v>5.71582566931234E-4</v>
      </c>
    </row>
    <row r="294" spans="1:6">
      <c r="A294" s="960" t="s">
        <v>757</v>
      </c>
      <c r="B294" s="961">
        <v>3797</v>
      </c>
      <c r="C294" s="962">
        <v>74633.916037600007</v>
      </c>
      <c r="D294" s="963">
        <v>5.3117035920378398E-4</v>
      </c>
    </row>
    <row r="295" spans="1:6">
      <c r="A295" s="960" t="s">
        <v>758</v>
      </c>
      <c r="B295" s="961">
        <v>16940</v>
      </c>
      <c r="C295" s="962">
        <v>807700.50674890005</v>
      </c>
      <c r="D295" s="963">
        <v>5.74841293444593E-3</v>
      </c>
    </row>
    <row r="296" spans="1:6">
      <c r="A296" s="960" t="s">
        <v>759</v>
      </c>
      <c r="B296" s="961">
        <v>122771</v>
      </c>
      <c r="C296" s="962">
        <v>3803175.7642409001</v>
      </c>
      <c r="D296" s="963">
        <v>2.7067241598166099E-2</v>
      </c>
    </row>
    <row r="297" spans="1:6">
      <c r="A297" s="960" t="s">
        <v>760</v>
      </c>
      <c r="B297" s="961">
        <v>264812</v>
      </c>
      <c r="C297" s="962">
        <v>254550.5413136</v>
      </c>
      <c r="D297" s="963">
        <v>1.8116388586248799E-3</v>
      </c>
    </row>
    <row r="298" spans="1:6">
      <c r="A298" s="960" t="s">
        <v>761</v>
      </c>
      <c r="B298" s="961">
        <v>959</v>
      </c>
      <c r="C298" s="962">
        <v>23104.289534399999</v>
      </c>
      <c r="D298" s="963">
        <v>1.64433469696978E-4</v>
      </c>
    </row>
    <row r="299" spans="1:6">
      <c r="A299" s="960" t="s">
        <v>762</v>
      </c>
      <c r="B299" s="961">
        <v>43180</v>
      </c>
      <c r="C299" s="962">
        <v>2575882.8039603001</v>
      </c>
      <c r="D299" s="963">
        <v>1.83325847937168E-2</v>
      </c>
    </row>
    <row r="300" spans="1:6">
      <c r="A300" s="960" t="s">
        <v>763</v>
      </c>
      <c r="B300" s="961">
        <v>7395</v>
      </c>
      <c r="C300" s="962">
        <v>87980.830344799993</v>
      </c>
      <c r="D300" s="963">
        <v>6.2616048759589298E-4</v>
      </c>
    </row>
    <row r="301" spans="1:6">
      <c r="A301" s="960" t="s">
        <v>764</v>
      </c>
      <c r="B301" s="961">
        <v>893</v>
      </c>
      <c r="C301" s="962">
        <v>13220.545385199999</v>
      </c>
      <c r="D301" s="963">
        <v>9.4090759455644804E-5</v>
      </c>
    </row>
    <row r="302" spans="1:6">
      <c r="A302" s="960" t="s">
        <v>765</v>
      </c>
      <c r="B302" s="961">
        <v>2585</v>
      </c>
      <c r="C302" s="962">
        <v>77578.076680099999</v>
      </c>
      <c r="D302" s="963">
        <v>5.5212398121716596E-4</v>
      </c>
    </row>
    <row r="303" spans="1:6">
      <c r="A303" s="960" t="s">
        <v>766</v>
      </c>
      <c r="B303" s="961">
        <v>2068</v>
      </c>
      <c r="C303" s="962">
        <v>111034.10688779999</v>
      </c>
      <c r="D303" s="963">
        <v>7.9023089730078505E-4</v>
      </c>
    </row>
    <row r="304" spans="1:6" s="964" customFormat="1">
      <c r="A304" s="959" t="s">
        <v>767</v>
      </c>
      <c r="B304" s="956">
        <v>128072</v>
      </c>
      <c r="C304" s="957">
        <v>522828.1253596</v>
      </c>
      <c r="D304" s="958">
        <v>3.7209732236104399E-3</v>
      </c>
      <c r="F304" s="941"/>
    </row>
    <row r="305" spans="1:4">
      <c r="A305" s="960" t="s">
        <v>768</v>
      </c>
      <c r="B305" s="961">
        <v>6633</v>
      </c>
      <c r="C305" s="962">
        <v>11178.5365695</v>
      </c>
      <c r="D305" s="963">
        <v>7.9557761407060296E-5</v>
      </c>
    </row>
    <row r="306" spans="1:4">
      <c r="A306" s="960" t="s">
        <v>769</v>
      </c>
      <c r="B306" s="961">
        <v>21308</v>
      </c>
      <c r="C306" s="962">
        <v>57745.684391100003</v>
      </c>
      <c r="D306" s="963">
        <v>4.10976638356162E-4</v>
      </c>
    </row>
    <row r="307" spans="1:4">
      <c r="A307" s="960" t="s">
        <v>770</v>
      </c>
      <c r="B307" s="961">
        <v>16960</v>
      </c>
      <c r="C307" s="962">
        <v>29159.661034699999</v>
      </c>
      <c r="D307" s="963">
        <v>2.0752961184911E-4</v>
      </c>
    </row>
    <row r="308" spans="1:4">
      <c r="A308" s="960" t="s">
        <v>771</v>
      </c>
      <c r="B308" s="961">
        <v>4053</v>
      </c>
      <c r="C308" s="962">
        <v>6624.1724862999999</v>
      </c>
      <c r="D308" s="963">
        <v>4.7144304704622097E-5</v>
      </c>
    </row>
    <row r="309" spans="1:4">
      <c r="A309" s="960" t="s">
        <v>772</v>
      </c>
      <c r="B309" s="961">
        <v>37869</v>
      </c>
      <c r="C309" s="962">
        <v>336248.4755914</v>
      </c>
      <c r="D309" s="963">
        <v>2.3930839093533399E-3</v>
      </c>
    </row>
    <row r="310" spans="1:4">
      <c r="A310" s="960" t="s">
        <v>773</v>
      </c>
      <c r="B310" s="961">
        <v>13909</v>
      </c>
      <c r="C310" s="962">
        <v>42761.463686299998</v>
      </c>
      <c r="D310" s="963">
        <v>3.0433378324793499E-4</v>
      </c>
    </row>
    <row r="311" spans="1:4">
      <c r="A311" s="960" t="s">
        <v>774</v>
      </c>
      <c r="B311" s="961">
        <v>17583</v>
      </c>
      <c r="C311" s="962">
        <v>22076.0695428</v>
      </c>
      <c r="D311" s="963">
        <v>1.5711561728784599E-4</v>
      </c>
    </row>
    <row r="312" spans="1:4">
      <c r="A312" s="960" t="s">
        <v>775</v>
      </c>
      <c r="B312" s="961">
        <v>8898</v>
      </c>
      <c r="C312" s="962">
        <v>14289.4440479</v>
      </c>
      <c r="D312" s="963">
        <v>1.01698122391455E-4</v>
      </c>
    </row>
    <row r="313" spans="1:4">
      <c r="A313" s="960" t="s">
        <v>776</v>
      </c>
      <c r="B313" s="961">
        <v>859</v>
      </c>
      <c r="C313" s="962">
        <v>2744.6180095999998</v>
      </c>
      <c r="D313" s="963">
        <v>1.9533475012914302E-5</v>
      </c>
    </row>
    <row r="314" spans="1:4">
      <c r="A314" s="959" t="s">
        <v>777</v>
      </c>
      <c r="B314" s="956">
        <v>219512</v>
      </c>
      <c r="C314" s="957">
        <v>1339655.9969730999</v>
      </c>
      <c r="D314" s="958">
        <v>9.5343457090367994E-3</v>
      </c>
    </row>
    <row r="315" spans="1:4">
      <c r="A315" s="960" t="s">
        <v>778</v>
      </c>
      <c r="B315" s="961">
        <v>46</v>
      </c>
      <c r="C315" s="962">
        <v>222.20868160000001</v>
      </c>
      <c r="D315" s="963">
        <v>1.5814615055735301E-6</v>
      </c>
    </row>
    <row r="316" spans="1:4">
      <c r="A316" s="960" t="s">
        <v>779</v>
      </c>
      <c r="B316" s="961">
        <v>53</v>
      </c>
      <c r="C316" s="962">
        <v>1129.8012321000001</v>
      </c>
      <c r="D316" s="963">
        <v>8.0408071577150006E-6</v>
      </c>
    </row>
    <row r="317" spans="1:4">
      <c r="A317" s="960" t="s">
        <v>780</v>
      </c>
      <c r="B317" s="961">
        <v>19</v>
      </c>
      <c r="C317" s="962">
        <v>108.8996308</v>
      </c>
      <c r="D317" s="963">
        <v>7.7503980871181904E-7</v>
      </c>
    </row>
    <row r="318" spans="1:4" ht="25.5">
      <c r="A318" s="960" t="s">
        <v>781</v>
      </c>
      <c r="B318" s="961">
        <v>77611</v>
      </c>
      <c r="C318" s="962">
        <v>633868.26966500003</v>
      </c>
      <c r="D318" s="963">
        <v>4.5112470892752898E-3</v>
      </c>
    </row>
    <row r="319" spans="1:4">
      <c r="A319" s="960" t="s">
        <v>782</v>
      </c>
      <c r="B319" s="961">
        <v>28080</v>
      </c>
      <c r="C319" s="962">
        <v>105085.21220540001</v>
      </c>
      <c r="D319" s="963">
        <v>7.4789255177267399E-4</v>
      </c>
    </row>
    <row r="320" spans="1:4">
      <c r="A320" s="960" t="s">
        <v>783</v>
      </c>
      <c r="B320" s="961">
        <v>16502</v>
      </c>
      <c r="C320" s="962">
        <v>43166.530518699998</v>
      </c>
      <c r="D320" s="963">
        <v>3.0721664812077701E-4</v>
      </c>
    </row>
    <row r="321" spans="1:4">
      <c r="A321" s="960" t="s">
        <v>784</v>
      </c>
      <c r="B321" s="961">
        <v>30000</v>
      </c>
      <c r="C321" s="962">
        <v>59088.124180899998</v>
      </c>
      <c r="D321" s="963">
        <v>4.2053079634779599E-4</v>
      </c>
    </row>
    <row r="322" spans="1:4">
      <c r="A322" s="965" t="s">
        <v>785</v>
      </c>
      <c r="B322" s="966">
        <v>1924</v>
      </c>
      <c r="C322" s="967">
        <v>3507.9407215000001</v>
      </c>
      <c r="D322" s="968">
        <v>2.4966050718362599E-5</v>
      </c>
    </row>
    <row r="323" spans="1:4">
      <c r="A323" s="937"/>
      <c r="B323" s="938"/>
      <c r="C323" s="939"/>
      <c r="D323" s="940" t="s">
        <v>1478</v>
      </c>
    </row>
    <row r="324" spans="1:4">
      <c r="A324" s="1098" t="s">
        <v>1479</v>
      </c>
      <c r="B324" s="1098"/>
      <c r="C324" s="1098"/>
      <c r="D324" s="1098"/>
    </row>
    <row r="325" spans="1:4">
      <c r="A325" s="1098" t="s">
        <v>3</v>
      </c>
      <c r="B325" s="1098"/>
      <c r="C325" s="1098"/>
      <c r="D325" s="1098"/>
    </row>
    <row r="326" spans="1:4">
      <c r="A326" s="1098" t="s">
        <v>103</v>
      </c>
      <c r="B326" s="1098"/>
      <c r="C326" s="1098"/>
      <c r="D326" s="1098"/>
    </row>
    <row r="327" spans="1:4">
      <c r="A327" s="942"/>
      <c r="B327" s="943"/>
      <c r="C327" s="939"/>
      <c r="D327" s="944" t="s">
        <v>4</v>
      </c>
    </row>
    <row r="328" spans="1:4" ht="25.5">
      <c r="A328" s="1096" t="s">
        <v>1480</v>
      </c>
      <c r="B328" s="945" t="s">
        <v>1481</v>
      </c>
      <c r="C328" s="946" t="s">
        <v>523</v>
      </c>
      <c r="D328" s="947" t="s">
        <v>1233</v>
      </c>
    </row>
    <row r="329" spans="1:4">
      <c r="A329" s="1097"/>
      <c r="B329" s="948" t="s">
        <v>11</v>
      </c>
      <c r="C329" s="949" t="s">
        <v>12</v>
      </c>
      <c r="D329" s="950" t="s">
        <v>13</v>
      </c>
    </row>
    <row r="330" spans="1:4">
      <c r="A330" s="951"/>
      <c r="B330" s="952"/>
      <c r="C330" s="953"/>
      <c r="D330" s="954"/>
    </row>
    <row r="331" spans="1:4">
      <c r="A331" s="960" t="s">
        <v>786</v>
      </c>
      <c r="B331" s="961">
        <v>96</v>
      </c>
      <c r="C331" s="962">
        <v>1863.9302422000001</v>
      </c>
      <c r="D331" s="963">
        <v>1.32656109828323E-5</v>
      </c>
    </row>
    <row r="332" spans="1:4">
      <c r="A332" s="960" t="s">
        <v>787</v>
      </c>
      <c r="B332" s="961">
        <v>47841</v>
      </c>
      <c r="C332" s="962">
        <v>240967.19238019999</v>
      </c>
      <c r="D332" s="963">
        <v>1.71496602253104E-3</v>
      </c>
    </row>
    <row r="333" spans="1:4">
      <c r="A333" s="960" t="s">
        <v>788</v>
      </c>
      <c r="B333" s="961">
        <v>17132</v>
      </c>
      <c r="C333" s="962">
        <v>246812.2920131</v>
      </c>
      <c r="D333" s="963">
        <v>1.7565656576088099E-3</v>
      </c>
    </row>
    <row r="334" spans="1:4">
      <c r="A334" s="960" t="s">
        <v>789</v>
      </c>
      <c r="B334" s="961">
        <v>208</v>
      </c>
      <c r="C334" s="962">
        <v>3835.5955015999998</v>
      </c>
      <c r="D334" s="963">
        <v>2.72979732072331E-5</v>
      </c>
    </row>
    <row r="335" spans="1:4">
      <c r="A335" s="959" t="s">
        <v>790</v>
      </c>
      <c r="B335" s="956">
        <v>95648</v>
      </c>
      <c r="C335" s="957">
        <v>252761.0111605</v>
      </c>
      <c r="D335" s="958">
        <v>1.79890275385249E-3</v>
      </c>
    </row>
    <row r="336" spans="1:4">
      <c r="A336" s="960" t="s">
        <v>791</v>
      </c>
      <c r="B336" s="961">
        <v>34115</v>
      </c>
      <c r="C336" s="962">
        <v>140641.61509440001</v>
      </c>
      <c r="D336" s="963">
        <v>1.0009478421453501E-3</v>
      </c>
    </row>
    <row r="337" spans="1:6">
      <c r="A337" s="960" t="s">
        <v>792</v>
      </c>
      <c r="B337" s="961">
        <v>16240</v>
      </c>
      <c r="C337" s="962">
        <v>30429.525139500001</v>
      </c>
      <c r="D337" s="963">
        <v>2.1656724793331001E-4</v>
      </c>
    </row>
    <row r="338" spans="1:6">
      <c r="A338" s="960" t="s">
        <v>793</v>
      </c>
      <c r="B338" s="961">
        <v>13711</v>
      </c>
      <c r="C338" s="962">
        <v>26466.3485511</v>
      </c>
      <c r="D338" s="963">
        <v>1.8836127880008299E-4</v>
      </c>
    </row>
    <row r="339" spans="1:6">
      <c r="A339" s="960" t="s">
        <v>794</v>
      </c>
      <c r="B339" s="961">
        <v>20517</v>
      </c>
      <c r="C339" s="962">
        <v>34493.376770100003</v>
      </c>
      <c r="D339" s="963">
        <v>2.45489722392365E-4</v>
      </c>
    </row>
    <row r="340" spans="1:6">
      <c r="A340" s="960" t="s">
        <v>795</v>
      </c>
      <c r="B340" s="961">
        <v>11065</v>
      </c>
      <c r="C340" s="962">
        <v>20730.145605400001</v>
      </c>
      <c r="D340" s="963">
        <v>1.4753666258138801E-4</v>
      </c>
    </row>
    <row r="341" spans="1:6">
      <c r="A341" s="959" t="s">
        <v>796</v>
      </c>
      <c r="B341" s="956">
        <v>224950</v>
      </c>
      <c r="C341" s="957">
        <v>415759.72692649998</v>
      </c>
      <c r="D341" s="958">
        <v>2.95896631476176E-3</v>
      </c>
    </row>
    <row r="342" spans="1:6" s="964" customFormat="1">
      <c r="A342" s="960" t="s">
        <v>797</v>
      </c>
      <c r="B342" s="961">
        <v>13536</v>
      </c>
      <c r="C342" s="962">
        <v>8205.4531726000005</v>
      </c>
      <c r="D342" s="963">
        <v>5.83982958488202E-5</v>
      </c>
      <c r="F342" s="941"/>
    </row>
    <row r="343" spans="1:6">
      <c r="A343" s="960" t="s">
        <v>798</v>
      </c>
      <c r="B343" s="961">
        <v>20414</v>
      </c>
      <c r="C343" s="962">
        <v>27441.883244799999</v>
      </c>
      <c r="D343" s="963">
        <v>1.95304169394318E-4</v>
      </c>
    </row>
    <row r="344" spans="1:6">
      <c r="A344" s="960" t="s">
        <v>799</v>
      </c>
      <c r="B344" s="961">
        <v>24442</v>
      </c>
      <c r="C344" s="962">
        <v>104434.9367511</v>
      </c>
      <c r="D344" s="963">
        <v>7.4326453457915199E-4</v>
      </c>
    </row>
    <row r="345" spans="1:6">
      <c r="A345" s="960" t="s">
        <v>800</v>
      </c>
      <c r="B345" s="961">
        <v>10535</v>
      </c>
      <c r="C345" s="962">
        <v>18676.9022879</v>
      </c>
      <c r="D345" s="963">
        <v>1.32923708466267E-4</v>
      </c>
    </row>
    <row r="346" spans="1:6">
      <c r="A346" s="960" t="s">
        <v>801</v>
      </c>
      <c r="B346" s="961">
        <v>16391</v>
      </c>
      <c r="C346" s="962">
        <v>11433.6252867</v>
      </c>
      <c r="D346" s="963">
        <v>8.1373230469084201E-5</v>
      </c>
    </row>
    <row r="347" spans="1:6">
      <c r="A347" s="960" t="s">
        <v>802</v>
      </c>
      <c r="B347" s="961">
        <v>16725</v>
      </c>
      <c r="C347" s="962">
        <v>19690.653939299998</v>
      </c>
      <c r="D347" s="963">
        <v>1.40138589547226E-4</v>
      </c>
    </row>
    <row r="348" spans="1:6">
      <c r="A348" s="960" t="s">
        <v>803</v>
      </c>
      <c r="B348" s="961">
        <v>22090</v>
      </c>
      <c r="C348" s="962">
        <v>35052.137212900001</v>
      </c>
      <c r="D348" s="963">
        <v>2.4946642629413302E-4</v>
      </c>
    </row>
    <row r="349" spans="1:6">
      <c r="A349" s="960" t="s">
        <v>804</v>
      </c>
      <c r="B349" s="961">
        <v>41560</v>
      </c>
      <c r="C349" s="962">
        <v>130685.71608860001</v>
      </c>
      <c r="D349" s="963">
        <v>9.3009160503669595E-4</v>
      </c>
    </row>
    <row r="350" spans="1:6">
      <c r="A350" s="960" t="s">
        <v>805</v>
      </c>
      <c r="B350" s="961">
        <v>11510</v>
      </c>
      <c r="C350" s="962">
        <v>12172.1725945</v>
      </c>
      <c r="D350" s="963">
        <v>8.6629479365034904E-5</v>
      </c>
    </row>
    <row r="351" spans="1:6">
      <c r="A351" s="960" t="s">
        <v>806</v>
      </c>
      <c r="B351" s="961">
        <v>12371</v>
      </c>
      <c r="C351" s="962">
        <v>9056.8234890000003</v>
      </c>
      <c r="D351" s="963">
        <v>6.44575072742236E-5</v>
      </c>
    </row>
    <row r="352" spans="1:6">
      <c r="A352" s="960" t="s">
        <v>807</v>
      </c>
      <c r="B352" s="961">
        <v>6981</v>
      </c>
      <c r="C352" s="962">
        <v>8398.8688034999996</v>
      </c>
      <c r="D352" s="963">
        <v>5.9774836912122002E-5</v>
      </c>
    </row>
    <row r="353" spans="1:4">
      <c r="A353" s="960" t="s">
        <v>808</v>
      </c>
      <c r="B353" s="961">
        <v>13529</v>
      </c>
      <c r="C353" s="962">
        <v>20665.412187900001</v>
      </c>
      <c r="D353" s="963">
        <v>1.4707595417358301E-4</v>
      </c>
    </row>
    <row r="354" spans="1:4">
      <c r="A354" s="960" t="s">
        <v>809</v>
      </c>
      <c r="B354" s="961">
        <v>14866</v>
      </c>
      <c r="C354" s="962">
        <v>9845.1418677000001</v>
      </c>
      <c r="D354" s="963">
        <v>7.0067977401103593E-5</v>
      </c>
    </row>
    <row r="355" spans="1:4">
      <c r="A355" s="959" t="s">
        <v>810</v>
      </c>
      <c r="B355" s="956">
        <v>112690</v>
      </c>
      <c r="C355" s="957">
        <v>217032.71981000001</v>
      </c>
      <c r="D355" s="958">
        <v>1.5446241315057599E-3</v>
      </c>
    </row>
    <row r="356" spans="1:4">
      <c r="A356" s="960" t="s">
        <v>811</v>
      </c>
      <c r="B356" s="961">
        <v>19827</v>
      </c>
      <c r="C356" s="962">
        <v>23135.6332048</v>
      </c>
      <c r="D356" s="963">
        <v>1.64656542926269E-4</v>
      </c>
    </row>
    <row r="357" spans="1:4">
      <c r="A357" s="960" t="s">
        <v>812</v>
      </c>
      <c r="B357" s="961">
        <v>40325</v>
      </c>
      <c r="C357" s="962">
        <v>108592.1359002</v>
      </c>
      <c r="D357" s="963">
        <v>7.7285136430140097E-4</v>
      </c>
    </row>
    <row r="358" spans="1:4">
      <c r="A358" s="960" t="s">
        <v>813</v>
      </c>
      <c r="B358" s="961">
        <v>32736</v>
      </c>
      <c r="C358" s="962">
        <v>46904.147627300001</v>
      </c>
      <c r="D358" s="963">
        <v>3.33817308082678E-4</v>
      </c>
    </row>
    <row r="359" spans="1:4">
      <c r="A359" s="960" t="s">
        <v>814</v>
      </c>
      <c r="B359" s="961">
        <v>19802</v>
      </c>
      <c r="C359" s="962">
        <v>38400.803077700002</v>
      </c>
      <c r="D359" s="963">
        <v>2.73298916195415E-4</v>
      </c>
    </row>
    <row r="360" spans="1:4">
      <c r="A360" s="959" t="s">
        <v>815</v>
      </c>
      <c r="B360" s="956">
        <v>73124</v>
      </c>
      <c r="C360" s="957">
        <v>200744.5575764</v>
      </c>
      <c r="D360" s="958">
        <v>1.42870111093115E-3</v>
      </c>
    </row>
    <row r="361" spans="1:4">
      <c r="A361" s="960" t="s">
        <v>816</v>
      </c>
      <c r="B361" s="961">
        <v>2460</v>
      </c>
      <c r="C361" s="962">
        <v>5435.5028335999996</v>
      </c>
      <c r="D361" s="963">
        <v>3.8684530383237002E-5</v>
      </c>
    </row>
    <row r="362" spans="1:4">
      <c r="A362" s="960" t="s">
        <v>817</v>
      </c>
      <c r="B362" s="961">
        <v>8210</v>
      </c>
      <c r="C362" s="962">
        <v>11873.435946899999</v>
      </c>
      <c r="D362" s="963">
        <v>8.4503367526911899E-5</v>
      </c>
    </row>
    <row r="363" spans="1:4">
      <c r="A363" s="960" t="s">
        <v>818</v>
      </c>
      <c r="B363" s="961">
        <v>7003</v>
      </c>
      <c r="C363" s="962">
        <v>9595.5150936999999</v>
      </c>
      <c r="D363" s="963">
        <v>6.8291381045826498E-5</v>
      </c>
    </row>
    <row r="364" spans="1:4">
      <c r="A364" s="960" t="s">
        <v>819</v>
      </c>
      <c r="B364" s="961">
        <v>20164</v>
      </c>
      <c r="C364" s="962">
        <v>99504.997450900002</v>
      </c>
      <c r="D364" s="963">
        <v>7.0817810513840195E-4</v>
      </c>
    </row>
    <row r="365" spans="1:4">
      <c r="A365" s="960" t="s">
        <v>820</v>
      </c>
      <c r="B365" s="961">
        <v>8242</v>
      </c>
      <c r="C365" s="962">
        <v>16702.279761900001</v>
      </c>
      <c r="D365" s="963">
        <v>1.18870299344617E-4</v>
      </c>
    </row>
    <row r="366" spans="1:4">
      <c r="A366" s="960" t="s">
        <v>821</v>
      </c>
      <c r="B366" s="961">
        <v>11482</v>
      </c>
      <c r="C366" s="962">
        <v>16794.6759451</v>
      </c>
      <c r="D366" s="963">
        <v>1.19527883944555E-4</v>
      </c>
    </row>
    <row r="367" spans="1:4">
      <c r="A367" s="960" t="s">
        <v>822</v>
      </c>
      <c r="B367" s="961">
        <v>15563</v>
      </c>
      <c r="C367" s="962">
        <v>40838.150544299999</v>
      </c>
      <c r="D367" s="963">
        <v>2.9064554354759801E-4</v>
      </c>
    </row>
    <row r="368" spans="1:4">
      <c r="A368" s="969" t="s">
        <v>823</v>
      </c>
      <c r="B368" s="970">
        <v>89436</v>
      </c>
      <c r="C368" s="971">
        <v>248571.06779500001</v>
      </c>
      <c r="D368" s="972">
        <v>1.76908288320046E-3</v>
      </c>
    </row>
    <row r="369" spans="1:6">
      <c r="A369" s="937"/>
      <c r="B369" s="938"/>
      <c r="C369" s="939"/>
      <c r="D369" s="940" t="s">
        <v>1478</v>
      </c>
    </row>
    <row r="370" spans="1:6">
      <c r="A370" s="1098" t="s">
        <v>1479</v>
      </c>
      <c r="B370" s="1098"/>
      <c r="C370" s="1098"/>
      <c r="D370" s="1098"/>
    </row>
    <row r="371" spans="1:6">
      <c r="A371" s="1098" t="s">
        <v>3</v>
      </c>
      <c r="B371" s="1098"/>
      <c r="C371" s="1098"/>
      <c r="D371" s="1098"/>
    </row>
    <row r="372" spans="1:6">
      <c r="A372" s="1098" t="s">
        <v>103</v>
      </c>
      <c r="B372" s="1098"/>
      <c r="C372" s="1098"/>
      <c r="D372" s="1098"/>
    </row>
    <row r="373" spans="1:6">
      <c r="A373" s="942"/>
      <c r="B373" s="943"/>
      <c r="C373" s="939"/>
      <c r="D373" s="944" t="s">
        <v>4</v>
      </c>
    </row>
    <row r="374" spans="1:6" ht="25.5">
      <c r="A374" s="1096" t="s">
        <v>1480</v>
      </c>
      <c r="B374" s="945" t="s">
        <v>1481</v>
      </c>
      <c r="C374" s="946" t="s">
        <v>523</v>
      </c>
      <c r="D374" s="947" t="s">
        <v>1233</v>
      </c>
    </row>
    <row r="375" spans="1:6">
      <c r="A375" s="1097"/>
      <c r="B375" s="948" t="s">
        <v>11</v>
      </c>
      <c r="C375" s="949" t="s">
        <v>12</v>
      </c>
      <c r="D375" s="950" t="s">
        <v>13</v>
      </c>
    </row>
    <row r="376" spans="1:6">
      <c r="A376" s="951"/>
      <c r="B376" s="952"/>
      <c r="C376" s="953"/>
      <c r="D376" s="954"/>
    </row>
    <row r="377" spans="1:6">
      <c r="A377" s="960" t="s">
        <v>824</v>
      </c>
      <c r="B377" s="961">
        <v>7342</v>
      </c>
      <c r="C377" s="962">
        <v>12687.5961883</v>
      </c>
      <c r="D377" s="963">
        <v>9.0297754460273504E-5</v>
      </c>
    </row>
    <row r="378" spans="1:6">
      <c r="A378" s="960" t="s">
        <v>825</v>
      </c>
      <c r="B378" s="961">
        <v>7525</v>
      </c>
      <c r="C378" s="962">
        <v>13454.218792</v>
      </c>
      <c r="D378" s="963">
        <v>9.5753815530094901E-5</v>
      </c>
    </row>
    <row r="379" spans="1:6">
      <c r="A379" s="960" t="s">
        <v>826</v>
      </c>
      <c r="B379" s="961">
        <v>32830</v>
      </c>
      <c r="C379" s="962">
        <v>110105.2067562</v>
      </c>
      <c r="D379" s="963">
        <v>7.8361990537162201E-4</v>
      </c>
    </row>
    <row r="380" spans="1:6" s="964" customFormat="1">
      <c r="A380" s="960" t="s">
        <v>827</v>
      </c>
      <c r="B380" s="961">
        <v>12374</v>
      </c>
      <c r="C380" s="962">
        <v>50534.434308900003</v>
      </c>
      <c r="D380" s="963">
        <v>3.5965409627568599E-4</v>
      </c>
      <c r="F380" s="941"/>
    </row>
    <row r="381" spans="1:6">
      <c r="A381" s="960" t="s">
        <v>828</v>
      </c>
      <c r="B381" s="961">
        <v>13115</v>
      </c>
      <c r="C381" s="962">
        <v>35273.145179899999</v>
      </c>
      <c r="D381" s="963">
        <v>2.5103934230136899E-4</v>
      </c>
    </row>
    <row r="382" spans="1:6">
      <c r="A382" s="960" t="s">
        <v>829</v>
      </c>
      <c r="B382" s="961">
        <v>16250</v>
      </c>
      <c r="C382" s="962">
        <v>26516.466569699998</v>
      </c>
      <c r="D382" s="963">
        <v>1.88717969261413E-4</v>
      </c>
    </row>
    <row r="383" spans="1:6">
      <c r="A383" s="959" t="s">
        <v>830</v>
      </c>
      <c r="B383" s="956">
        <v>194504</v>
      </c>
      <c r="C383" s="957">
        <v>1810675.3675941001</v>
      </c>
      <c r="D383" s="958">
        <v>1.28865954845766E-2</v>
      </c>
    </row>
    <row r="384" spans="1:6">
      <c r="A384" s="960" t="s">
        <v>831</v>
      </c>
      <c r="B384" s="961">
        <v>41085</v>
      </c>
      <c r="C384" s="962">
        <v>80850.226828900006</v>
      </c>
      <c r="D384" s="963">
        <v>5.7541190796927698E-4</v>
      </c>
    </row>
    <row r="385" spans="1:4">
      <c r="A385" s="960" t="s">
        <v>832</v>
      </c>
      <c r="B385" s="961">
        <v>15455</v>
      </c>
      <c r="C385" s="962">
        <v>31596.699572500002</v>
      </c>
      <c r="D385" s="963">
        <v>2.248740405518E-4</v>
      </c>
    </row>
    <row r="386" spans="1:4">
      <c r="A386" s="960" t="s">
        <v>833</v>
      </c>
      <c r="B386" s="961">
        <v>24975</v>
      </c>
      <c r="C386" s="962">
        <v>155189.34770370001</v>
      </c>
      <c r="D386" s="963">
        <v>1.1044842069233901E-3</v>
      </c>
    </row>
    <row r="387" spans="1:4">
      <c r="A387" s="960" t="s">
        <v>834</v>
      </c>
      <c r="B387" s="961">
        <v>43029</v>
      </c>
      <c r="C387" s="962">
        <v>1221820.4059369999</v>
      </c>
      <c r="D387" s="963">
        <v>8.6957085780828003E-3</v>
      </c>
    </row>
    <row r="388" spans="1:4">
      <c r="A388" s="960" t="s">
        <v>835</v>
      </c>
      <c r="B388" s="961">
        <v>29040</v>
      </c>
      <c r="C388" s="962">
        <v>140551.7138035</v>
      </c>
      <c r="D388" s="963">
        <v>1.00030801371994E-3</v>
      </c>
    </row>
    <row r="389" spans="1:4">
      <c r="A389" s="960" t="s">
        <v>836</v>
      </c>
      <c r="B389" s="961">
        <v>9343</v>
      </c>
      <c r="C389" s="962">
        <v>70085.787436900006</v>
      </c>
      <c r="D389" s="963">
        <v>4.9880128049536196E-4</v>
      </c>
    </row>
    <row r="390" spans="1:4">
      <c r="A390" s="960" t="s">
        <v>837</v>
      </c>
      <c r="B390" s="961">
        <v>31577</v>
      </c>
      <c r="C390" s="962">
        <v>110581.1863116</v>
      </c>
      <c r="D390" s="963">
        <v>7.8700745683398996E-4</v>
      </c>
    </row>
    <row r="391" spans="1:4">
      <c r="A391" s="959" t="s">
        <v>838</v>
      </c>
      <c r="B391" s="956">
        <v>170579</v>
      </c>
      <c r="C391" s="957">
        <v>756355.94668369996</v>
      </c>
      <c r="D391" s="958">
        <v>5.3829931647094396E-3</v>
      </c>
    </row>
    <row r="392" spans="1:4">
      <c r="A392" s="960" t="s">
        <v>839</v>
      </c>
      <c r="B392" s="961">
        <v>15489</v>
      </c>
      <c r="C392" s="962">
        <v>21485.962054600001</v>
      </c>
      <c r="D392" s="963">
        <v>1.5291581613687699E-4</v>
      </c>
    </row>
    <row r="393" spans="1:4">
      <c r="A393" s="960" t="s">
        <v>840</v>
      </c>
      <c r="B393" s="961">
        <v>4068</v>
      </c>
      <c r="C393" s="962">
        <v>22048.822045500001</v>
      </c>
      <c r="D393" s="963">
        <v>1.56921696565249E-4</v>
      </c>
    </row>
    <row r="394" spans="1:4">
      <c r="A394" s="960" t="s">
        <v>841</v>
      </c>
      <c r="B394" s="961">
        <v>26049</v>
      </c>
      <c r="C394" s="962">
        <v>45091.229776599997</v>
      </c>
      <c r="D394" s="963">
        <v>3.2091475282243801E-4</v>
      </c>
    </row>
    <row r="395" spans="1:4">
      <c r="A395" s="960" t="s">
        <v>842</v>
      </c>
      <c r="B395" s="961">
        <v>53957</v>
      </c>
      <c r="C395" s="962">
        <v>536168.77588610002</v>
      </c>
      <c r="D395" s="963">
        <v>3.8159187726099501E-3</v>
      </c>
    </row>
    <row r="396" spans="1:4">
      <c r="A396" s="960" t="s">
        <v>843</v>
      </c>
      <c r="B396" s="961">
        <v>14358</v>
      </c>
      <c r="C396" s="962">
        <v>54590.021799800001</v>
      </c>
      <c r="D396" s="963">
        <v>3.8851775476626301E-4</v>
      </c>
    </row>
    <row r="397" spans="1:4">
      <c r="A397" s="960" t="s">
        <v>844</v>
      </c>
      <c r="B397" s="961">
        <v>36280</v>
      </c>
      <c r="C397" s="962">
        <v>41337.051418000003</v>
      </c>
      <c r="D397" s="963">
        <v>2.9419622627147902E-4</v>
      </c>
    </row>
    <row r="398" spans="1:4">
      <c r="A398" s="960" t="s">
        <v>845</v>
      </c>
      <c r="B398" s="961">
        <v>20378</v>
      </c>
      <c r="C398" s="962">
        <v>35634.083703099997</v>
      </c>
      <c r="D398" s="963">
        <v>2.5360814553718002E-4</v>
      </c>
    </row>
    <row r="399" spans="1:4">
      <c r="A399" s="959" t="s">
        <v>846</v>
      </c>
      <c r="B399" s="956">
        <v>72366</v>
      </c>
      <c r="C399" s="957">
        <v>177802.2301319</v>
      </c>
      <c r="D399" s="958">
        <v>1.26542032711797E-3</v>
      </c>
    </row>
    <row r="400" spans="1:4">
      <c r="A400" s="960" t="s">
        <v>847</v>
      </c>
      <c r="B400" s="961">
        <v>11325</v>
      </c>
      <c r="C400" s="962">
        <v>17638.680858600001</v>
      </c>
      <c r="D400" s="963">
        <v>1.25534675720665E-4</v>
      </c>
    </row>
    <row r="401" spans="1:4">
      <c r="A401" s="960" t="s">
        <v>848</v>
      </c>
      <c r="B401" s="961">
        <v>5713</v>
      </c>
      <c r="C401" s="962">
        <v>12537.149371</v>
      </c>
      <c r="D401" s="963">
        <v>8.9227022891718894E-5</v>
      </c>
    </row>
    <row r="402" spans="1:4">
      <c r="A402" s="960" t="s">
        <v>849</v>
      </c>
      <c r="B402" s="961">
        <v>581</v>
      </c>
      <c r="C402" s="962">
        <v>1716.5578839</v>
      </c>
      <c r="D402" s="963">
        <v>1.2216760371061101E-5</v>
      </c>
    </row>
    <row r="403" spans="1:4">
      <c r="A403" s="960" t="s">
        <v>850</v>
      </c>
      <c r="B403" s="961">
        <v>26433</v>
      </c>
      <c r="C403" s="962">
        <v>47472.740571299997</v>
      </c>
      <c r="D403" s="963">
        <v>3.3786398999808301E-4</v>
      </c>
    </row>
    <row r="404" spans="1:4">
      <c r="A404" s="960" t="s">
        <v>851</v>
      </c>
      <c r="B404" s="961">
        <v>28314</v>
      </c>
      <c r="C404" s="962">
        <v>98437.101447099994</v>
      </c>
      <c r="D404" s="963">
        <v>7.0057787813644504E-4</v>
      </c>
    </row>
    <row r="405" spans="1:4">
      <c r="A405" s="959" t="s">
        <v>852</v>
      </c>
      <c r="B405" s="956">
        <v>101213</v>
      </c>
      <c r="C405" s="957">
        <v>168248.84880860001</v>
      </c>
      <c r="D405" s="958">
        <v>1.1974288125557299E-3</v>
      </c>
    </row>
    <row r="406" spans="1:4">
      <c r="A406" s="960" t="s">
        <v>853</v>
      </c>
      <c r="B406" s="961">
        <v>8063</v>
      </c>
      <c r="C406" s="962">
        <v>22510.624138399999</v>
      </c>
      <c r="D406" s="963">
        <v>1.6020834687907099E-4</v>
      </c>
    </row>
    <row r="407" spans="1:4">
      <c r="A407" s="960" t="s">
        <v>854</v>
      </c>
      <c r="B407" s="961">
        <v>11437</v>
      </c>
      <c r="C407" s="962">
        <v>16100.6850713</v>
      </c>
      <c r="D407" s="963">
        <v>1.14588743654304E-4</v>
      </c>
    </row>
    <row r="408" spans="1:4">
      <c r="A408" s="960" t="s">
        <v>855</v>
      </c>
      <c r="B408" s="961">
        <v>12056</v>
      </c>
      <c r="C408" s="962">
        <v>12205.6251369</v>
      </c>
      <c r="D408" s="963">
        <v>8.6867561458354805E-5</v>
      </c>
    </row>
    <row r="409" spans="1:4">
      <c r="A409" s="960" t="s">
        <v>856</v>
      </c>
      <c r="B409" s="961">
        <v>14152</v>
      </c>
      <c r="C409" s="962">
        <v>29346.720535600001</v>
      </c>
      <c r="D409" s="963">
        <v>2.08860916268879E-4</v>
      </c>
    </row>
    <row r="410" spans="1:4">
      <c r="A410" s="960" t="s">
        <v>857</v>
      </c>
      <c r="B410" s="961">
        <v>28037</v>
      </c>
      <c r="C410" s="962">
        <v>59405.509052100002</v>
      </c>
      <c r="D410" s="963">
        <v>4.2278962778786398E-4</v>
      </c>
    </row>
    <row r="411" spans="1:4">
      <c r="A411" s="960" t="s">
        <v>858</v>
      </c>
      <c r="B411" s="961">
        <v>8354</v>
      </c>
      <c r="C411" s="962">
        <v>7059.5688362999999</v>
      </c>
      <c r="D411" s="963">
        <v>5.0243025070695398E-5</v>
      </c>
    </row>
    <row r="412" spans="1:4">
      <c r="A412" s="960" t="s">
        <v>859</v>
      </c>
      <c r="B412" s="961">
        <v>19114</v>
      </c>
      <c r="C412" s="962">
        <v>21620.116038</v>
      </c>
      <c r="D412" s="963">
        <v>1.53870591436558E-4</v>
      </c>
    </row>
    <row r="413" spans="1:4">
      <c r="A413" s="959" t="s">
        <v>860</v>
      </c>
      <c r="B413" s="956">
        <v>221853</v>
      </c>
      <c r="C413" s="957">
        <v>595880.3001472</v>
      </c>
      <c r="D413" s="958">
        <v>4.24088631383337E-3</v>
      </c>
    </row>
    <row r="414" spans="1:4">
      <c r="A414" s="965" t="s">
        <v>861</v>
      </c>
      <c r="B414" s="966">
        <v>4574</v>
      </c>
      <c r="C414" s="967">
        <v>13412.531696599999</v>
      </c>
      <c r="D414" s="968">
        <v>9.5457128037150995E-5</v>
      </c>
    </row>
    <row r="415" spans="1:4">
      <c r="A415" s="937"/>
      <c r="B415" s="938"/>
      <c r="C415" s="939"/>
      <c r="D415" s="940" t="s">
        <v>1478</v>
      </c>
    </row>
    <row r="416" spans="1:4">
      <c r="A416" s="1098" t="s">
        <v>1479</v>
      </c>
      <c r="B416" s="1098"/>
      <c r="C416" s="1098"/>
      <c r="D416" s="1098"/>
    </row>
    <row r="417" spans="1:6">
      <c r="A417" s="1098" t="s">
        <v>3</v>
      </c>
      <c r="B417" s="1098"/>
      <c r="C417" s="1098"/>
      <c r="D417" s="1098"/>
    </row>
    <row r="418" spans="1:6" s="964" customFormat="1">
      <c r="A418" s="1098" t="s">
        <v>103</v>
      </c>
      <c r="B418" s="1098"/>
      <c r="C418" s="1098"/>
      <c r="D418" s="1098"/>
      <c r="F418" s="941"/>
    </row>
    <row r="419" spans="1:6">
      <c r="A419" s="942"/>
      <c r="B419" s="943"/>
      <c r="C419" s="939"/>
      <c r="D419" s="944" t="s">
        <v>4</v>
      </c>
    </row>
    <row r="420" spans="1:6" ht="25.5">
      <c r="A420" s="1096" t="s">
        <v>1480</v>
      </c>
      <c r="B420" s="945" t="s">
        <v>1481</v>
      </c>
      <c r="C420" s="946" t="s">
        <v>523</v>
      </c>
      <c r="D420" s="947" t="s">
        <v>1233</v>
      </c>
    </row>
    <row r="421" spans="1:6">
      <c r="A421" s="1097"/>
      <c r="B421" s="948" t="s">
        <v>11</v>
      </c>
      <c r="C421" s="949" t="s">
        <v>12</v>
      </c>
      <c r="D421" s="950" t="s">
        <v>13</v>
      </c>
    </row>
    <row r="422" spans="1:6">
      <c r="A422" s="951"/>
      <c r="B422" s="952"/>
      <c r="C422" s="953"/>
      <c r="D422" s="954"/>
    </row>
    <row r="423" spans="1:6">
      <c r="A423" s="960" t="s">
        <v>862</v>
      </c>
      <c r="B423" s="961">
        <v>11571</v>
      </c>
      <c r="C423" s="962">
        <v>22782.955539999999</v>
      </c>
      <c r="D423" s="963">
        <v>1.6214653230588801E-4</v>
      </c>
    </row>
    <row r="424" spans="1:6">
      <c r="A424" s="960" t="s">
        <v>863</v>
      </c>
      <c r="B424" s="961">
        <v>8846</v>
      </c>
      <c r="C424" s="962">
        <v>20607.142874000001</v>
      </c>
      <c r="D424" s="963">
        <v>1.4666125085854799E-4</v>
      </c>
    </row>
    <row r="425" spans="1:6">
      <c r="A425" s="960" t="s">
        <v>864</v>
      </c>
      <c r="B425" s="961">
        <v>11535</v>
      </c>
      <c r="C425" s="962">
        <v>18695.796898500001</v>
      </c>
      <c r="D425" s="963">
        <v>1.3305818160706299E-4</v>
      </c>
    </row>
    <row r="426" spans="1:6">
      <c r="A426" s="960" t="s">
        <v>865</v>
      </c>
      <c r="B426" s="961">
        <v>20787</v>
      </c>
      <c r="C426" s="962">
        <v>47928.938217299998</v>
      </c>
      <c r="D426" s="963">
        <v>3.41110753404839E-4</v>
      </c>
    </row>
    <row r="427" spans="1:6">
      <c r="A427" s="960" t="s">
        <v>866</v>
      </c>
      <c r="B427" s="961">
        <v>15381</v>
      </c>
      <c r="C427" s="962">
        <v>27371.667290099998</v>
      </c>
      <c r="D427" s="963">
        <v>1.94804441712053E-4</v>
      </c>
    </row>
    <row r="428" spans="1:6">
      <c r="A428" s="960" t="s">
        <v>867</v>
      </c>
      <c r="B428" s="961">
        <v>23649</v>
      </c>
      <c r="C428" s="962">
        <v>53246.940604700001</v>
      </c>
      <c r="D428" s="963">
        <v>3.7895903188641701E-4</v>
      </c>
    </row>
    <row r="429" spans="1:6">
      <c r="A429" s="960" t="s">
        <v>868</v>
      </c>
      <c r="B429" s="961">
        <v>25834</v>
      </c>
      <c r="C429" s="962">
        <v>46231.547359999997</v>
      </c>
      <c r="D429" s="963">
        <v>3.2903040496208699E-4</v>
      </c>
    </row>
    <row r="430" spans="1:6">
      <c r="A430" s="960" t="s">
        <v>869</v>
      </c>
      <c r="B430" s="961">
        <v>22763</v>
      </c>
      <c r="C430" s="962">
        <v>66632.242487299998</v>
      </c>
      <c r="D430" s="963">
        <v>4.7422236505320202E-4</v>
      </c>
    </row>
    <row r="431" spans="1:6">
      <c r="A431" s="960" t="s">
        <v>870</v>
      </c>
      <c r="B431" s="961">
        <v>15677</v>
      </c>
      <c r="C431" s="962">
        <v>20533.037441799999</v>
      </c>
      <c r="D431" s="963">
        <v>1.46133841724331E-4</v>
      </c>
    </row>
    <row r="432" spans="1:6">
      <c r="A432" s="960" t="s">
        <v>871</v>
      </c>
      <c r="B432" s="961">
        <v>23371</v>
      </c>
      <c r="C432" s="962">
        <v>45654.066785299998</v>
      </c>
      <c r="D432" s="963">
        <v>3.2492046968625302E-4</v>
      </c>
    </row>
    <row r="433" spans="1:4">
      <c r="A433" s="960" t="s">
        <v>872</v>
      </c>
      <c r="B433" s="961">
        <v>37865</v>
      </c>
      <c r="C433" s="962">
        <v>212783.4329516</v>
      </c>
      <c r="D433" s="963">
        <v>1.5143819125955399E-3</v>
      </c>
    </row>
    <row r="434" spans="1:4">
      <c r="A434" s="955" t="s">
        <v>52</v>
      </c>
      <c r="B434" s="956">
        <v>1146514</v>
      </c>
      <c r="C434" s="957">
        <v>5535396.7321988</v>
      </c>
      <c r="D434" s="958">
        <v>3.9395476301903001E-2</v>
      </c>
    </row>
    <row r="435" spans="1:4">
      <c r="A435" s="959" t="s">
        <v>873</v>
      </c>
      <c r="B435" s="956">
        <v>112182</v>
      </c>
      <c r="C435" s="957">
        <v>260476.93321019999</v>
      </c>
      <c r="D435" s="958">
        <v>1.85381705159164E-3</v>
      </c>
    </row>
    <row r="436" spans="1:4">
      <c r="A436" s="960" t="s">
        <v>874</v>
      </c>
      <c r="B436" s="961">
        <v>25248</v>
      </c>
      <c r="C436" s="962">
        <v>82044.0722446</v>
      </c>
      <c r="D436" s="963">
        <v>5.8390851824993901E-4</v>
      </c>
    </row>
    <row r="437" spans="1:4">
      <c r="A437" s="960" t="s">
        <v>875</v>
      </c>
      <c r="B437" s="961">
        <v>9767</v>
      </c>
      <c r="C437" s="962">
        <v>12558.001784</v>
      </c>
      <c r="D437" s="963">
        <v>8.93754297326235E-5</v>
      </c>
    </row>
    <row r="438" spans="1:4">
      <c r="A438" s="960" t="s">
        <v>876</v>
      </c>
      <c r="B438" s="961">
        <v>11646</v>
      </c>
      <c r="C438" s="962">
        <v>42067.031354600003</v>
      </c>
      <c r="D438" s="963">
        <v>2.9939150109720402E-4</v>
      </c>
    </row>
    <row r="439" spans="1:4">
      <c r="A439" s="960" t="s">
        <v>599</v>
      </c>
      <c r="B439" s="961">
        <v>7046</v>
      </c>
      <c r="C439" s="962">
        <v>9456.1428484999997</v>
      </c>
      <c r="D439" s="963">
        <v>6.7299467322464696E-5</v>
      </c>
    </row>
    <row r="440" spans="1:4">
      <c r="A440" s="960" t="s">
        <v>877</v>
      </c>
      <c r="B440" s="961">
        <v>5818</v>
      </c>
      <c r="C440" s="962">
        <v>13700.2813527</v>
      </c>
      <c r="D440" s="963">
        <v>9.75050453421253E-5</v>
      </c>
    </row>
    <row r="441" spans="1:4">
      <c r="A441" s="960" t="s">
        <v>878</v>
      </c>
      <c r="B441" s="961">
        <v>14108</v>
      </c>
      <c r="C441" s="962">
        <v>34793.6175468</v>
      </c>
      <c r="D441" s="963">
        <v>2.4762653913298698E-4</v>
      </c>
    </row>
    <row r="442" spans="1:4">
      <c r="A442" s="960" t="s">
        <v>879</v>
      </c>
      <c r="B442" s="961">
        <v>19517</v>
      </c>
      <c r="C442" s="962">
        <v>32231.132909600001</v>
      </c>
      <c r="D442" s="963">
        <v>2.2938930923190599E-4</v>
      </c>
    </row>
    <row r="443" spans="1:4">
      <c r="A443" s="960" t="s">
        <v>880</v>
      </c>
      <c r="B443" s="961">
        <v>7414</v>
      </c>
      <c r="C443" s="962">
        <v>15114.1822651</v>
      </c>
      <c r="D443" s="963">
        <v>1.07567792888961E-4</v>
      </c>
    </row>
    <row r="444" spans="1:4">
      <c r="A444" s="960" t="s">
        <v>881</v>
      </c>
      <c r="B444" s="961">
        <v>11618</v>
      </c>
      <c r="C444" s="962">
        <v>18512.4709043</v>
      </c>
      <c r="D444" s="963">
        <v>1.3175344859343399E-4</v>
      </c>
    </row>
    <row r="445" spans="1:4">
      <c r="A445" s="959" t="s">
        <v>882</v>
      </c>
      <c r="B445" s="956">
        <v>82640</v>
      </c>
      <c r="C445" s="957">
        <v>272670.11928859999</v>
      </c>
      <c r="D445" s="958">
        <v>1.94059608414086E-3</v>
      </c>
    </row>
    <row r="446" spans="1:4">
      <c r="A446" s="960" t="s">
        <v>883</v>
      </c>
      <c r="B446" s="961">
        <v>25317</v>
      </c>
      <c r="C446" s="962">
        <v>39738.899432699996</v>
      </c>
      <c r="D446" s="963">
        <v>2.8282216191625499E-4</v>
      </c>
    </row>
    <row r="447" spans="1:4">
      <c r="A447" s="960" t="s">
        <v>884</v>
      </c>
      <c r="B447" s="961">
        <v>28987</v>
      </c>
      <c r="C447" s="962">
        <v>144680.60380499999</v>
      </c>
      <c r="D447" s="963">
        <v>1.02969336694333E-3</v>
      </c>
    </row>
    <row r="448" spans="1:4">
      <c r="A448" s="960" t="s">
        <v>885</v>
      </c>
      <c r="B448" s="961">
        <v>14780</v>
      </c>
      <c r="C448" s="962">
        <v>48952.821426800001</v>
      </c>
      <c r="D448" s="963">
        <v>3.4839774089051302E-4</v>
      </c>
    </row>
    <row r="449" spans="1:6">
      <c r="A449" s="960" t="s">
        <v>886</v>
      </c>
      <c r="B449" s="961">
        <v>134</v>
      </c>
      <c r="C449" s="962">
        <v>1138.7135000000001</v>
      </c>
      <c r="D449" s="963">
        <v>8.1042358613539605E-6</v>
      </c>
    </row>
    <row r="450" spans="1:6">
      <c r="A450" s="960" t="s">
        <v>887</v>
      </c>
      <c r="B450" s="961">
        <v>13422</v>
      </c>
      <c r="C450" s="962">
        <v>38159.081124099997</v>
      </c>
      <c r="D450" s="963">
        <v>2.7157857852940702E-4</v>
      </c>
    </row>
    <row r="451" spans="1:6">
      <c r="A451" s="959" t="s">
        <v>888</v>
      </c>
      <c r="B451" s="956">
        <v>181356</v>
      </c>
      <c r="C451" s="957">
        <v>998348.38719509996</v>
      </c>
      <c r="D451" s="958">
        <v>7.1052558888881302E-3</v>
      </c>
    </row>
    <row r="452" spans="1:6">
      <c r="A452" s="960" t="s">
        <v>889</v>
      </c>
      <c r="B452" s="961">
        <v>16059</v>
      </c>
      <c r="C452" s="962">
        <v>129120.8884095</v>
      </c>
      <c r="D452" s="963">
        <v>9.1895471011641905E-4</v>
      </c>
    </row>
    <row r="453" spans="1:6">
      <c r="A453" s="960" t="s">
        <v>890</v>
      </c>
      <c r="B453" s="961">
        <v>9904</v>
      </c>
      <c r="C453" s="962">
        <v>22481.8332323</v>
      </c>
      <c r="D453" s="963">
        <v>1.6000344169994E-4</v>
      </c>
    </row>
    <row r="454" spans="1:6">
      <c r="A454" s="960" t="s">
        <v>891</v>
      </c>
      <c r="B454" s="961">
        <v>1947</v>
      </c>
      <c r="C454" s="962">
        <v>10271.3405494</v>
      </c>
      <c r="D454" s="963">
        <v>7.3101237865913195E-5</v>
      </c>
    </row>
    <row r="455" spans="1:6">
      <c r="A455" s="960" t="s">
        <v>892</v>
      </c>
      <c r="B455" s="961">
        <v>19174</v>
      </c>
      <c r="C455" s="962">
        <v>32411.403039100001</v>
      </c>
      <c r="D455" s="963">
        <v>2.3067229362457801E-4</v>
      </c>
    </row>
    <row r="456" spans="1:6" s="964" customFormat="1">
      <c r="A456" s="960" t="s">
        <v>893</v>
      </c>
      <c r="B456" s="961">
        <v>18532</v>
      </c>
      <c r="C456" s="962">
        <v>54194.001015000002</v>
      </c>
      <c r="D456" s="963">
        <v>3.8569927070858102E-4</v>
      </c>
      <c r="F456" s="941"/>
    </row>
    <row r="457" spans="1:6">
      <c r="A457" s="960" t="s">
        <v>894</v>
      </c>
      <c r="B457" s="961">
        <v>16105</v>
      </c>
      <c r="C457" s="962">
        <v>33251.3804418</v>
      </c>
      <c r="D457" s="963">
        <v>2.3665042156429999E-4</v>
      </c>
    </row>
    <row r="458" spans="1:6">
      <c r="A458" s="960" t="s">
        <v>895</v>
      </c>
      <c r="B458" s="961">
        <v>59160</v>
      </c>
      <c r="C458" s="962">
        <v>609207.80408829998</v>
      </c>
      <c r="D458" s="963">
        <v>4.3357382984474096E-3</v>
      </c>
    </row>
    <row r="459" spans="1:6">
      <c r="A459" s="960" t="s">
        <v>896</v>
      </c>
      <c r="B459" s="961">
        <v>21508</v>
      </c>
      <c r="C459" s="962">
        <v>43332.425900900002</v>
      </c>
      <c r="D459" s="963">
        <v>3.0839732728692198E-4</v>
      </c>
    </row>
    <row r="460" spans="1:6">
      <c r="A460" s="965" t="s">
        <v>897</v>
      </c>
      <c r="B460" s="966">
        <v>18967</v>
      </c>
      <c r="C460" s="967">
        <v>64077.310518799997</v>
      </c>
      <c r="D460" s="968">
        <v>4.56038887574067E-4</v>
      </c>
    </row>
    <row r="461" spans="1:6">
      <c r="A461" s="937"/>
      <c r="B461" s="938"/>
      <c r="C461" s="939"/>
      <c r="D461" s="940" t="s">
        <v>1478</v>
      </c>
    </row>
    <row r="462" spans="1:6">
      <c r="A462" s="1098" t="s">
        <v>1479</v>
      </c>
      <c r="B462" s="1098"/>
      <c r="C462" s="1098"/>
      <c r="D462" s="1098"/>
    </row>
    <row r="463" spans="1:6">
      <c r="A463" s="1098" t="s">
        <v>3</v>
      </c>
      <c r="B463" s="1098"/>
      <c r="C463" s="1098"/>
      <c r="D463" s="1098"/>
    </row>
    <row r="464" spans="1:6">
      <c r="A464" s="1098" t="s">
        <v>103</v>
      </c>
      <c r="B464" s="1098"/>
      <c r="C464" s="1098"/>
      <c r="D464" s="1098"/>
    </row>
    <row r="465" spans="1:4">
      <c r="A465" s="942"/>
      <c r="B465" s="943"/>
      <c r="C465" s="939"/>
      <c r="D465" s="944" t="s">
        <v>4</v>
      </c>
    </row>
    <row r="466" spans="1:4" ht="25.5">
      <c r="A466" s="1096" t="s">
        <v>1480</v>
      </c>
      <c r="B466" s="945" t="s">
        <v>1481</v>
      </c>
      <c r="C466" s="946" t="s">
        <v>523</v>
      </c>
      <c r="D466" s="947" t="s">
        <v>1233</v>
      </c>
    </row>
    <row r="467" spans="1:4">
      <c r="A467" s="1097"/>
      <c r="B467" s="948" t="s">
        <v>11</v>
      </c>
      <c r="C467" s="949" t="s">
        <v>12</v>
      </c>
      <c r="D467" s="950" t="s">
        <v>13</v>
      </c>
    </row>
    <row r="468" spans="1:4">
      <c r="A468" s="951"/>
      <c r="B468" s="952"/>
      <c r="C468" s="953"/>
      <c r="D468" s="954"/>
    </row>
    <row r="469" spans="1:4">
      <c r="A469" s="959" t="s">
        <v>898</v>
      </c>
      <c r="B469" s="956">
        <v>147369</v>
      </c>
      <c r="C469" s="957">
        <v>381910.24490500003</v>
      </c>
      <c r="D469" s="958">
        <v>2.7180591980138801E-3</v>
      </c>
    </row>
    <row r="470" spans="1:4">
      <c r="A470" s="960" t="s">
        <v>899</v>
      </c>
      <c r="B470" s="961">
        <v>9979</v>
      </c>
      <c r="C470" s="962">
        <v>16076.3096852</v>
      </c>
      <c r="D470" s="963">
        <v>1.14415263777087E-4</v>
      </c>
    </row>
    <row r="471" spans="1:4">
      <c r="A471" s="960" t="s">
        <v>900</v>
      </c>
      <c r="B471" s="961">
        <v>47369</v>
      </c>
      <c r="C471" s="962">
        <v>184706.8546658</v>
      </c>
      <c r="D471" s="963">
        <v>1.31456061197173E-3</v>
      </c>
    </row>
    <row r="472" spans="1:4">
      <c r="A472" s="960" t="s">
        <v>783</v>
      </c>
      <c r="B472" s="961">
        <v>27992</v>
      </c>
      <c r="C472" s="962">
        <v>85420.761062100006</v>
      </c>
      <c r="D472" s="963">
        <v>6.07940447797992E-4</v>
      </c>
    </row>
    <row r="473" spans="1:4">
      <c r="A473" s="960" t="s">
        <v>901</v>
      </c>
      <c r="B473" s="961">
        <v>11824</v>
      </c>
      <c r="C473" s="962">
        <v>25329.9403189</v>
      </c>
      <c r="D473" s="963">
        <v>1.80273449553716E-4</v>
      </c>
    </row>
    <row r="474" spans="1:4">
      <c r="A474" s="960" t="s">
        <v>902</v>
      </c>
      <c r="B474" s="961">
        <v>17786</v>
      </c>
      <c r="C474" s="962">
        <v>24610.4671648</v>
      </c>
      <c r="D474" s="963">
        <v>1.7515295160867601E-4</v>
      </c>
    </row>
    <row r="475" spans="1:4">
      <c r="A475" s="960" t="s">
        <v>903</v>
      </c>
      <c r="B475" s="961">
        <v>32419</v>
      </c>
      <c r="C475" s="962">
        <v>45765.912008200001</v>
      </c>
      <c r="D475" s="963">
        <v>3.2571647330467598E-4</v>
      </c>
    </row>
    <row r="476" spans="1:4">
      <c r="A476" s="959" t="s">
        <v>904</v>
      </c>
      <c r="B476" s="956">
        <v>161725</v>
      </c>
      <c r="C476" s="957">
        <v>2012908.9497789</v>
      </c>
      <c r="D476" s="958">
        <v>1.43258939991828E-2</v>
      </c>
    </row>
    <row r="477" spans="1:4">
      <c r="A477" s="960" t="s">
        <v>905</v>
      </c>
      <c r="B477" s="961">
        <v>5827</v>
      </c>
      <c r="C477" s="962">
        <v>25291.084323800002</v>
      </c>
      <c r="D477" s="963">
        <v>1.7999691103114801E-4</v>
      </c>
    </row>
    <row r="478" spans="1:4">
      <c r="A478" s="960" t="s">
        <v>906</v>
      </c>
      <c r="B478" s="961">
        <v>7479</v>
      </c>
      <c r="C478" s="962">
        <v>15164.0325589</v>
      </c>
      <c r="D478" s="963">
        <v>1.07922577950096E-4</v>
      </c>
    </row>
    <row r="479" spans="1:4">
      <c r="A479" s="960" t="s">
        <v>816</v>
      </c>
      <c r="B479" s="961">
        <v>13727</v>
      </c>
      <c r="C479" s="962">
        <v>504804.89608179999</v>
      </c>
      <c r="D479" s="963">
        <v>3.5927017127777802E-3</v>
      </c>
    </row>
    <row r="480" spans="1:4">
      <c r="A480" s="960" t="s">
        <v>907</v>
      </c>
      <c r="B480" s="961">
        <v>3285</v>
      </c>
      <c r="C480" s="962">
        <v>7259.9630926999998</v>
      </c>
      <c r="D480" s="963">
        <v>5.1669233084498902E-5</v>
      </c>
    </row>
    <row r="481" spans="1:6">
      <c r="A481" s="960" t="s">
        <v>908</v>
      </c>
      <c r="B481" s="961">
        <v>22753</v>
      </c>
      <c r="C481" s="962">
        <v>47849.523370900002</v>
      </c>
      <c r="D481" s="963">
        <v>3.4054555711435903E-4</v>
      </c>
    </row>
    <row r="482" spans="1:6">
      <c r="A482" s="960" t="s">
        <v>909</v>
      </c>
      <c r="B482" s="961">
        <v>3558</v>
      </c>
      <c r="C482" s="962">
        <v>35768.103859100003</v>
      </c>
      <c r="D482" s="963">
        <v>2.5456196838585901E-4</v>
      </c>
    </row>
    <row r="483" spans="1:6">
      <c r="A483" s="960" t="s">
        <v>910</v>
      </c>
      <c r="B483" s="961">
        <v>2565</v>
      </c>
      <c r="C483" s="962">
        <v>26849.689613099999</v>
      </c>
      <c r="D483" s="963">
        <v>1.9108952113829099E-4</v>
      </c>
    </row>
    <row r="484" spans="1:6">
      <c r="A484" s="960" t="s">
        <v>911</v>
      </c>
      <c r="B484" s="961">
        <v>36966</v>
      </c>
      <c r="C484" s="962">
        <v>1061100.3083724999</v>
      </c>
      <c r="D484" s="963">
        <v>7.5518619666897404E-3</v>
      </c>
    </row>
    <row r="485" spans="1:6">
      <c r="A485" s="960" t="s">
        <v>912</v>
      </c>
      <c r="B485" s="961">
        <v>7218</v>
      </c>
      <c r="C485" s="962">
        <v>11235.381537699999</v>
      </c>
      <c r="D485" s="963">
        <v>7.9962327638885902E-5</v>
      </c>
    </row>
    <row r="486" spans="1:6">
      <c r="A486" s="960" t="s">
        <v>913</v>
      </c>
      <c r="B486" s="961">
        <v>18548</v>
      </c>
      <c r="C486" s="962">
        <v>37171.109369899998</v>
      </c>
      <c r="D486" s="963">
        <v>2.6454717324581999E-4</v>
      </c>
    </row>
    <row r="487" spans="1:6">
      <c r="A487" s="960" t="s">
        <v>914</v>
      </c>
      <c r="B487" s="961">
        <v>10647</v>
      </c>
      <c r="C487" s="962">
        <v>64314.818925799998</v>
      </c>
      <c r="D487" s="963">
        <v>4.5772923738495602E-4</v>
      </c>
    </row>
    <row r="488" spans="1:6">
      <c r="A488" s="960" t="s">
        <v>915</v>
      </c>
      <c r="B488" s="961">
        <v>11487</v>
      </c>
      <c r="C488" s="962">
        <v>18286.430351300001</v>
      </c>
      <c r="D488" s="963">
        <v>1.30144715619124E-4</v>
      </c>
    </row>
    <row r="489" spans="1:6">
      <c r="A489" s="960" t="s">
        <v>916</v>
      </c>
      <c r="B489" s="961">
        <v>11552</v>
      </c>
      <c r="C489" s="962">
        <v>147342.71056189999</v>
      </c>
      <c r="D489" s="963">
        <v>1.0486396085098201E-3</v>
      </c>
    </row>
    <row r="490" spans="1:6">
      <c r="A490" s="960" t="s">
        <v>917</v>
      </c>
      <c r="B490" s="961">
        <v>6113</v>
      </c>
      <c r="C490" s="962">
        <v>10470.8977595</v>
      </c>
      <c r="D490" s="963">
        <v>7.4521488612465497E-5</v>
      </c>
    </row>
    <row r="491" spans="1:6">
      <c r="A491" s="959" t="s">
        <v>918</v>
      </c>
      <c r="B491" s="956">
        <v>151959</v>
      </c>
      <c r="C491" s="957">
        <v>850635.74001990003</v>
      </c>
      <c r="D491" s="958">
        <v>6.05398343764137E-3</v>
      </c>
    </row>
    <row r="492" spans="1:6">
      <c r="A492" s="960" t="s">
        <v>919</v>
      </c>
      <c r="B492" s="961">
        <v>16368</v>
      </c>
      <c r="C492" s="962">
        <v>40496.898733800001</v>
      </c>
      <c r="D492" s="963">
        <v>2.8821685085149299E-4</v>
      </c>
    </row>
    <row r="493" spans="1:6">
      <c r="A493" s="960" t="s">
        <v>816</v>
      </c>
      <c r="B493" s="961">
        <v>19048</v>
      </c>
      <c r="C493" s="962">
        <v>38317.2015206</v>
      </c>
      <c r="D493" s="963">
        <v>2.7270392304119801E-4</v>
      </c>
    </row>
    <row r="494" spans="1:6" s="964" customFormat="1">
      <c r="A494" s="960" t="s">
        <v>920</v>
      </c>
      <c r="B494" s="961">
        <v>1945</v>
      </c>
      <c r="C494" s="962">
        <v>20396.0479313</v>
      </c>
      <c r="D494" s="963">
        <v>1.4515888594869201E-4</v>
      </c>
      <c r="F494" s="941"/>
    </row>
    <row r="495" spans="1:6">
      <c r="A495" s="960" t="s">
        <v>921</v>
      </c>
      <c r="B495" s="961">
        <v>6754</v>
      </c>
      <c r="C495" s="962">
        <v>12144.8415009</v>
      </c>
      <c r="D495" s="963">
        <v>8.6434963686698698E-5</v>
      </c>
    </row>
    <row r="496" spans="1:6">
      <c r="A496" s="960" t="s">
        <v>922</v>
      </c>
      <c r="B496" s="961">
        <v>22145</v>
      </c>
      <c r="C496" s="962">
        <v>37505.457423</v>
      </c>
      <c r="D496" s="963">
        <v>2.6692673182847202E-4</v>
      </c>
    </row>
    <row r="497" spans="1:4">
      <c r="A497" s="960" t="s">
        <v>923</v>
      </c>
      <c r="B497" s="961">
        <v>55901</v>
      </c>
      <c r="C497" s="962">
        <v>633037.7487924</v>
      </c>
      <c r="D497" s="963">
        <v>4.5053362635589598E-3</v>
      </c>
    </row>
    <row r="498" spans="1:4">
      <c r="A498" s="960" t="s">
        <v>739</v>
      </c>
      <c r="B498" s="961">
        <v>29798</v>
      </c>
      <c r="C498" s="962">
        <v>68737.544117900004</v>
      </c>
      <c r="D498" s="963">
        <v>4.8920581872585603E-4</v>
      </c>
    </row>
    <row r="499" spans="1:4">
      <c r="A499" s="959" t="s">
        <v>924</v>
      </c>
      <c r="B499" s="956">
        <v>69380</v>
      </c>
      <c r="C499" s="957">
        <v>150435.14332440001</v>
      </c>
      <c r="D499" s="958">
        <v>1.0706484847483801E-3</v>
      </c>
    </row>
    <row r="500" spans="1:4">
      <c r="A500" s="960" t="s">
        <v>925</v>
      </c>
      <c r="B500" s="961">
        <v>34583</v>
      </c>
      <c r="C500" s="962">
        <v>92753.523426300002</v>
      </c>
      <c r="D500" s="963">
        <v>6.6012779405737697E-4</v>
      </c>
    </row>
    <row r="501" spans="1:4">
      <c r="A501" s="960" t="s">
        <v>740</v>
      </c>
      <c r="B501" s="961">
        <v>8659</v>
      </c>
      <c r="C501" s="962">
        <v>17762.885509899999</v>
      </c>
      <c r="D501" s="963">
        <v>1.2641864151997499E-4</v>
      </c>
    </row>
    <row r="502" spans="1:4">
      <c r="A502" s="960" t="s">
        <v>926</v>
      </c>
      <c r="B502" s="961">
        <v>11209</v>
      </c>
      <c r="C502" s="962">
        <v>19772.0369742</v>
      </c>
      <c r="D502" s="963">
        <v>1.40717793455797E-4</v>
      </c>
    </row>
    <row r="503" spans="1:4">
      <c r="A503" s="960" t="s">
        <v>787</v>
      </c>
      <c r="B503" s="961">
        <v>14929</v>
      </c>
      <c r="C503" s="962">
        <v>20146.697413999998</v>
      </c>
      <c r="D503" s="963">
        <v>1.4338425571523101E-4</v>
      </c>
    </row>
    <row r="504" spans="1:4">
      <c r="A504" s="959" t="s">
        <v>927</v>
      </c>
      <c r="B504" s="956">
        <v>48567</v>
      </c>
      <c r="C504" s="957">
        <v>112042.46348570001</v>
      </c>
      <c r="D504" s="958">
        <v>7.9740738172969004E-4</v>
      </c>
    </row>
    <row r="505" spans="1:4">
      <c r="A505" s="960" t="s">
        <v>928</v>
      </c>
      <c r="B505" s="961">
        <v>23432</v>
      </c>
      <c r="C505" s="962">
        <v>37851.830295799999</v>
      </c>
      <c r="D505" s="963">
        <v>2.6939187117840102E-4</v>
      </c>
    </row>
    <row r="506" spans="1:4">
      <c r="A506" s="965" t="s">
        <v>61</v>
      </c>
      <c r="B506" s="966">
        <v>20621</v>
      </c>
      <c r="C506" s="967">
        <v>66058.177021199997</v>
      </c>
      <c r="D506" s="968">
        <v>4.7013673514090801E-4</v>
      </c>
    </row>
    <row r="507" spans="1:4">
      <c r="A507" s="937"/>
      <c r="B507" s="938"/>
      <c r="C507" s="939"/>
      <c r="D507" s="940" t="s">
        <v>1478</v>
      </c>
    </row>
    <row r="508" spans="1:4">
      <c r="A508" s="1098" t="s">
        <v>1479</v>
      </c>
      <c r="B508" s="1098"/>
      <c r="C508" s="1098"/>
      <c r="D508" s="1098"/>
    </row>
    <row r="509" spans="1:4">
      <c r="A509" s="1098" t="s">
        <v>3</v>
      </c>
      <c r="B509" s="1098"/>
      <c r="C509" s="1098"/>
      <c r="D509" s="1098"/>
    </row>
    <row r="510" spans="1:4">
      <c r="A510" s="1098" t="s">
        <v>103</v>
      </c>
      <c r="B510" s="1098"/>
      <c r="C510" s="1098"/>
      <c r="D510" s="1098"/>
    </row>
    <row r="511" spans="1:4">
      <c r="A511" s="942"/>
      <c r="B511" s="943"/>
      <c r="C511" s="939"/>
      <c r="D511" s="944" t="s">
        <v>4</v>
      </c>
    </row>
    <row r="512" spans="1:4" ht="25.5">
      <c r="A512" s="1096" t="s">
        <v>1480</v>
      </c>
      <c r="B512" s="945" t="s">
        <v>1481</v>
      </c>
      <c r="C512" s="946" t="s">
        <v>523</v>
      </c>
      <c r="D512" s="947" t="s">
        <v>1233</v>
      </c>
    </row>
    <row r="513" spans="1:4">
      <c r="A513" s="1097"/>
      <c r="B513" s="948" t="s">
        <v>11</v>
      </c>
      <c r="C513" s="949" t="s">
        <v>12</v>
      </c>
      <c r="D513" s="950" t="s">
        <v>13</v>
      </c>
    </row>
    <row r="514" spans="1:4">
      <c r="A514" s="951"/>
      <c r="B514" s="952"/>
      <c r="C514" s="953"/>
      <c r="D514" s="954"/>
    </row>
    <row r="515" spans="1:4">
      <c r="A515" s="960" t="s">
        <v>929</v>
      </c>
      <c r="B515" s="961">
        <v>4514</v>
      </c>
      <c r="C515" s="962">
        <v>8132.4561686999996</v>
      </c>
      <c r="D515" s="963">
        <v>5.7878775410379999E-5</v>
      </c>
    </row>
    <row r="516" spans="1:4">
      <c r="A516" s="959" t="s">
        <v>930</v>
      </c>
      <c r="B516" s="956">
        <v>69808</v>
      </c>
      <c r="C516" s="957">
        <v>112286.2381725</v>
      </c>
      <c r="D516" s="958">
        <v>7.9914232871930099E-4</v>
      </c>
    </row>
    <row r="517" spans="1:4">
      <c r="A517" s="960" t="s">
        <v>931</v>
      </c>
      <c r="B517" s="961">
        <v>13926</v>
      </c>
      <c r="C517" s="962">
        <v>21158.233838200002</v>
      </c>
      <c r="D517" s="963">
        <v>1.50583371001093E-4</v>
      </c>
    </row>
    <row r="518" spans="1:4">
      <c r="A518" s="960" t="s">
        <v>932</v>
      </c>
      <c r="B518" s="961">
        <v>24121</v>
      </c>
      <c r="C518" s="962">
        <v>29391.589099199999</v>
      </c>
      <c r="D518" s="963">
        <v>2.0918024630419899E-4</v>
      </c>
    </row>
    <row r="519" spans="1:4">
      <c r="A519" s="960" t="s">
        <v>933</v>
      </c>
      <c r="B519" s="961">
        <v>1321</v>
      </c>
      <c r="C519" s="962">
        <v>1656.0452186</v>
      </c>
      <c r="D519" s="963">
        <v>1.17860911007043E-5</v>
      </c>
    </row>
    <row r="520" spans="1:4">
      <c r="A520" s="960" t="s">
        <v>934</v>
      </c>
      <c r="B520" s="961">
        <v>30440</v>
      </c>
      <c r="C520" s="962">
        <v>60080.370016499997</v>
      </c>
      <c r="D520" s="963">
        <v>4.2759262031330498E-4</v>
      </c>
    </row>
    <row r="521" spans="1:4">
      <c r="A521" s="959" t="s">
        <v>935</v>
      </c>
      <c r="B521" s="956">
        <v>121528</v>
      </c>
      <c r="C521" s="957">
        <v>383682.51281849999</v>
      </c>
      <c r="D521" s="958">
        <v>2.7306724472469001E-3</v>
      </c>
    </row>
    <row r="522" spans="1:4">
      <c r="A522" s="960" t="s">
        <v>936</v>
      </c>
      <c r="B522" s="961">
        <v>8519</v>
      </c>
      <c r="C522" s="962">
        <v>16434.948335000001</v>
      </c>
      <c r="D522" s="963">
        <v>1.16967698789912E-4</v>
      </c>
    </row>
    <row r="523" spans="1:4">
      <c r="A523" s="960" t="s">
        <v>937</v>
      </c>
      <c r="B523" s="961">
        <v>9717</v>
      </c>
      <c r="C523" s="962">
        <v>20204.533494899999</v>
      </c>
      <c r="D523" s="963">
        <v>1.43795875706484E-4</v>
      </c>
    </row>
    <row r="524" spans="1:4">
      <c r="A524" s="960" t="s">
        <v>938</v>
      </c>
      <c r="B524" s="961">
        <v>17884</v>
      </c>
      <c r="C524" s="962">
        <v>41042.373731500003</v>
      </c>
      <c r="D524" s="963">
        <v>2.92099002101858E-4</v>
      </c>
    </row>
    <row r="525" spans="1:4">
      <c r="A525" s="960" t="s">
        <v>783</v>
      </c>
      <c r="B525" s="961">
        <v>16480</v>
      </c>
      <c r="C525" s="962">
        <v>35134.208146700003</v>
      </c>
      <c r="D525" s="963">
        <v>2.5005052598635298E-4</v>
      </c>
    </row>
    <row r="526" spans="1:4">
      <c r="A526" s="960" t="s">
        <v>939</v>
      </c>
      <c r="B526" s="961">
        <v>1809</v>
      </c>
      <c r="C526" s="962">
        <v>11527.8550978</v>
      </c>
      <c r="D526" s="963">
        <v>8.2043865017919599E-5</v>
      </c>
    </row>
    <row r="527" spans="1:4">
      <c r="A527" s="960" t="s">
        <v>940</v>
      </c>
      <c r="B527" s="961">
        <v>36558</v>
      </c>
      <c r="C527" s="962">
        <v>198099.19045269999</v>
      </c>
      <c r="D527" s="963">
        <v>1.40987400550881E-3</v>
      </c>
    </row>
    <row r="528" spans="1:4">
      <c r="A528" s="960" t="s">
        <v>941</v>
      </c>
      <c r="B528" s="961">
        <v>19804</v>
      </c>
      <c r="C528" s="962">
        <v>42208.300926999997</v>
      </c>
      <c r="D528" s="963">
        <v>3.00396918118045E-4</v>
      </c>
    </row>
    <row r="529" spans="1:6">
      <c r="A529" s="960" t="s">
        <v>942</v>
      </c>
      <c r="B529" s="961">
        <v>10757</v>
      </c>
      <c r="C529" s="962">
        <v>19031.102632900001</v>
      </c>
      <c r="D529" s="963">
        <v>1.3544455601752E-4</v>
      </c>
    </row>
    <row r="530" spans="1:6">
      <c r="A530" s="955" t="s">
        <v>95</v>
      </c>
      <c r="B530" s="956">
        <v>1191541</v>
      </c>
      <c r="C530" s="957">
        <v>1911911.6559363001</v>
      </c>
      <c r="D530" s="958">
        <v>1.3607095205053399E-2</v>
      </c>
    </row>
    <row r="531" spans="1:6">
      <c r="A531" s="959" t="s">
        <v>943</v>
      </c>
      <c r="B531" s="956">
        <v>269979</v>
      </c>
      <c r="C531" s="957">
        <v>399801.93241329998</v>
      </c>
      <c r="D531" s="958">
        <v>2.84539452470044E-3</v>
      </c>
    </row>
    <row r="532" spans="1:6" s="964" customFormat="1">
      <c r="A532" s="960" t="s">
        <v>944</v>
      </c>
      <c r="B532" s="961">
        <v>39726</v>
      </c>
      <c r="C532" s="962">
        <v>48938.9703391</v>
      </c>
      <c r="D532" s="963">
        <v>3.48299162554823E-4</v>
      </c>
      <c r="F532" s="941"/>
    </row>
    <row r="533" spans="1:6">
      <c r="A533" s="960" t="s">
        <v>945</v>
      </c>
      <c r="B533" s="961">
        <v>56315</v>
      </c>
      <c r="C533" s="962">
        <v>53560.970319699998</v>
      </c>
      <c r="D533" s="963">
        <v>3.8119398464480102E-4</v>
      </c>
    </row>
    <row r="534" spans="1:6">
      <c r="A534" s="960" t="s">
        <v>946</v>
      </c>
      <c r="B534" s="961">
        <v>19602</v>
      </c>
      <c r="C534" s="962">
        <v>23257.043023400001</v>
      </c>
      <c r="D534" s="963">
        <v>1.6552061787209E-4</v>
      </c>
    </row>
    <row r="535" spans="1:6">
      <c r="A535" s="960" t="s">
        <v>947</v>
      </c>
      <c r="B535" s="961">
        <v>73546</v>
      </c>
      <c r="C535" s="962">
        <v>175502.4047289</v>
      </c>
      <c r="D535" s="963">
        <v>1.2490524457273999E-3</v>
      </c>
    </row>
    <row r="536" spans="1:6">
      <c r="A536" s="960" t="s">
        <v>948</v>
      </c>
      <c r="B536" s="961">
        <v>14820</v>
      </c>
      <c r="C536" s="962">
        <v>25348.307984399999</v>
      </c>
      <c r="D536" s="963">
        <v>1.80404172420736E-4</v>
      </c>
    </row>
    <row r="537" spans="1:6">
      <c r="A537" s="960" t="s">
        <v>949</v>
      </c>
      <c r="B537" s="961">
        <v>32665</v>
      </c>
      <c r="C537" s="962">
        <v>29920.745671600002</v>
      </c>
      <c r="D537" s="963">
        <v>2.1294625915142999E-4</v>
      </c>
    </row>
    <row r="538" spans="1:6">
      <c r="A538" s="960" t="s">
        <v>950</v>
      </c>
      <c r="B538" s="961">
        <v>33305</v>
      </c>
      <c r="C538" s="962">
        <v>43273.4903462</v>
      </c>
      <c r="D538" s="963">
        <v>3.0797788232916201E-4</v>
      </c>
    </row>
    <row r="539" spans="1:6">
      <c r="A539" s="959" t="s">
        <v>951</v>
      </c>
      <c r="B539" s="956">
        <v>506974</v>
      </c>
      <c r="C539" s="957">
        <v>967455.98613700003</v>
      </c>
      <c r="D539" s="958">
        <v>6.8853943482122797E-3</v>
      </c>
    </row>
    <row r="540" spans="1:6">
      <c r="A540" s="960" t="s">
        <v>952</v>
      </c>
      <c r="B540" s="961">
        <v>78163</v>
      </c>
      <c r="C540" s="962">
        <v>107234.68094599999</v>
      </c>
      <c r="D540" s="963">
        <v>7.6319034322805802E-4</v>
      </c>
    </row>
    <row r="541" spans="1:6">
      <c r="A541" s="960" t="s">
        <v>953</v>
      </c>
      <c r="B541" s="961">
        <v>16509</v>
      </c>
      <c r="C541" s="962">
        <v>12849.1267114</v>
      </c>
      <c r="D541" s="963">
        <v>9.1447368878659003E-5</v>
      </c>
    </row>
    <row r="542" spans="1:6">
      <c r="A542" s="960" t="s">
        <v>954</v>
      </c>
      <c r="B542" s="961">
        <v>45895</v>
      </c>
      <c r="C542" s="962">
        <v>53869.347134900003</v>
      </c>
      <c r="D542" s="963">
        <v>3.83388705656323E-4</v>
      </c>
    </row>
    <row r="543" spans="1:6">
      <c r="A543" s="960" t="s">
        <v>955</v>
      </c>
      <c r="B543" s="961">
        <v>45034</v>
      </c>
      <c r="C543" s="962">
        <v>37722.291863300001</v>
      </c>
      <c r="D543" s="963">
        <v>2.68469944802636E-4</v>
      </c>
    </row>
    <row r="544" spans="1:6">
      <c r="A544" s="960" t="s">
        <v>956</v>
      </c>
      <c r="B544" s="961">
        <v>20530</v>
      </c>
      <c r="C544" s="962">
        <v>24924.141317599999</v>
      </c>
      <c r="D544" s="963">
        <v>1.77385373827172E-4</v>
      </c>
    </row>
    <row r="545" spans="1:4">
      <c r="A545" s="960" t="s">
        <v>957</v>
      </c>
      <c r="B545" s="961">
        <v>27815</v>
      </c>
      <c r="C545" s="962">
        <v>53679.027736700002</v>
      </c>
      <c r="D545" s="963">
        <v>3.8203420051345502E-4</v>
      </c>
    </row>
    <row r="546" spans="1:4">
      <c r="A546" s="960" t="s">
        <v>958</v>
      </c>
      <c r="B546" s="961">
        <v>44030</v>
      </c>
      <c r="C546" s="962">
        <v>39464.845370100003</v>
      </c>
      <c r="D546" s="963">
        <v>2.8087171629312602E-4</v>
      </c>
    </row>
    <row r="547" spans="1:4" ht="25.5">
      <c r="A547" s="960" t="s">
        <v>959</v>
      </c>
      <c r="B547" s="961">
        <v>68807</v>
      </c>
      <c r="C547" s="962">
        <v>414512.27324000001</v>
      </c>
      <c r="D547" s="963">
        <v>2.9500881738584398E-3</v>
      </c>
    </row>
    <row r="548" spans="1:4">
      <c r="A548" s="960" t="s">
        <v>960</v>
      </c>
      <c r="B548" s="961">
        <v>27431</v>
      </c>
      <c r="C548" s="962">
        <v>49049.2550806</v>
      </c>
      <c r="D548" s="963">
        <v>3.4908406021084E-4</v>
      </c>
    </row>
    <row r="549" spans="1:4">
      <c r="A549" s="960" t="s">
        <v>961</v>
      </c>
      <c r="B549" s="961">
        <v>34167</v>
      </c>
      <c r="C549" s="962">
        <v>31185.332484300001</v>
      </c>
      <c r="D549" s="963">
        <v>2.2194633669268899E-4</v>
      </c>
    </row>
    <row r="550" spans="1:4">
      <c r="A550" s="960" t="s">
        <v>962</v>
      </c>
      <c r="B550" s="961">
        <v>439</v>
      </c>
      <c r="C550" s="962">
        <v>1330.5530197</v>
      </c>
      <c r="D550" s="963">
        <v>9.4695597247995499E-6</v>
      </c>
    </row>
    <row r="551" spans="1:4">
      <c r="A551" s="960" t="s">
        <v>963</v>
      </c>
      <c r="B551" s="961">
        <v>50157</v>
      </c>
      <c r="C551" s="962">
        <v>46098.4283918</v>
      </c>
      <c r="D551" s="963">
        <v>3.2808299587638401E-4</v>
      </c>
    </row>
    <row r="552" spans="1:4">
      <c r="A552" s="965" t="s">
        <v>964</v>
      </c>
      <c r="B552" s="966">
        <v>4981</v>
      </c>
      <c r="C552" s="967">
        <v>16219.276119800001</v>
      </c>
      <c r="D552" s="968">
        <v>1.15432757383912E-4</v>
      </c>
    </row>
    <row r="553" spans="1:4">
      <c r="A553" s="937"/>
      <c r="B553" s="938"/>
      <c r="C553" s="939"/>
      <c r="D553" s="940" t="s">
        <v>1478</v>
      </c>
    </row>
    <row r="554" spans="1:4">
      <c r="A554" s="1098" t="s">
        <v>1479</v>
      </c>
      <c r="B554" s="1098"/>
      <c r="C554" s="1098"/>
      <c r="D554" s="1098"/>
    </row>
    <row r="555" spans="1:4">
      <c r="A555" s="1098" t="s">
        <v>3</v>
      </c>
      <c r="B555" s="1098"/>
      <c r="C555" s="1098"/>
      <c r="D555" s="1098"/>
    </row>
    <row r="556" spans="1:4">
      <c r="A556" s="1098" t="s">
        <v>103</v>
      </c>
      <c r="B556" s="1098"/>
      <c r="C556" s="1098"/>
      <c r="D556" s="1098"/>
    </row>
    <row r="557" spans="1:4">
      <c r="A557" s="942"/>
      <c r="B557" s="943"/>
      <c r="C557" s="939"/>
      <c r="D557" s="944" t="s">
        <v>4</v>
      </c>
    </row>
    <row r="558" spans="1:4" ht="25.5">
      <c r="A558" s="1096" t="s">
        <v>1480</v>
      </c>
      <c r="B558" s="945" t="s">
        <v>1481</v>
      </c>
      <c r="C558" s="946" t="s">
        <v>523</v>
      </c>
      <c r="D558" s="947" t="s">
        <v>1233</v>
      </c>
    </row>
    <row r="559" spans="1:4">
      <c r="A559" s="1097"/>
      <c r="B559" s="948" t="s">
        <v>11</v>
      </c>
      <c r="C559" s="949" t="s">
        <v>12</v>
      </c>
      <c r="D559" s="950" t="s">
        <v>13</v>
      </c>
    </row>
    <row r="560" spans="1:4">
      <c r="A560" s="951"/>
      <c r="B560" s="952"/>
      <c r="C560" s="953"/>
      <c r="D560" s="954"/>
    </row>
    <row r="561" spans="1:6">
      <c r="A561" s="960" t="s">
        <v>965</v>
      </c>
      <c r="B561" s="961">
        <v>43016</v>
      </c>
      <c r="C561" s="962">
        <v>79317.406720800005</v>
      </c>
      <c r="D561" s="963">
        <v>5.6450281126578798E-4</v>
      </c>
    </row>
    <row r="562" spans="1:6">
      <c r="A562" s="959" t="s">
        <v>966</v>
      </c>
      <c r="B562" s="956">
        <v>225662</v>
      </c>
      <c r="C562" s="957">
        <v>266133.37307169999</v>
      </c>
      <c r="D562" s="958">
        <v>1.8940739931078E-3</v>
      </c>
    </row>
    <row r="563" spans="1:6">
      <c r="A563" s="960" t="s">
        <v>967</v>
      </c>
      <c r="B563" s="961">
        <v>11514</v>
      </c>
      <c r="C563" s="962">
        <v>10880.5495957</v>
      </c>
      <c r="D563" s="963">
        <v>7.7436985005194199E-5</v>
      </c>
    </row>
    <row r="564" spans="1:6">
      <c r="A564" s="960" t="s">
        <v>968</v>
      </c>
      <c r="B564" s="961">
        <v>18795</v>
      </c>
      <c r="C564" s="962">
        <v>16184.477520799999</v>
      </c>
      <c r="D564" s="963">
        <v>1.15185095391724E-4</v>
      </c>
    </row>
    <row r="565" spans="1:6">
      <c r="A565" s="960" t="s">
        <v>969</v>
      </c>
      <c r="B565" s="961">
        <v>16457</v>
      </c>
      <c r="C565" s="962">
        <v>17302.6972068</v>
      </c>
      <c r="D565" s="963">
        <v>1.2314347656499901E-4</v>
      </c>
    </row>
    <row r="566" spans="1:6">
      <c r="A566" s="960" t="s">
        <v>970</v>
      </c>
      <c r="B566" s="961">
        <v>15637</v>
      </c>
      <c r="C566" s="962">
        <v>8388.8671525999998</v>
      </c>
      <c r="D566" s="963">
        <v>5.9703655058304997E-5</v>
      </c>
    </row>
    <row r="567" spans="1:6">
      <c r="A567" s="960" t="s">
        <v>971</v>
      </c>
      <c r="B567" s="961">
        <v>19857</v>
      </c>
      <c r="C567" s="962">
        <v>16712.416817699999</v>
      </c>
      <c r="D567" s="963">
        <v>1.1894244487652E-4</v>
      </c>
    </row>
    <row r="568" spans="1:6">
      <c r="A568" s="960" t="s">
        <v>972</v>
      </c>
      <c r="B568" s="961">
        <v>18358</v>
      </c>
      <c r="C568" s="962">
        <v>19731.300321499999</v>
      </c>
      <c r="D568" s="963">
        <v>1.4042787027346699E-4</v>
      </c>
    </row>
    <row r="569" spans="1:6">
      <c r="A569" s="960" t="s">
        <v>973</v>
      </c>
      <c r="B569" s="961">
        <v>30269</v>
      </c>
      <c r="C569" s="962">
        <v>18720.8958867</v>
      </c>
      <c r="D569" s="963">
        <v>1.3323681136797599E-4</v>
      </c>
    </row>
    <row r="570" spans="1:6" s="964" customFormat="1">
      <c r="A570" s="960" t="s">
        <v>974</v>
      </c>
      <c r="B570" s="961">
        <v>21103</v>
      </c>
      <c r="C570" s="962">
        <v>20797.082814500001</v>
      </c>
      <c r="D570" s="963">
        <v>1.48013055397006E-4</v>
      </c>
      <c r="F570" s="941"/>
    </row>
    <row r="571" spans="1:6">
      <c r="A571" s="960" t="s">
        <v>96</v>
      </c>
      <c r="B571" s="961">
        <v>44516</v>
      </c>
      <c r="C571" s="962">
        <v>109826.91078570001</v>
      </c>
      <c r="D571" s="963">
        <v>7.8163927004570605E-4</v>
      </c>
    </row>
    <row r="572" spans="1:6">
      <c r="A572" s="960" t="s">
        <v>975</v>
      </c>
      <c r="B572" s="961">
        <v>29156</v>
      </c>
      <c r="C572" s="962">
        <v>27588.174969700001</v>
      </c>
      <c r="D572" s="963">
        <v>1.9634532912690499E-4</v>
      </c>
    </row>
    <row r="573" spans="1:6">
      <c r="A573" s="959" t="s">
        <v>976</v>
      </c>
      <c r="B573" s="956">
        <v>188926</v>
      </c>
      <c r="C573" s="957">
        <v>278520.36431430001</v>
      </c>
      <c r="D573" s="958">
        <v>1.9822323390328799E-3</v>
      </c>
    </row>
    <row r="574" spans="1:6">
      <c r="A574" s="960" t="s">
        <v>977</v>
      </c>
      <c r="B574" s="961">
        <v>15702</v>
      </c>
      <c r="C574" s="962">
        <v>15864.3295213</v>
      </c>
      <c r="D574" s="963">
        <v>1.1290659873871299E-4</v>
      </c>
    </row>
    <row r="575" spans="1:6">
      <c r="A575" s="960" t="s">
        <v>978</v>
      </c>
      <c r="B575" s="961">
        <v>42259</v>
      </c>
      <c r="C575" s="962">
        <v>24492.072205</v>
      </c>
      <c r="D575" s="963">
        <v>1.74310333444393E-4</v>
      </c>
    </row>
    <row r="576" spans="1:6">
      <c r="A576" s="960" t="s">
        <v>979</v>
      </c>
      <c r="B576" s="961">
        <v>30276</v>
      </c>
      <c r="C576" s="962">
        <v>37644.226608299999</v>
      </c>
      <c r="D576" s="963">
        <v>2.6791435356823302E-4</v>
      </c>
    </row>
    <row r="577" spans="1:4">
      <c r="A577" s="960" t="s">
        <v>980</v>
      </c>
      <c r="B577" s="961">
        <v>62263</v>
      </c>
      <c r="C577" s="962">
        <v>169311.6842211</v>
      </c>
      <c r="D577" s="963">
        <v>1.2049930232766E-3</v>
      </c>
    </row>
    <row r="578" spans="1:4">
      <c r="A578" s="960" t="s">
        <v>981</v>
      </c>
      <c r="B578" s="961">
        <v>38426</v>
      </c>
      <c r="C578" s="962">
        <v>31208.051758599999</v>
      </c>
      <c r="D578" s="963">
        <v>2.2210803000494601E-4</v>
      </c>
    </row>
    <row r="579" spans="1:4">
      <c r="A579" s="955" t="s">
        <v>65</v>
      </c>
      <c r="B579" s="956">
        <v>1002536</v>
      </c>
      <c r="C579" s="957">
        <v>5675180.4528700002</v>
      </c>
      <c r="D579" s="958">
        <v>4.0390318500486799E-2</v>
      </c>
    </row>
    <row r="580" spans="1:4">
      <c r="A580" s="959" t="s">
        <v>982</v>
      </c>
      <c r="B580" s="956">
        <v>181858</v>
      </c>
      <c r="C580" s="957">
        <v>1220858.1335766001</v>
      </c>
      <c r="D580" s="958">
        <v>8.6888600756530408E-3</v>
      </c>
    </row>
    <row r="581" spans="1:4">
      <c r="A581" s="960" t="s">
        <v>983</v>
      </c>
      <c r="B581" s="961">
        <v>9482</v>
      </c>
      <c r="C581" s="962">
        <v>29837.468538699999</v>
      </c>
      <c r="D581" s="963">
        <v>2.12353574927629E-4</v>
      </c>
    </row>
    <row r="582" spans="1:4">
      <c r="A582" s="960" t="s">
        <v>984</v>
      </c>
      <c r="B582" s="961">
        <v>9172</v>
      </c>
      <c r="C582" s="962">
        <v>19615.371603700001</v>
      </c>
      <c r="D582" s="963">
        <v>1.3960280437923101E-4</v>
      </c>
    </row>
    <row r="583" spans="1:4">
      <c r="A583" s="960" t="s">
        <v>985</v>
      </c>
      <c r="B583" s="961">
        <v>13776</v>
      </c>
      <c r="C583" s="962">
        <v>33161.9484295</v>
      </c>
      <c r="D583" s="963">
        <v>2.3601393299958599E-4</v>
      </c>
    </row>
    <row r="584" spans="1:4">
      <c r="A584" s="960" t="s">
        <v>986</v>
      </c>
      <c r="B584" s="961">
        <v>9071</v>
      </c>
      <c r="C584" s="962">
        <v>18944.681893199999</v>
      </c>
      <c r="D584" s="963">
        <v>1.3482949871132101E-4</v>
      </c>
    </row>
    <row r="585" spans="1:4">
      <c r="A585" s="960" t="s">
        <v>987</v>
      </c>
      <c r="B585" s="961">
        <v>10977</v>
      </c>
      <c r="C585" s="962">
        <v>20634.527870400001</v>
      </c>
      <c r="D585" s="963">
        <v>1.4685615016367401E-4</v>
      </c>
    </row>
    <row r="586" spans="1:4">
      <c r="A586" s="960" t="s">
        <v>988</v>
      </c>
      <c r="B586" s="961">
        <v>56803</v>
      </c>
      <c r="C586" s="962">
        <v>913749.01344639994</v>
      </c>
      <c r="D586" s="963">
        <v>6.5031612631703296E-3</v>
      </c>
    </row>
    <row r="587" spans="1:4">
      <c r="A587" s="960" t="s">
        <v>989</v>
      </c>
      <c r="B587" s="961">
        <v>12467</v>
      </c>
      <c r="C587" s="962">
        <v>24293.771705700001</v>
      </c>
      <c r="D587" s="963">
        <v>1.72899026721717E-4</v>
      </c>
    </row>
    <row r="588" spans="1:4">
      <c r="A588" s="960" t="s">
        <v>990</v>
      </c>
      <c r="B588" s="961">
        <v>4172</v>
      </c>
      <c r="C588" s="962">
        <v>11871.357414</v>
      </c>
      <c r="D588" s="963">
        <v>8.4488574586574197E-5</v>
      </c>
    </row>
    <row r="589" spans="1:4">
      <c r="A589" s="960" t="s">
        <v>754</v>
      </c>
      <c r="B589" s="961">
        <v>9488</v>
      </c>
      <c r="C589" s="962">
        <v>17349.148803299999</v>
      </c>
      <c r="D589" s="963">
        <v>1.23474073061986E-4</v>
      </c>
    </row>
    <row r="590" spans="1:4">
      <c r="A590" s="960" t="s">
        <v>97</v>
      </c>
      <c r="B590" s="961">
        <v>18903</v>
      </c>
      <c r="C590" s="962">
        <v>72427.635238300005</v>
      </c>
      <c r="D590" s="963">
        <v>5.1546823573382996E-4</v>
      </c>
    </row>
    <row r="591" spans="1:4">
      <c r="A591" s="960" t="s">
        <v>991</v>
      </c>
      <c r="B591" s="961">
        <v>18194</v>
      </c>
      <c r="C591" s="962">
        <v>39449.685432500002</v>
      </c>
      <c r="D591" s="963">
        <v>2.8076382285904198E-4</v>
      </c>
    </row>
    <row r="592" spans="1:4">
      <c r="A592" s="960" t="s">
        <v>992</v>
      </c>
      <c r="B592" s="961">
        <v>9353</v>
      </c>
      <c r="C592" s="962">
        <v>19523.523200899999</v>
      </c>
      <c r="D592" s="963">
        <v>1.38949118338116E-4</v>
      </c>
    </row>
    <row r="593" spans="1:6">
      <c r="A593" s="959" t="s">
        <v>993</v>
      </c>
      <c r="B593" s="956">
        <v>80386</v>
      </c>
      <c r="C593" s="957">
        <v>522867.59877430002</v>
      </c>
      <c r="D593" s="958">
        <v>3.72125415631475E-3</v>
      </c>
    </row>
    <row r="594" spans="1:6">
      <c r="A594" s="960" t="s">
        <v>994</v>
      </c>
      <c r="B594" s="961">
        <v>4538</v>
      </c>
      <c r="C594" s="962">
        <v>9082.8727194999992</v>
      </c>
      <c r="D594" s="963">
        <v>6.4642899919501598E-5</v>
      </c>
    </row>
    <row r="595" spans="1:6" ht="25.5">
      <c r="A595" s="960" t="s">
        <v>995</v>
      </c>
      <c r="B595" s="961">
        <v>29717</v>
      </c>
      <c r="C595" s="962">
        <v>395377.09541720001</v>
      </c>
      <c r="D595" s="963">
        <v>2.8139029136284399E-3</v>
      </c>
    </row>
    <row r="596" spans="1:6">
      <c r="A596" s="960" t="s">
        <v>996</v>
      </c>
      <c r="B596" s="961">
        <v>17517</v>
      </c>
      <c r="C596" s="962">
        <v>54639.042396299999</v>
      </c>
      <c r="D596" s="963">
        <v>3.8886663486305701E-4</v>
      </c>
    </row>
    <row r="597" spans="1:6">
      <c r="A597" s="960" t="s">
        <v>997</v>
      </c>
      <c r="B597" s="961">
        <v>7650</v>
      </c>
      <c r="C597" s="962">
        <v>16257.942133799999</v>
      </c>
      <c r="D597" s="963">
        <v>1.15707943809009E-4</v>
      </c>
    </row>
    <row r="598" spans="1:6">
      <c r="A598" s="965" t="s">
        <v>991</v>
      </c>
      <c r="B598" s="966">
        <v>20964</v>
      </c>
      <c r="C598" s="967">
        <v>47510.646107499997</v>
      </c>
      <c r="D598" s="968">
        <v>3.3813376409474202E-4</v>
      </c>
    </row>
    <row r="599" spans="1:6">
      <c r="A599" s="937"/>
      <c r="B599" s="938"/>
      <c r="C599" s="939"/>
      <c r="D599" s="940" t="s">
        <v>1478</v>
      </c>
    </row>
    <row r="600" spans="1:6">
      <c r="A600" s="1098" t="s">
        <v>1479</v>
      </c>
      <c r="B600" s="1098"/>
      <c r="C600" s="1098"/>
      <c r="D600" s="1098"/>
    </row>
    <row r="601" spans="1:6">
      <c r="A601" s="1098" t="s">
        <v>3</v>
      </c>
      <c r="B601" s="1098"/>
      <c r="C601" s="1098"/>
      <c r="D601" s="1098"/>
    </row>
    <row r="602" spans="1:6">
      <c r="A602" s="1098" t="s">
        <v>103</v>
      </c>
      <c r="B602" s="1098"/>
      <c r="C602" s="1098"/>
      <c r="D602" s="1098"/>
    </row>
    <row r="603" spans="1:6">
      <c r="A603" s="942"/>
      <c r="B603" s="943"/>
      <c r="C603" s="939"/>
      <c r="D603" s="944" t="s">
        <v>4</v>
      </c>
    </row>
    <row r="604" spans="1:6" ht="25.5">
      <c r="A604" s="1096" t="s">
        <v>1480</v>
      </c>
      <c r="B604" s="945" t="s">
        <v>1481</v>
      </c>
      <c r="C604" s="946" t="s">
        <v>523</v>
      </c>
      <c r="D604" s="947" t="s">
        <v>1233</v>
      </c>
    </row>
    <row r="605" spans="1:6">
      <c r="A605" s="1097"/>
      <c r="B605" s="948" t="s">
        <v>11</v>
      </c>
      <c r="C605" s="949" t="s">
        <v>12</v>
      </c>
      <c r="D605" s="950" t="s">
        <v>13</v>
      </c>
    </row>
    <row r="606" spans="1:6">
      <c r="A606" s="951"/>
      <c r="B606" s="952"/>
      <c r="C606" s="953"/>
      <c r="D606" s="954"/>
    </row>
    <row r="607" spans="1:6">
      <c r="A607" s="959" t="s">
        <v>998</v>
      </c>
      <c r="B607" s="956">
        <v>77494</v>
      </c>
      <c r="C607" s="957">
        <v>235070.10216479999</v>
      </c>
      <c r="D607" s="958">
        <v>1.67299636993512E-3</v>
      </c>
    </row>
    <row r="608" spans="1:6" s="964" customFormat="1">
      <c r="A608" s="960" t="s">
        <v>999</v>
      </c>
      <c r="B608" s="961">
        <v>6568</v>
      </c>
      <c r="C608" s="962">
        <v>22045.3716527</v>
      </c>
      <c r="D608" s="963">
        <v>1.5689714008368901E-4</v>
      </c>
      <c r="F608" s="941"/>
    </row>
    <row r="609" spans="1:4">
      <c r="A609" s="960" t="s">
        <v>73</v>
      </c>
      <c r="B609" s="961">
        <v>30237</v>
      </c>
      <c r="C609" s="962">
        <v>141386.8642898</v>
      </c>
      <c r="D609" s="963">
        <v>1.0062517884452801E-3</v>
      </c>
    </row>
    <row r="610" spans="1:4">
      <c r="A610" s="960" t="s">
        <v>1000</v>
      </c>
      <c r="B610" s="961">
        <v>13903</v>
      </c>
      <c r="C610" s="962">
        <v>25361.0400525</v>
      </c>
      <c r="D610" s="963">
        <v>1.8049478668225499E-4</v>
      </c>
    </row>
    <row r="611" spans="1:4">
      <c r="A611" s="960" t="s">
        <v>1001</v>
      </c>
      <c r="B611" s="961">
        <v>9959</v>
      </c>
      <c r="C611" s="962">
        <v>13141.050158399999</v>
      </c>
      <c r="D611" s="963">
        <v>9.3524991097019905E-5</v>
      </c>
    </row>
    <row r="612" spans="1:4">
      <c r="A612" s="960" t="s">
        <v>1002</v>
      </c>
      <c r="B612" s="961">
        <v>16827</v>
      </c>
      <c r="C612" s="962">
        <v>33135.776011399998</v>
      </c>
      <c r="D612" s="963">
        <v>2.35827663626874E-4</v>
      </c>
    </row>
    <row r="613" spans="1:4">
      <c r="A613" s="959" t="s">
        <v>1003</v>
      </c>
      <c r="B613" s="956">
        <v>150011</v>
      </c>
      <c r="C613" s="957">
        <v>501804.31511640002</v>
      </c>
      <c r="D613" s="958">
        <v>3.5713465467376001E-3</v>
      </c>
    </row>
    <row r="614" spans="1:4">
      <c r="A614" s="960" t="s">
        <v>1004</v>
      </c>
      <c r="B614" s="961">
        <v>7341</v>
      </c>
      <c r="C614" s="962">
        <v>14093.9436511</v>
      </c>
      <c r="D614" s="963">
        <v>1.00306744027489E-4</v>
      </c>
    </row>
    <row r="615" spans="1:4">
      <c r="A615" s="960" t="s">
        <v>1005</v>
      </c>
      <c r="B615" s="961">
        <v>8728</v>
      </c>
      <c r="C615" s="962">
        <v>12790.6964866</v>
      </c>
      <c r="D615" s="963">
        <v>9.1031520359069896E-5</v>
      </c>
    </row>
    <row r="616" spans="1:4">
      <c r="A616" s="960" t="s">
        <v>1006</v>
      </c>
      <c r="B616" s="961">
        <v>8365</v>
      </c>
      <c r="C616" s="962">
        <v>13674.0452083</v>
      </c>
      <c r="D616" s="963">
        <v>9.7318322428670696E-5</v>
      </c>
    </row>
    <row r="617" spans="1:4">
      <c r="A617" s="960" t="s">
        <v>1007</v>
      </c>
      <c r="B617" s="961">
        <v>17844</v>
      </c>
      <c r="C617" s="962">
        <v>33789.849220900003</v>
      </c>
      <c r="D617" s="963">
        <v>2.4048270948378201E-4</v>
      </c>
    </row>
    <row r="618" spans="1:4">
      <c r="A618" s="960" t="s">
        <v>1008</v>
      </c>
      <c r="B618" s="961">
        <v>16027</v>
      </c>
      <c r="C618" s="962">
        <v>53976.301276500002</v>
      </c>
      <c r="D618" s="963">
        <v>3.8414989939809801E-4</v>
      </c>
    </row>
    <row r="619" spans="1:4">
      <c r="A619" s="960" t="s">
        <v>1009</v>
      </c>
      <c r="B619" s="961">
        <v>37941</v>
      </c>
      <c r="C619" s="962">
        <v>252470.99431330001</v>
      </c>
      <c r="D619" s="963">
        <v>1.7968387009248E-3</v>
      </c>
    </row>
    <row r="620" spans="1:4">
      <c r="A620" s="960" t="s">
        <v>1010</v>
      </c>
      <c r="B620" s="961">
        <v>11661</v>
      </c>
      <c r="C620" s="962">
        <v>22908.2134463</v>
      </c>
      <c r="D620" s="963">
        <v>1.63037994132023E-4</v>
      </c>
    </row>
    <row r="621" spans="1:4">
      <c r="A621" s="960" t="s">
        <v>1011</v>
      </c>
      <c r="B621" s="961">
        <v>18606</v>
      </c>
      <c r="C621" s="962">
        <v>48792.984199799997</v>
      </c>
      <c r="D621" s="963">
        <v>3.4726017767813903E-4</v>
      </c>
    </row>
    <row r="622" spans="1:4">
      <c r="A622" s="960" t="s">
        <v>1012</v>
      </c>
      <c r="B622" s="961">
        <v>6747</v>
      </c>
      <c r="C622" s="962">
        <v>14731.926756499999</v>
      </c>
      <c r="D622" s="963">
        <v>1.04847276445627E-4</v>
      </c>
    </row>
    <row r="623" spans="1:4">
      <c r="A623" s="960" t="s">
        <v>1013</v>
      </c>
      <c r="B623" s="961">
        <v>5810</v>
      </c>
      <c r="C623" s="962">
        <v>11449.455796300001</v>
      </c>
      <c r="D623" s="963">
        <v>8.1485896371090197E-5</v>
      </c>
    </row>
    <row r="624" spans="1:4">
      <c r="A624" s="960" t="s">
        <v>1014</v>
      </c>
      <c r="B624" s="961">
        <v>10941</v>
      </c>
      <c r="C624" s="962">
        <v>23125.9047608</v>
      </c>
      <c r="D624" s="963">
        <v>1.6458730548881E-4</v>
      </c>
    </row>
    <row r="625" spans="1:4">
      <c r="A625" s="959" t="s">
        <v>1015</v>
      </c>
      <c r="B625" s="956">
        <v>90434</v>
      </c>
      <c r="C625" s="957">
        <v>335859.60610390001</v>
      </c>
      <c r="D625" s="958">
        <v>2.39031632115316E-3</v>
      </c>
    </row>
    <row r="626" spans="1:4">
      <c r="A626" s="960" t="s">
        <v>1016</v>
      </c>
      <c r="B626" s="961">
        <v>9056</v>
      </c>
      <c r="C626" s="962">
        <v>23753.089175500001</v>
      </c>
      <c r="D626" s="963">
        <v>1.69050983512557E-4</v>
      </c>
    </row>
    <row r="627" spans="1:4">
      <c r="A627" s="960" t="s">
        <v>1017</v>
      </c>
      <c r="B627" s="961">
        <v>8979</v>
      </c>
      <c r="C627" s="962">
        <v>32870.616824999997</v>
      </c>
      <c r="D627" s="963">
        <v>2.3394052293047301E-4</v>
      </c>
    </row>
    <row r="628" spans="1:4">
      <c r="A628" s="960" t="s">
        <v>1018</v>
      </c>
      <c r="B628" s="961">
        <v>11044</v>
      </c>
      <c r="C628" s="962">
        <v>34238.460323500003</v>
      </c>
      <c r="D628" s="963">
        <v>2.4367547938199799E-4</v>
      </c>
    </row>
    <row r="629" spans="1:4">
      <c r="A629" s="960" t="s">
        <v>1019</v>
      </c>
      <c r="B629" s="961">
        <v>13269</v>
      </c>
      <c r="C629" s="962">
        <v>27004.6085312</v>
      </c>
      <c r="D629" s="963">
        <v>1.9219208069490301E-4</v>
      </c>
    </row>
    <row r="630" spans="1:4">
      <c r="A630" s="960" t="s">
        <v>1020</v>
      </c>
      <c r="B630" s="961">
        <v>3291</v>
      </c>
      <c r="C630" s="962">
        <v>5647.3049383999996</v>
      </c>
      <c r="D630" s="963">
        <v>4.0191928173138E-5</v>
      </c>
    </row>
    <row r="631" spans="1:4">
      <c r="A631" s="960" t="s">
        <v>1021</v>
      </c>
      <c r="B631" s="961">
        <v>31906</v>
      </c>
      <c r="C631" s="962">
        <v>183043.16249049999</v>
      </c>
      <c r="D631" s="963">
        <v>1.3027200974004001E-3</v>
      </c>
    </row>
    <row r="632" spans="1:4">
      <c r="A632" s="960" t="s">
        <v>1022</v>
      </c>
      <c r="B632" s="961">
        <v>12889</v>
      </c>
      <c r="C632" s="962">
        <v>29302.363819800001</v>
      </c>
      <c r="D632" s="963">
        <v>2.0854522905969201E-4</v>
      </c>
    </row>
    <row r="633" spans="1:4">
      <c r="A633" s="959" t="s">
        <v>1023</v>
      </c>
      <c r="B633" s="956">
        <v>136295</v>
      </c>
      <c r="C633" s="957">
        <v>839107.60992239998</v>
      </c>
      <c r="D633" s="958">
        <v>5.9719376154477102E-3</v>
      </c>
    </row>
    <row r="634" spans="1:4">
      <c r="A634" s="960" t="s">
        <v>1024</v>
      </c>
      <c r="B634" s="961">
        <v>983</v>
      </c>
      <c r="C634" s="962">
        <v>2747.8039589</v>
      </c>
      <c r="D634" s="963">
        <v>1.95561494473261E-5</v>
      </c>
    </row>
    <row r="635" spans="1:4">
      <c r="A635" s="960" t="s">
        <v>1025</v>
      </c>
      <c r="B635" s="961">
        <v>5904</v>
      </c>
      <c r="C635" s="962">
        <v>12665.6443506</v>
      </c>
      <c r="D635" s="963">
        <v>9.0141523002307101E-5</v>
      </c>
    </row>
    <row r="636" spans="1:4">
      <c r="A636" s="960" t="s">
        <v>1026</v>
      </c>
      <c r="B636" s="961">
        <v>8488</v>
      </c>
      <c r="C636" s="962">
        <v>29634.083035799998</v>
      </c>
      <c r="D636" s="963">
        <v>2.10906078181273E-4</v>
      </c>
    </row>
    <row r="637" spans="1:4">
      <c r="A637" s="960" t="s">
        <v>1027</v>
      </c>
      <c r="B637" s="961">
        <v>3477</v>
      </c>
      <c r="C637" s="962">
        <v>11206.956647700001</v>
      </c>
      <c r="D637" s="963">
        <v>7.97600274001577E-5</v>
      </c>
    </row>
    <row r="638" spans="1:4">
      <c r="A638" s="960" t="s">
        <v>1028</v>
      </c>
      <c r="B638" s="961">
        <v>10479</v>
      </c>
      <c r="C638" s="962">
        <v>24404.9124864</v>
      </c>
      <c r="D638" s="963">
        <v>1.7369001681765201E-4</v>
      </c>
    </row>
    <row r="639" spans="1:4">
      <c r="A639" s="960" t="s">
        <v>41</v>
      </c>
      <c r="B639" s="961">
        <v>4202</v>
      </c>
      <c r="C639" s="962">
        <v>8896.6030384999995</v>
      </c>
      <c r="D639" s="963">
        <v>6.3317216656202206E-5</v>
      </c>
    </row>
    <row r="640" spans="1:4">
      <c r="A640" s="960" t="s">
        <v>1029</v>
      </c>
      <c r="B640" s="961">
        <v>21224</v>
      </c>
      <c r="C640" s="962">
        <v>229576.69421389999</v>
      </c>
      <c r="D640" s="963">
        <v>1.6338997282278501E-3</v>
      </c>
    </row>
    <row r="641" spans="1:6">
      <c r="A641" s="960" t="s">
        <v>1030</v>
      </c>
      <c r="B641" s="961">
        <v>40361</v>
      </c>
      <c r="C641" s="962">
        <v>431750.44038290001</v>
      </c>
      <c r="D641" s="963">
        <v>3.0727723892853302E-3</v>
      </c>
    </row>
    <row r="642" spans="1:6">
      <c r="A642" s="960" t="s">
        <v>1031</v>
      </c>
      <c r="B642" s="961">
        <v>27131</v>
      </c>
      <c r="C642" s="962">
        <v>57345.661910199997</v>
      </c>
      <c r="D642" s="963">
        <v>4.0812967418558097E-4</v>
      </c>
    </row>
    <row r="643" spans="1:6">
      <c r="A643" s="960" t="s">
        <v>1032</v>
      </c>
      <c r="B643" s="961">
        <v>14046</v>
      </c>
      <c r="C643" s="962">
        <v>30878.809897499999</v>
      </c>
      <c r="D643" s="963">
        <v>2.1976481224403801E-4</v>
      </c>
    </row>
    <row r="644" spans="1:6">
      <c r="A644" s="969" t="s">
        <v>1033</v>
      </c>
      <c r="B644" s="970">
        <v>151115</v>
      </c>
      <c r="C644" s="971">
        <v>1617764.1719217</v>
      </c>
      <c r="D644" s="972">
        <v>1.1513644492053001E-2</v>
      </c>
    </row>
    <row r="645" spans="1:6">
      <c r="A645" s="937"/>
      <c r="B645" s="938"/>
      <c r="C645" s="939"/>
      <c r="D645" s="940" t="s">
        <v>1478</v>
      </c>
    </row>
    <row r="646" spans="1:6" s="964" customFormat="1">
      <c r="A646" s="1098" t="s">
        <v>1479</v>
      </c>
      <c r="B646" s="1098"/>
      <c r="C646" s="1098"/>
      <c r="D646" s="1098"/>
      <c r="F646" s="941"/>
    </row>
    <row r="647" spans="1:6">
      <c r="A647" s="1098" t="s">
        <v>3</v>
      </c>
      <c r="B647" s="1098"/>
      <c r="C647" s="1098"/>
      <c r="D647" s="1098"/>
    </row>
    <row r="648" spans="1:6">
      <c r="A648" s="1098" t="s">
        <v>103</v>
      </c>
      <c r="B648" s="1098"/>
      <c r="C648" s="1098"/>
      <c r="D648" s="1098"/>
    </row>
    <row r="649" spans="1:6">
      <c r="A649" s="942"/>
      <c r="B649" s="943"/>
      <c r="C649" s="939"/>
      <c r="D649" s="944" t="s">
        <v>4</v>
      </c>
    </row>
    <row r="650" spans="1:6" ht="25.5">
      <c r="A650" s="1096" t="s">
        <v>1480</v>
      </c>
      <c r="B650" s="945" t="s">
        <v>1481</v>
      </c>
      <c r="C650" s="946" t="s">
        <v>523</v>
      </c>
      <c r="D650" s="947" t="s">
        <v>1233</v>
      </c>
    </row>
    <row r="651" spans="1:6">
      <c r="A651" s="1097"/>
      <c r="B651" s="948" t="s">
        <v>11</v>
      </c>
      <c r="C651" s="949" t="s">
        <v>12</v>
      </c>
      <c r="D651" s="950" t="s">
        <v>13</v>
      </c>
    </row>
    <row r="652" spans="1:6">
      <c r="A652" s="951"/>
      <c r="B652" s="952"/>
      <c r="C652" s="953"/>
      <c r="D652" s="954"/>
    </row>
    <row r="653" spans="1:6">
      <c r="A653" s="960" t="s">
        <v>1034</v>
      </c>
      <c r="B653" s="961">
        <v>8678</v>
      </c>
      <c r="C653" s="962">
        <v>19896.660180499999</v>
      </c>
      <c r="D653" s="963">
        <v>1.4160473811541E-4</v>
      </c>
    </row>
    <row r="654" spans="1:6">
      <c r="A654" s="960" t="s">
        <v>1035</v>
      </c>
      <c r="B654" s="961">
        <v>21831</v>
      </c>
      <c r="C654" s="962">
        <v>45910.843378600002</v>
      </c>
      <c r="D654" s="963">
        <v>3.2674795138009201E-4</v>
      </c>
    </row>
    <row r="655" spans="1:6">
      <c r="A655" s="960" t="s">
        <v>1036</v>
      </c>
      <c r="B655" s="961">
        <v>44202</v>
      </c>
      <c r="C655" s="962">
        <v>1245995.8137727</v>
      </c>
      <c r="D655" s="963">
        <v>8.8677652079066603E-3</v>
      </c>
    </row>
    <row r="656" spans="1:6">
      <c r="A656" s="960" t="s">
        <v>1037</v>
      </c>
      <c r="B656" s="961">
        <v>7114</v>
      </c>
      <c r="C656" s="962">
        <v>13735.627817099999</v>
      </c>
      <c r="D656" s="963">
        <v>9.7756606498081199E-5</v>
      </c>
    </row>
    <row r="657" spans="1:4">
      <c r="A657" s="960" t="s">
        <v>969</v>
      </c>
      <c r="B657" s="961">
        <v>5600</v>
      </c>
      <c r="C657" s="962">
        <v>16297.1154995</v>
      </c>
      <c r="D657" s="963">
        <v>1.15986741061448E-4</v>
      </c>
    </row>
    <row r="658" spans="1:4">
      <c r="A658" s="960" t="s">
        <v>1038</v>
      </c>
      <c r="B658" s="961">
        <v>9764</v>
      </c>
      <c r="C658" s="962">
        <v>30707.064674099998</v>
      </c>
      <c r="D658" s="963">
        <v>2.18542499697032E-4</v>
      </c>
    </row>
    <row r="659" spans="1:4">
      <c r="A659" s="960" t="s">
        <v>1039</v>
      </c>
      <c r="B659" s="961">
        <v>15642</v>
      </c>
      <c r="C659" s="962">
        <v>29702.746670699999</v>
      </c>
      <c r="D659" s="963">
        <v>2.1139475798732401E-4</v>
      </c>
    </row>
    <row r="660" spans="1:4">
      <c r="A660" s="960" t="s">
        <v>1040</v>
      </c>
      <c r="B660" s="961">
        <v>3299</v>
      </c>
      <c r="C660" s="962">
        <v>61832.429128999996</v>
      </c>
      <c r="D660" s="963">
        <v>4.4006204329874801E-4</v>
      </c>
    </row>
    <row r="661" spans="1:4">
      <c r="A661" s="960" t="s">
        <v>1041</v>
      </c>
      <c r="B661" s="961">
        <v>4593</v>
      </c>
      <c r="C661" s="962">
        <v>12986.8191059</v>
      </c>
      <c r="D661" s="963">
        <v>9.2427327087060495E-5</v>
      </c>
    </row>
    <row r="662" spans="1:4">
      <c r="A662" s="960" t="s">
        <v>1042</v>
      </c>
      <c r="B662" s="961">
        <v>13479</v>
      </c>
      <c r="C662" s="962">
        <v>50009.380542699997</v>
      </c>
      <c r="D662" s="963">
        <v>3.5591728314299101E-4</v>
      </c>
    </row>
    <row r="663" spans="1:4">
      <c r="A663" s="960" t="s">
        <v>1043</v>
      </c>
      <c r="B663" s="961">
        <v>5656</v>
      </c>
      <c r="C663" s="962">
        <v>51080.833256400001</v>
      </c>
      <c r="D663" s="963">
        <v>3.63542823286418E-4</v>
      </c>
    </row>
    <row r="664" spans="1:4">
      <c r="A664" s="960" t="s">
        <v>1044</v>
      </c>
      <c r="B664" s="961">
        <v>3892</v>
      </c>
      <c r="C664" s="962">
        <v>21618.791274800002</v>
      </c>
      <c r="D664" s="963">
        <v>1.53861163083041E-4</v>
      </c>
    </row>
    <row r="665" spans="1:4">
      <c r="A665" s="960" t="s">
        <v>1045</v>
      </c>
      <c r="B665" s="961">
        <v>7365</v>
      </c>
      <c r="C665" s="962">
        <v>17990.046619699999</v>
      </c>
      <c r="D665" s="963">
        <v>1.2803534950872399E-4</v>
      </c>
    </row>
    <row r="666" spans="1:4">
      <c r="A666" s="959" t="s">
        <v>1046</v>
      </c>
      <c r="B666" s="956">
        <v>134943</v>
      </c>
      <c r="C666" s="957">
        <v>401848.91528989997</v>
      </c>
      <c r="D666" s="958">
        <v>2.85996292319235E-3</v>
      </c>
    </row>
    <row r="667" spans="1:4">
      <c r="A667" s="960" t="s">
        <v>1047</v>
      </c>
      <c r="B667" s="961">
        <v>8962</v>
      </c>
      <c r="C667" s="962">
        <v>35136.656952600002</v>
      </c>
      <c r="D667" s="963">
        <v>2.5006795416349499E-4</v>
      </c>
    </row>
    <row r="668" spans="1:4">
      <c r="A668" s="960" t="s">
        <v>1048</v>
      </c>
      <c r="B668" s="961">
        <v>3549</v>
      </c>
      <c r="C668" s="962">
        <v>6242.5531804000002</v>
      </c>
      <c r="D668" s="963">
        <v>4.4428316122542601E-5</v>
      </c>
    </row>
    <row r="669" spans="1:4">
      <c r="A669" s="960" t="s">
        <v>1049</v>
      </c>
      <c r="B669" s="961">
        <v>708</v>
      </c>
      <c r="C669" s="962">
        <v>2695.2901766</v>
      </c>
      <c r="D669" s="963">
        <v>1.9182408310744299E-5</v>
      </c>
    </row>
    <row r="670" spans="1:4">
      <c r="A670" s="960" t="s">
        <v>1050</v>
      </c>
      <c r="B670" s="961">
        <v>6943</v>
      </c>
      <c r="C670" s="962">
        <v>7499.999863</v>
      </c>
      <c r="D670" s="963">
        <v>5.3377577283376701E-5</v>
      </c>
    </row>
    <row r="671" spans="1:4">
      <c r="A671" s="960" t="s">
        <v>1051</v>
      </c>
      <c r="B671" s="961">
        <v>6924</v>
      </c>
      <c r="C671" s="962">
        <v>7864.9169488999996</v>
      </c>
      <c r="D671" s="963">
        <v>5.5974695991437602E-5</v>
      </c>
    </row>
    <row r="672" spans="1:4">
      <c r="A672" s="960" t="s">
        <v>1052</v>
      </c>
      <c r="B672" s="961">
        <v>12469</v>
      </c>
      <c r="C672" s="962">
        <v>29358.002024500001</v>
      </c>
      <c r="D672" s="963">
        <v>2.0894120674309601E-4</v>
      </c>
    </row>
    <row r="673" spans="1:6">
      <c r="A673" s="960" t="s">
        <v>1053</v>
      </c>
      <c r="B673" s="961">
        <v>3333</v>
      </c>
      <c r="C673" s="962">
        <v>7893.2496840000003</v>
      </c>
      <c r="D673" s="963">
        <v>5.6176340362781002E-5</v>
      </c>
    </row>
    <row r="674" spans="1:6" s="973" customFormat="1">
      <c r="A674" s="960" t="s">
        <v>1054</v>
      </c>
      <c r="B674" s="961">
        <v>27639</v>
      </c>
      <c r="C674" s="962">
        <v>72499.892168299994</v>
      </c>
      <c r="D674" s="963">
        <v>5.1598248905860102E-4</v>
      </c>
      <c r="F674" s="941"/>
    </row>
    <row r="675" spans="1:6">
      <c r="A675" s="960" t="s">
        <v>1055</v>
      </c>
      <c r="B675" s="961">
        <v>39528</v>
      </c>
      <c r="C675" s="962">
        <v>179963.3210237</v>
      </c>
      <c r="D675" s="963">
        <v>1.2808008335447199E-3</v>
      </c>
    </row>
    <row r="676" spans="1:6">
      <c r="A676" s="960" t="s">
        <v>1056</v>
      </c>
      <c r="B676" s="961">
        <v>7414</v>
      </c>
      <c r="C676" s="962">
        <v>14116.4151975</v>
      </c>
      <c r="D676" s="963">
        <v>1.0046667425769601E-4</v>
      </c>
    </row>
    <row r="677" spans="1:6">
      <c r="A677" s="960" t="s">
        <v>1057</v>
      </c>
      <c r="B677" s="961">
        <v>17474</v>
      </c>
      <c r="C677" s="962">
        <v>38578.6180704</v>
      </c>
      <c r="D677" s="963">
        <v>2.74564427353863E-4</v>
      </c>
    </row>
    <row r="678" spans="1:6">
      <c r="A678" s="955" t="s">
        <v>77</v>
      </c>
      <c r="B678" s="956">
        <v>1191741</v>
      </c>
      <c r="C678" s="957">
        <v>3542686.2517456999</v>
      </c>
      <c r="D678" s="958">
        <v>2.5213335019671899E-2</v>
      </c>
    </row>
    <row r="679" spans="1:6">
      <c r="A679" s="959" t="s">
        <v>1058</v>
      </c>
      <c r="B679" s="956">
        <v>159722</v>
      </c>
      <c r="C679" s="957">
        <v>815241.32087539998</v>
      </c>
      <c r="D679" s="958">
        <v>5.8020809872685103E-3</v>
      </c>
    </row>
    <row r="680" spans="1:6">
      <c r="A680" s="960" t="s">
        <v>1059</v>
      </c>
      <c r="B680" s="961">
        <v>14457</v>
      </c>
      <c r="C680" s="962">
        <v>42245.662664199997</v>
      </c>
      <c r="D680" s="963">
        <v>3.0066282199154697E-4</v>
      </c>
    </row>
    <row r="681" spans="1:6">
      <c r="A681" s="960" t="s">
        <v>1060</v>
      </c>
      <c r="B681" s="961">
        <v>15892</v>
      </c>
      <c r="C681" s="962">
        <v>36990.005464299997</v>
      </c>
      <c r="D681" s="963">
        <v>2.6325825485994401E-4</v>
      </c>
    </row>
    <row r="682" spans="1:6">
      <c r="A682" s="960" t="s">
        <v>1061</v>
      </c>
      <c r="B682" s="961">
        <v>7511</v>
      </c>
      <c r="C682" s="962">
        <v>23236.4058921</v>
      </c>
      <c r="D682" s="963">
        <v>1.65373743193291E-4</v>
      </c>
    </row>
    <row r="683" spans="1:6">
      <c r="A683" s="960" t="s">
        <v>1062</v>
      </c>
      <c r="B683" s="961">
        <v>10316</v>
      </c>
      <c r="C683" s="962">
        <v>71671.551310800001</v>
      </c>
      <c r="D683" s="963">
        <v>5.1008717853248903E-4</v>
      </c>
    </row>
    <row r="684" spans="1:6">
      <c r="A684" s="960" t="s">
        <v>1063</v>
      </c>
      <c r="B684" s="961">
        <v>14256</v>
      </c>
      <c r="C684" s="962">
        <v>44255.725463900002</v>
      </c>
      <c r="D684" s="963">
        <v>3.1496845991092E-4</v>
      </c>
    </row>
    <row r="685" spans="1:6">
      <c r="A685" s="960" t="s">
        <v>1064</v>
      </c>
      <c r="B685" s="961">
        <v>8348</v>
      </c>
      <c r="C685" s="962">
        <v>43803.952990199999</v>
      </c>
      <c r="D685" s="963">
        <v>3.1175319050159801E-4</v>
      </c>
    </row>
    <row r="686" spans="1:6">
      <c r="A686" s="960" t="s">
        <v>1065</v>
      </c>
      <c r="B686" s="961">
        <v>5908</v>
      </c>
      <c r="C686" s="962">
        <v>9677.7297111999997</v>
      </c>
      <c r="D686" s="963">
        <v>6.8876503336438605E-5</v>
      </c>
    </row>
    <row r="687" spans="1:6">
      <c r="A687" s="960" t="s">
        <v>1066</v>
      </c>
      <c r="B687" s="961">
        <v>5504</v>
      </c>
      <c r="C687" s="962">
        <v>19840.187584300002</v>
      </c>
      <c r="D687" s="963">
        <v>1.41202822058993E-4</v>
      </c>
    </row>
    <row r="688" spans="1:6">
      <c r="A688" s="960" t="s">
        <v>1067</v>
      </c>
      <c r="B688" s="961">
        <v>4470</v>
      </c>
      <c r="C688" s="962">
        <v>11089.793669500001</v>
      </c>
      <c r="D688" s="963">
        <v>7.8926177261776502E-5</v>
      </c>
    </row>
    <row r="689" spans="1:4">
      <c r="A689" s="960" t="s">
        <v>1068</v>
      </c>
      <c r="B689" s="961">
        <v>5537</v>
      </c>
      <c r="C689" s="962">
        <v>13673.16906</v>
      </c>
      <c r="D689" s="963">
        <v>9.7312086872077395E-5</v>
      </c>
    </row>
    <row r="690" spans="1:4">
      <c r="A690" s="965" t="s">
        <v>895</v>
      </c>
      <c r="B690" s="966">
        <v>40941</v>
      </c>
      <c r="C690" s="967">
        <v>442167.64865250001</v>
      </c>
      <c r="D690" s="968">
        <v>3.1469117692379599E-3</v>
      </c>
    </row>
    <row r="691" spans="1:4">
      <c r="A691" s="937"/>
      <c r="B691" s="938"/>
      <c r="C691" s="939"/>
      <c r="D691" s="940" t="s">
        <v>1478</v>
      </c>
    </row>
    <row r="692" spans="1:4">
      <c r="A692" s="1098" t="s">
        <v>1479</v>
      </c>
      <c r="B692" s="1098"/>
      <c r="C692" s="1098"/>
      <c r="D692" s="1098"/>
    </row>
    <row r="693" spans="1:4">
      <c r="A693" s="1098" t="s">
        <v>3</v>
      </c>
      <c r="B693" s="1098"/>
      <c r="C693" s="1098"/>
      <c r="D693" s="1098"/>
    </row>
    <row r="694" spans="1:4">
      <c r="A694" s="1098" t="s">
        <v>103</v>
      </c>
      <c r="B694" s="1098"/>
      <c r="C694" s="1098"/>
      <c r="D694" s="1098"/>
    </row>
    <row r="695" spans="1:4">
      <c r="A695" s="942"/>
      <c r="B695" s="943"/>
      <c r="C695" s="939"/>
      <c r="D695" s="944" t="s">
        <v>4</v>
      </c>
    </row>
    <row r="696" spans="1:4" ht="25.5">
      <c r="A696" s="1096" t="s">
        <v>1480</v>
      </c>
      <c r="B696" s="945" t="s">
        <v>1481</v>
      </c>
      <c r="C696" s="946" t="s">
        <v>523</v>
      </c>
      <c r="D696" s="947" t="s">
        <v>1233</v>
      </c>
    </row>
    <row r="697" spans="1:4">
      <c r="A697" s="1097"/>
      <c r="B697" s="948" t="s">
        <v>11</v>
      </c>
      <c r="C697" s="949" t="s">
        <v>12</v>
      </c>
      <c r="D697" s="950" t="s">
        <v>13</v>
      </c>
    </row>
    <row r="698" spans="1:4">
      <c r="A698" s="951"/>
      <c r="B698" s="952"/>
      <c r="C698" s="953"/>
      <c r="D698" s="954"/>
    </row>
    <row r="699" spans="1:4">
      <c r="A699" s="960" t="s">
        <v>743</v>
      </c>
      <c r="B699" s="961">
        <v>9205</v>
      </c>
      <c r="C699" s="962">
        <v>17139.390868400002</v>
      </c>
      <c r="D699" s="963">
        <v>1.21981223650593E-4</v>
      </c>
    </row>
    <row r="700" spans="1:4">
      <c r="A700" s="960" t="s">
        <v>1069</v>
      </c>
      <c r="B700" s="961">
        <v>17377</v>
      </c>
      <c r="C700" s="962">
        <v>39450.097543999997</v>
      </c>
      <c r="D700" s="963">
        <v>2.8076675586088701E-4</v>
      </c>
    </row>
    <row r="701" spans="1:4">
      <c r="A701" s="959" t="s">
        <v>1070</v>
      </c>
      <c r="B701" s="956">
        <v>201561</v>
      </c>
      <c r="C701" s="957">
        <v>387904.3995157</v>
      </c>
      <c r="D701" s="958">
        <v>2.7607196589239601E-3</v>
      </c>
    </row>
    <row r="702" spans="1:4">
      <c r="A702" s="960" t="s">
        <v>1071</v>
      </c>
      <c r="B702" s="961">
        <v>11693</v>
      </c>
      <c r="C702" s="962">
        <v>13289.208225</v>
      </c>
      <c r="D702" s="963">
        <v>9.4579433602960696E-5</v>
      </c>
    </row>
    <row r="703" spans="1:4">
      <c r="A703" s="960" t="s">
        <v>1072</v>
      </c>
      <c r="B703" s="961">
        <v>40508</v>
      </c>
      <c r="C703" s="962">
        <v>75675.770727299998</v>
      </c>
      <c r="D703" s="963">
        <v>5.3858524990156402E-4</v>
      </c>
    </row>
    <row r="704" spans="1:4">
      <c r="A704" s="960" t="s">
        <v>1073</v>
      </c>
      <c r="B704" s="961">
        <v>44679</v>
      </c>
      <c r="C704" s="962">
        <v>139805.2974674</v>
      </c>
      <c r="D704" s="963">
        <v>9.9499576086747106E-4</v>
      </c>
    </row>
    <row r="705" spans="1:4">
      <c r="A705" s="960" t="s">
        <v>1074</v>
      </c>
      <c r="B705" s="961">
        <v>20517</v>
      </c>
      <c r="C705" s="962">
        <v>23621.841328899998</v>
      </c>
      <c r="D705" s="963">
        <v>1.68116891218805E-4</v>
      </c>
    </row>
    <row r="706" spans="1:4">
      <c r="A706" s="960" t="s">
        <v>1075</v>
      </c>
      <c r="B706" s="961">
        <v>23193</v>
      </c>
      <c r="C706" s="962">
        <v>32975.236386600001</v>
      </c>
      <c r="D706" s="963">
        <v>2.3468510144202901E-4</v>
      </c>
    </row>
    <row r="707" spans="1:4">
      <c r="A707" s="960" t="s">
        <v>1076</v>
      </c>
      <c r="B707" s="961">
        <v>25215</v>
      </c>
      <c r="C707" s="962">
        <v>27439.082877299999</v>
      </c>
      <c r="D707" s="963">
        <v>1.9528423914959999E-4</v>
      </c>
    </row>
    <row r="708" spans="1:4">
      <c r="A708" s="960" t="s">
        <v>1077</v>
      </c>
      <c r="B708" s="961">
        <v>35756</v>
      </c>
      <c r="C708" s="962">
        <v>75097.962503200004</v>
      </c>
      <c r="D708" s="963">
        <v>5.3447298274153098E-4</v>
      </c>
    </row>
    <row r="709" spans="1:4">
      <c r="A709" s="959" t="s">
        <v>1078</v>
      </c>
      <c r="B709" s="956">
        <v>149958</v>
      </c>
      <c r="C709" s="957">
        <v>247161.1389548</v>
      </c>
      <c r="D709" s="958">
        <v>1.7590484049329199E-3</v>
      </c>
    </row>
    <row r="710" spans="1:4">
      <c r="A710" s="960" t="s">
        <v>1079</v>
      </c>
      <c r="B710" s="961">
        <v>17875</v>
      </c>
      <c r="C710" s="962">
        <v>32657.488444800001</v>
      </c>
      <c r="D710" s="963">
        <v>2.3242368602471199E-4</v>
      </c>
    </row>
    <row r="711" spans="1:4">
      <c r="A711" s="960" t="s">
        <v>1080</v>
      </c>
      <c r="B711" s="961">
        <v>7764</v>
      </c>
      <c r="C711" s="962">
        <v>10636.265237899999</v>
      </c>
      <c r="D711" s="963">
        <v>7.5698410681757704E-5</v>
      </c>
    </row>
    <row r="712" spans="1:4">
      <c r="A712" s="960" t="s">
        <v>1064</v>
      </c>
      <c r="B712" s="961">
        <v>5353</v>
      </c>
      <c r="C712" s="962">
        <v>14630.9969325</v>
      </c>
      <c r="D712" s="963">
        <v>1.04128957835071E-4</v>
      </c>
    </row>
    <row r="713" spans="1:4">
      <c r="A713" s="960" t="s">
        <v>1081</v>
      </c>
      <c r="B713" s="961">
        <v>35642</v>
      </c>
      <c r="C713" s="962">
        <v>76606.639247700004</v>
      </c>
      <c r="D713" s="963">
        <v>5.4521025087435598E-4</v>
      </c>
    </row>
    <row r="714" spans="1:4">
      <c r="A714" s="960" t="s">
        <v>1082</v>
      </c>
      <c r="B714" s="961">
        <v>27425</v>
      </c>
      <c r="C714" s="962">
        <v>40937.313756299998</v>
      </c>
      <c r="D714" s="963">
        <v>2.9135128916211599E-4</v>
      </c>
    </row>
    <row r="715" spans="1:4">
      <c r="A715" s="960" t="s">
        <v>1083</v>
      </c>
      <c r="B715" s="961">
        <v>8035</v>
      </c>
      <c r="C715" s="962">
        <v>13392.509827100001</v>
      </c>
      <c r="D715" s="963">
        <v>9.5314632183002198E-5</v>
      </c>
    </row>
    <row r="716" spans="1:4">
      <c r="A716" s="960" t="s">
        <v>1084</v>
      </c>
      <c r="B716" s="961">
        <v>5957</v>
      </c>
      <c r="C716" s="962">
        <v>6066.2851653999996</v>
      </c>
      <c r="D716" s="963">
        <v>4.3173814820526998E-5</v>
      </c>
    </row>
    <row r="717" spans="1:4">
      <c r="A717" s="960" t="s">
        <v>1085</v>
      </c>
      <c r="B717" s="961">
        <v>16485</v>
      </c>
      <c r="C717" s="962">
        <v>15884.0500565</v>
      </c>
      <c r="D717" s="963">
        <v>1.1304694999350501E-4</v>
      </c>
    </row>
    <row r="718" spans="1:4">
      <c r="A718" s="960" t="s">
        <v>1086</v>
      </c>
      <c r="B718" s="961">
        <v>25422</v>
      </c>
      <c r="C718" s="962">
        <v>36349.590286600003</v>
      </c>
      <c r="D718" s="963">
        <v>2.5870041335787001E-4</v>
      </c>
    </row>
    <row r="719" spans="1:4">
      <c r="A719" s="959" t="s">
        <v>1087</v>
      </c>
      <c r="B719" s="956">
        <v>113775</v>
      </c>
      <c r="C719" s="957">
        <v>190804.7994893</v>
      </c>
      <c r="D719" s="958">
        <v>1.3579597489093E-3</v>
      </c>
    </row>
    <row r="720" spans="1:4">
      <c r="A720" s="960" t="s">
        <v>1088</v>
      </c>
      <c r="B720" s="961">
        <v>21033</v>
      </c>
      <c r="C720" s="962">
        <v>25592.829113299998</v>
      </c>
      <c r="D720" s="963">
        <v>1.82144431846561E-4</v>
      </c>
    </row>
    <row r="721" spans="1:4">
      <c r="A721" s="960" t="s">
        <v>1089</v>
      </c>
      <c r="B721" s="961">
        <v>16547</v>
      </c>
      <c r="C721" s="962">
        <v>25530.096316300001</v>
      </c>
      <c r="D721" s="963">
        <v>1.8169796187573E-4</v>
      </c>
    </row>
    <row r="722" spans="1:4">
      <c r="A722" s="960" t="s">
        <v>783</v>
      </c>
      <c r="B722" s="961">
        <v>19575</v>
      </c>
      <c r="C722" s="962">
        <v>30688.325958599999</v>
      </c>
      <c r="D722" s="963">
        <v>2.1840913606329E-4</v>
      </c>
    </row>
    <row r="723" spans="1:4">
      <c r="A723" s="960" t="s">
        <v>1090</v>
      </c>
      <c r="B723" s="961">
        <v>30058</v>
      </c>
      <c r="C723" s="962">
        <v>66970.907304599998</v>
      </c>
      <c r="D723" s="963">
        <v>4.76632646091709E-4</v>
      </c>
    </row>
    <row r="724" spans="1:4">
      <c r="A724" s="960" t="s">
        <v>1091</v>
      </c>
      <c r="B724" s="961">
        <v>26562</v>
      </c>
      <c r="C724" s="962">
        <v>42022.640796500003</v>
      </c>
      <c r="D724" s="963">
        <v>2.9907557303201501E-4</v>
      </c>
    </row>
    <row r="725" spans="1:4">
      <c r="A725" s="959" t="s">
        <v>1092</v>
      </c>
      <c r="B725" s="956">
        <v>174676</v>
      </c>
      <c r="C725" s="957">
        <v>492280.2272809</v>
      </c>
      <c r="D725" s="958">
        <v>3.5035635142336898E-3</v>
      </c>
    </row>
    <row r="726" spans="1:4">
      <c r="A726" s="960" t="s">
        <v>1093</v>
      </c>
      <c r="B726" s="961">
        <v>21782</v>
      </c>
      <c r="C726" s="962">
        <v>28640.266729800001</v>
      </c>
      <c r="D726" s="963">
        <v>2.0383307716153999E-4</v>
      </c>
    </row>
    <row r="727" spans="1:4">
      <c r="A727" s="960" t="s">
        <v>1094</v>
      </c>
      <c r="B727" s="961">
        <v>21279</v>
      </c>
      <c r="C727" s="962">
        <v>24124.2423031</v>
      </c>
      <c r="D727" s="963">
        <v>1.71692484194466E-4</v>
      </c>
    </row>
    <row r="728" spans="1:4">
      <c r="A728" s="960" t="s">
        <v>1095</v>
      </c>
      <c r="B728" s="961">
        <v>37548</v>
      </c>
      <c r="C728" s="962">
        <v>51715.187556600002</v>
      </c>
      <c r="D728" s="963">
        <v>3.6805752946008198E-4</v>
      </c>
    </row>
    <row r="729" spans="1:4">
      <c r="A729" s="960" t="s">
        <v>44</v>
      </c>
      <c r="B729" s="961">
        <v>21062</v>
      </c>
      <c r="C729" s="962">
        <v>23278.211115400001</v>
      </c>
      <c r="D729" s="963">
        <v>1.65671271403731E-4</v>
      </c>
    </row>
    <row r="730" spans="1:4">
      <c r="A730" s="960" t="s">
        <v>1096</v>
      </c>
      <c r="B730" s="961">
        <v>42768</v>
      </c>
      <c r="C730" s="962">
        <v>167007.4063532</v>
      </c>
      <c r="D730" s="963">
        <v>1.18859345364687E-3</v>
      </c>
    </row>
    <row r="731" spans="1:4">
      <c r="A731" s="960" t="s">
        <v>1097</v>
      </c>
      <c r="B731" s="961">
        <v>30237</v>
      </c>
      <c r="C731" s="962">
        <v>197514.91322280001</v>
      </c>
      <c r="D731" s="963">
        <v>1.405715698367E-3</v>
      </c>
    </row>
    <row r="732" spans="1:4">
      <c r="A732" s="959" t="s">
        <v>1098</v>
      </c>
      <c r="B732" s="956">
        <v>86096</v>
      </c>
      <c r="C732" s="957">
        <v>221188.3994887</v>
      </c>
      <c r="D732" s="958">
        <v>1.57420014714132E-3</v>
      </c>
    </row>
    <row r="733" spans="1:4">
      <c r="A733" s="960" t="s">
        <v>1099</v>
      </c>
      <c r="B733" s="961">
        <v>8292</v>
      </c>
      <c r="C733" s="962">
        <v>19405.6759213</v>
      </c>
      <c r="D733" s="963">
        <v>1.3811039801953E-4</v>
      </c>
    </row>
    <row r="734" spans="1:4">
      <c r="A734" s="960" t="s">
        <v>1100</v>
      </c>
      <c r="B734" s="961">
        <v>20092</v>
      </c>
      <c r="C734" s="962">
        <v>34290.698394899999</v>
      </c>
      <c r="D734" s="963">
        <v>2.4404725828122801E-4</v>
      </c>
    </row>
    <row r="735" spans="1:4">
      <c r="A735" s="960" t="s">
        <v>1101</v>
      </c>
      <c r="B735" s="961">
        <v>17449</v>
      </c>
      <c r="C735" s="962">
        <v>27974.9289408</v>
      </c>
      <c r="D735" s="963">
        <v>1.9909786117479101E-4</v>
      </c>
    </row>
    <row r="736" spans="1:4">
      <c r="A736" s="965" t="s">
        <v>1102</v>
      </c>
      <c r="B736" s="966">
        <v>27903</v>
      </c>
      <c r="C736" s="967">
        <v>122410.0531733</v>
      </c>
      <c r="D736" s="968">
        <v>8.7119362571647996E-4</v>
      </c>
    </row>
    <row r="737" spans="1:4">
      <c r="A737" s="937"/>
      <c r="B737" s="938"/>
      <c r="C737" s="939"/>
      <c r="D737" s="940" t="s">
        <v>1478</v>
      </c>
    </row>
    <row r="738" spans="1:4">
      <c r="A738" s="1098" t="s">
        <v>1479</v>
      </c>
      <c r="B738" s="1098"/>
      <c r="C738" s="1098"/>
      <c r="D738" s="1098"/>
    </row>
    <row r="739" spans="1:4">
      <c r="A739" s="1098" t="s">
        <v>3</v>
      </c>
      <c r="B739" s="1098"/>
      <c r="C739" s="1098"/>
      <c r="D739" s="1098"/>
    </row>
    <row r="740" spans="1:4">
      <c r="A740" s="1098" t="s">
        <v>103</v>
      </c>
      <c r="B740" s="1098"/>
      <c r="C740" s="1098"/>
      <c r="D740" s="1098"/>
    </row>
    <row r="741" spans="1:4">
      <c r="A741" s="942"/>
      <c r="B741" s="943"/>
      <c r="C741" s="939"/>
      <c r="D741" s="944" t="s">
        <v>4</v>
      </c>
    </row>
    <row r="742" spans="1:4" ht="25.5">
      <c r="A742" s="1096" t="s">
        <v>1480</v>
      </c>
      <c r="B742" s="945" t="s">
        <v>1481</v>
      </c>
      <c r="C742" s="946" t="s">
        <v>523</v>
      </c>
      <c r="D742" s="947" t="s">
        <v>1233</v>
      </c>
    </row>
    <row r="743" spans="1:4">
      <c r="A743" s="1097"/>
      <c r="B743" s="948" t="s">
        <v>11</v>
      </c>
      <c r="C743" s="949" t="s">
        <v>12</v>
      </c>
      <c r="D743" s="950" t="s">
        <v>13</v>
      </c>
    </row>
    <row r="744" spans="1:4">
      <c r="A744" s="951"/>
      <c r="B744" s="952"/>
      <c r="C744" s="953"/>
      <c r="D744" s="954"/>
    </row>
    <row r="745" spans="1:4">
      <c r="A745" s="960" t="s">
        <v>1103</v>
      </c>
      <c r="B745" s="961">
        <v>12360</v>
      </c>
      <c r="C745" s="962">
        <v>17107.043058399999</v>
      </c>
      <c r="D745" s="963">
        <v>1.21751003949291E-4</v>
      </c>
    </row>
    <row r="746" spans="1:4">
      <c r="A746" s="959" t="s">
        <v>1104</v>
      </c>
      <c r="B746" s="956">
        <v>202886</v>
      </c>
      <c r="C746" s="957">
        <v>890957.22131439997</v>
      </c>
      <c r="D746" s="958">
        <v>6.3409518407469799E-3</v>
      </c>
    </row>
    <row r="747" spans="1:4">
      <c r="A747" s="960" t="s">
        <v>1105</v>
      </c>
      <c r="B747" s="961">
        <v>29447</v>
      </c>
      <c r="C747" s="962">
        <v>39959.251634599997</v>
      </c>
      <c r="D747" s="963">
        <v>2.84390410836433E-4</v>
      </c>
    </row>
    <row r="748" spans="1:4">
      <c r="A748" s="960" t="s">
        <v>1106</v>
      </c>
      <c r="B748" s="961">
        <v>10079</v>
      </c>
      <c r="C748" s="962">
        <v>17787.5278354</v>
      </c>
      <c r="D748" s="963">
        <v>1.26594021207688E-4</v>
      </c>
    </row>
    <row r="749" spans="1:4">
      <c r="A749" s="960" t="s">
        <v>1107</v>
      </c>
      <c r="B749" s="961">
        <v>7725</v>
      </c>
      <c r="C749" s="962">
        <v>23826.089628900001</v>
      </c>
      <c r="D749" s="963">
        <v>1.6957052850112401E-4</v>
      </c>
    </row>
    <row r="750" spans="1:4">
      <c r="A750" s="960" t="s">
        <v>895</v>
      </c>
      <c r="B750" s="961">
        <v>69233</v>
      </c>
      <c r="C750" s="962">
        <v>658623.12822389998</v>
      </c>
      <c r="D750" s="963">
        <v>4.6874276759424202E-3</v>
      </c>
    </row>
    <row r="751" spans="1:4">
      <c r="A751" s="960" t="s">
        <v>1108</v>
      </c>
      <c r="B751" s="961">
        <v>27022</v>
      </c>
      <c r="C751" s="962">
        <v>44056.926941099999</v>
      </c>
      <c r="D751" s="963">
        <v>3.1355360874979899E-4</v>
      </c>
    </row>
    <row r="752" spans="1:4">
      <c r="A752" s="960" t="s">
        <v>1109</v>
      </c>
      <c r="B752" s="961">
        <v>19593</v>
      </c>
      <c r="C752" s="962">
        <v>31704.397056199999</v>
      </c>
      <c r="D752" s="963">
        <v>2.2564052466705699E-4</v>
      </c>
    </row>
    <row r="753" spans="1:4">
      <c r="A753" s="960" t="s">
        <v>1110</v>
      </c>
      <c r="B753" s="961">
        <v>30605</v>
      </c>
      <c r="C753" s="962">
        <v>52685.5031848</v>
      </c>
      <c r="D753" s="963">
        <v>3.74963275910696E-4</v>
      </c>
    </row>
    <row r="754" spans="1:4">
      <c r="A754" s="960" t="s">
        <v>1111</v>
      </c>
      <c r="B754" s="961">
        <v>9182</v>
      </c>
      <c r="C754" s="962">
        <v>22314.396809499998</v>
      </c>
      <c r="D754" s="963">
        <v>1.5881179493176499E-4</v>
      </c>
    </row>
    <row r="755" spans="1:4">
      <c r="A755" s="959" t="s">
        <v>1112</v>
      </c>
      <c r="B755" s="956">
        <v>103067</v>
      </c>
      <c r="C755" s="957">
        <v>297148.74482650001</v>
      </c>
      <c r="D755" s="958">
        <v>2.11481071751519E-3</v>
      </c>
    </row>
    <row r="756" spans="1:4">
      <c r="A756" s="960" t="s">
        <v>1113</v>
      </c>
      <c r="B756" s="961">
        <v>9685</v>
      </c>
      <c r="C756" s="962">
        <v>16216.2063739</v>
      </c>
      <c r="D756" s="963">
        <v>1.1541090997030999E-4</v>
      </c>
    </row>
    <row r="757" spans="1:4">
      <c r="A757" s="960" t="s">
        <v>1114</v>
      </c>
      <c r="B757" s="961">
        <v>4449</v>
      </c>
      <c r="C757" s="962">
        <v>8822.0866468000004</v>
      </c>
      <c r="D757" s="963">
        <v>6.27868827189354E-5</v>
      </c>
    </row>
    <row r="758" spans="1:4">
      <c r="A758" s="960" t="s">
        <v>1110</v>
      </c>
      <c r="B758" s="961">
        <v>15637</v>
      </c>
      <c r="C758" s="962">
        <v>25940.7990231</v>
      </c>
      <c r="D758" s="963">
        <v>1.84620937325484E-4</v>
      </c>
    </row>
    <row r="759" spans="1:4">
      <c r="A759" s="960" t="s">
        <v>1115</v>
      </c>
      <c r="B759" s="961">
        <v>13540</v>
      </c>
      <c r="C759" s="962">
        <v>24277.985439100001</v>
      </c>
      <c r="D759" s="963">
        <v>1.7278667569760401E-4</v>
      </c>
    </row>
    <row r="760" spans="1:4">
      <c r="A760" s="960" t="s">
        <v>1116</v>
      </c>
      <c r="B760" s="961">
        <v>59756</v>
      </c>
      <c r="C760" s="962">
        <v>221891.66734360001</v>
      </c>
      <c r="D760" s="963">
        <v>1.57920531180286E-3</v>
      </c>
    </row>
    <row r="761" spans="1:4">
      <c r="A761" s="955" t="s">
        <v>81</v>
      </c>
      <c r="B761" s="956">
        <v>662864</v>
      </c>
      <c r="C761" s="957">
        <v>1655255.5564961999</v>
      </c>
      <c r="D761" s="958">
        <v>1.1780471067271901E-2</v>
      </c>
    </row>
    <row r="762" spans="1:4">
      <c r="A762" s="959" t="s">
        <v>1117</v>
      </c>
      <c r="B762" s="956">
        <v>141928</v>
      </c>
      <c r="C762" s="957">
        <v>247265.3131956</v>
      </c>
      <c r="D762" s="958">
        <v>1.75978981409169E-3</v>
      </c>
    </row>
    <row r="763" spans="1:4">
      <c r="A763" s="960" t="s">
        <v>1118</v>
      </c>
      <c r="B763" s="961">
        <v>9015</v>
      </c>
      <c r="C763" s="962">
        <v>5989.1038533000001</v>
      </c>
      <c r="D763" s="963">
        <v>4.2624514616966401E-5</v>
      </c>
    </row>
    <row r="764" spans="1:4">
      <c r="A764" s="960" t="s">
        <v>1119</v>
      </c>
      <c r="B764" s="961">
        <v>9210</v>
      </c>
      <c r="C764" s="962">
        <v>15277.911814900001</v>
      </c>
      <c r="D764" s="963">
        <v>1.08733057803316E-4</v>
      </c>
    </row>
    <row r="765" spans="1:4">
      <c r="A765" s="960" t="s">
        <v>1120</v>
      </c>
      <c r="B765" s="961">
        <v>13489</v>
      </c>
      <c r="C765" s="962">
        <v>11758.8944503</v>
      </c>
      <c r="D765" s="963">
        <v>8.3688174500431604E-5</v>
      </c>
    </row>
    <row r="766" spans="1:4">
      <c r="A766" s="960" t="s">
        <v>1121</v>
      </c>
      <c r="B766" s="961">
        <v>18181</v>
      </c>
      <c r="C766" s="962">
        <v>16928.1489358</v>
      </c>
      <c r="D766" s="963">
        <v>1.2047781261208499E-4</v>
      </c>
    </row>
    <row r="767" spans="1:4">
      <c r="A767" s="960" t="s">
        <v>1122</v>
      </c>
      <c r="B767" s="961">
        <v>35170</v>
      </c>
      <c r="C767" s="962">
        <v>108118.5873953</v>
      </c>
      <c r="D767" s="963">
        <v>7.69481114650807E-4</v>
      </c>
    </row>
    <row r="768" spans="1:4">
      <c r="A768" s="960" t="s">
        <v>1123</v>
      </c>
      <c r="B768" s="961">
        <v>7833</v>
      </c>
      <c r="C768" s="962">
        <v>5416.7977244000003</v>
      </c>
      <c r="D768" s="963">
        <v>3.8551405925882999E-5</v>
      </c>
    </row>
    <row r="769" spans="1:4">
      <c r="A769" s="960" t="s">
        <v>1124</v>
      </c>
      <c r="B769" s="961">
        <v>24829</v>
      </c>
      <c r="C769" s="962">
        <v>45556.3665741</v>
      </c>
      <c r="D769" s="963">
        <v>3.2422513626369399E-4</v>
      </c>
    </row>
    <row r="770" spans="1:4">
      <c r="A770" s="960" t="s">
        <v>1125</v>
      </c>
      <c r="B770" s="961">
        <v>22199</v>
      </c>
      <c r="C770" s="962">
        <v>30401.796882899998</v>
      </c>
      <c r="D770" s="963">
        <v>2.1636990564175899E-4</v>
      </c>
    </row>
    <row r="771" spans="1:4">
      <c r="A771" s="960" t="s">
        <v>1126</v>
      </c>
      <c r="B771" s="961">
        <v>2002</v>
      </c>
      <c r="C771" s="962">
        <v>7817.7055645999999</v>
      </c>
      <c r="D771" s="963">
        <v>5.5638692076749497E-5</v>
      </c>
    </row>
    <row r="772" spans="1:4">
      <c r="A772" s="959" t="s">
        <v>1127</v>
      </c>
      <c r="B772" s="956">
        <v>118876</v>
      </c>
      <c r="C772" s="957">
        <v>282098.3743579</v>
      </c>
      <c r="D772" s="958">
        <v>2.0076970738477601E-3</v>
      </c>
    </row>
    <row r="773" spans="1:4">
      <c r="A773" s="960" t="s">
        <v>1128</v>
      </c>
      <c r="B773" s="961">
        <v>14468</v>
      </c>
      <c r="C773" s="962">
        <v>24407.7329541</v>
      </c>
      <c r="D773" s="963">
        <v>1.73710090115703E-4</v>
      </c>
    </row>
    <row r="774" spans="1:4">
      <c r="A774" s="960" t="s">
        <v>1129</v>
      </c>
      <c r="B774" s="961">
        <v>2256</v>
      </c>
      <c r="C774" s="962">
        <v>8969.2370405000001</v>
      </c>
      <c r="D774" s="963">
        <v>6.3834153606332297E-5</v>
      </c>
    </row>
    <row r="775" spans="1:4">
      <c r="A775" s="960" t="s">
        <v>1130</v>
      </c>
      <c r="B775" s="961">
        <v>14695</v>
      </c>
      <c r="C775" s="962">
        <v>19026.9221588</v>
      </c>
      <c r="D775" s="963">
        <v>1.3541480353972899E-4</v>
      </c>
    </row>
    <row r="776" spans="1:4">
      <c r="A776" s="960" t="s">
        <v>1131</v>
      </c>
      <c r="B776" s="961">
        <v>26762</v>
      </c>
      <c r="C776" s="962">
        <v>37008.9132255</v>
      </c>
      <c r="D776" s="963">
        <v>2.6339282159369698E-4</v>
      </c>
    </row>
    <row r="777" spans="1:4">
      <c r="A777" s="960" t="s">
        <v>1132</v>
      </c>
      <c r="B777" s="961">
        <v>32525</v>
      </c>
      <c r="C777" s="962">
        <v>110304.32652240001</v>
      </c>
      <c r="D777" s="963">
        <v>7.8503704282537295E-4</v>
      </c>
    </row>
    <row r="778" spans="1:4">
      <c r="A778" s="960" t="s">
        <v>1133</v>
      </c>
      <c r="B778" s="961">
        <v>11043</v>
      </c>
      <c r="C778" s="962">
        <v>15689.747062799999</v>
      </c>
      <c r="D778" s="963">
        <v>1.11664093559896E-4</v>
      </c>
    </row>
    <row r="779" spans="1:4">
      <c r="A779" s="960" t="s">
        <v>1134</v>
      </c>
      <c r="B779" s="961">
        <v>17127</v>
      </c>
      <c r="C779" s="962">
        <v>66691.495393799996</v>
      </c>
      <c r="D779" s="963">
        <v>4.7464406860703399E-4</v>
      </c>
    </row>
    <row r="780" spans="1:4">
      <c r="A780" s="959" t="s">
        <v>1135</v>
      </c>
      <c r="B780" s="956">
        <v>172507</v>
      </c>
      <c r="C780" s="957">
        <v>187629.78030019999</v>
      </c>
      <c r="D780" s="958">
        <v>1.3353631042108899E-3</v>
      </c>
    </row>
    <row r="781" spans="1:4">
      <c r="A781" s="960" t="s">
        <v>1136</v>
      </c>
      <c r="B781" s="961">
        <v>12045</v>
      </c>
      <c r="C781" s="962">
        <v>8409.7062174999992</v>
      </c>
      <c r="D781" s="963">
        <v>5.9851966900642499E-5</v>
      </c>
    </row>
    <row r="782" spans="1:4">
      <c r="A782" s="965" t="s">
        <v>1137</v>
      </c>
      <c r="B782" s="966">
        <v>18129</v>
      </c>
      <c r="C782" s="967">
        <v>31752.290676600001</v>
      </c>
      <c r="D782" s="968">
        <v>2.2598138406318801E-4</v>
      </c>
    </row>
    <row r="783" spans="1:4">
      <c r="A783" s="937"/>
      <c r="B783" s="938"/>
      <c r="C783" s="939"/>
      <c r="D783" s="940" t="s">
        <v>1482</v>
      </c>
    </row>
    <row r="784" spans="1:4">
      <c r="A784" s="1098" t="s">
        <v>1479</v>
      </c>
      <c r="B784" s="1098"/>
      <c r="C784" s="1098"/>
      <c r="D784" s="1098"/>
    </row>
    <row r="785" spans="1:4">
      <c r="A785" s="1098" t="s">
        <v>3</v>
      </c>
      <c r="B785" s="1098"/>
      <c r="C785" s="1098"/>
      <c r="D785" s="1098"/>
    </row>
    <row r="786" spans="1:4">
      <c r="A786" s="1098" t="s">
        <v>103</v>
      </c>
      <c r="B786" s="1098"/>
      <c r="C786" s="1098"/>
      <c r="D786" s="1098"/>
    </row>
    <row r="787" spans="1:4">
      <c r="A787" s="942"/>
      <c r="B787" s="943"/>
      <c r="C787" s="939"/>
      <c r="D787" s="944" t="s">
        <v>4</v>
      </c>
    </row>
    <row r="788" spans="1:4" ht="25.5">
      <c r="A788" s="1096" t="s">
        <v>1480</v>
      </c>
      <c r="B788" s="945" t="s">
        <v>1481</v>
      </c>
      <c r="C788" s="946" t="s">
        <v>523</v>
      </c>
      <c r="D788" s="947" t="s">
        <v>1233</v>
      </c>
    </row>
    <row r="789" spans="1:4">
      <c r="A789" s="1097"/>
      <c r="B789" s="948" t="s">
        <v>11</v>
      </c>
      <c r="C789" s="949" t="s">
        <v>12</v>
      </c>
      <c r="D789" s="950" t="s">
        <v>13</v>
      </c>
    </row>
    <row r="790" spans="1:4">
      <c r="A790" s="951"/>
      <c r="B790" s="952"/>
      <c r="C790" s="953"/>
      <c r="D790" s="954"/>
    </row>
    <row r="791" spans="1:4">
      <c r="A791" s="960" t="s">
        <v>1138</v>
      </c>
      <c r="B791" s="961">
        <v>2916</v>
      </c>
      <c r="C791" s="962">
        <v>3054.6853984999998</v>
      </c>
      <c r="D791" s="963">
        <v>2.1740227855099601E-5</v>
      </c>
    </row>
    <row r="792" spans="1:4">
      <c r="A792" s="960" t="s">
        <v>1139</v>
      </c>
      <c r="B792" s="961">
        <v>20399</v>
      </c>
      <c r="C792" s="962">
        <v>17102.412042399999</v>
      </c>
      <c r="D792" s="963">
        <v>1.21718044960097E-4</v>
      </c>
    </row>
    <row r="793" spans="1:4">
      <c r="A793" s="960" t="s">
        <v>1141</v>
      </c>
      <c r="B793" s="961">
        <v>13785</v>
      </c>
      <c r="C793" s="962">
        <v>9136.9658543000005</v>
      </c>
      <c r="D793" s="963">
        <v>6.5027881324305594E-5</v>
      </c>
    </row>
    <row r="794" spans="1:4">
      <c r="A794" s="960" t="s">
        <v>1142</v>
      </c>
      <c r="B794" s="961">
        <v>11667</v>
      </c>
      <c r="C794" s="962">
        <v>9632.5365385999994</v>
      </c>
      <c r="D794" s="963">
        <v>6.8554863055478302E-5</v>
      </c>
    </row>
    <row r="795" spans="1:4">
      <c r="A795" s="960" t="s">
        <v>1143</v>
      </c>
      <c r="B795" s="961">
        <v>11770</v>
      </c>
      <c r="C795" s="962">
        <v>18792.4296125</v>
      </c>
      <c r="D795" s="963">
        <v>1.3374591764091001E-4</v>
      </c>
    </row>
    <row r="796" spans="1:4">
      <c r="A796" s="960" t="s">
        <v>1144</v>
      </c>
      <c r="B796" s="961">
        <v>12590</v>
      </c>
      <c r="C796" s="962">
        <v>6983.1812547</v>
      </c>
      <c r="D796" s="963">
        <v>4.9699373855385397E-5</v>
      </c>
    </row>
    <row r="797" spans="1:4">
      <c r="A797" s="960" t="s">
        <v>1145</v>
      </c>
      <c r="B797" s="961">
        <v>8267</v>
      </c>
      <c r="C797" s="962">
        <v>2505.1475700000001</v>
      </c>
      <c r="D797" s="963">
        <v>1.7829161395537798E-5</v>
      </c>
    </row>
    <row r="798" spans="1:4">
      <c r="A798" s="960" t="s">
        <v>1146</v>
      </c>
      <c r="B798" s="961">
        <v>10973</v>
      </c>
      <c r="C798" s="962">
        <v>5871.6008038</v>
      </c>
      <c r="D798" s="963">
        <v>4.1788244187594699E-5</v>
      </c>
    </row>
    <row r="799" spans="1:4">
      <c r="A799" s="960" t="s">
        <v>1147</v>
      </c>
      <c r="B799" s="961">
        <v>30639</v>
      </c>
      <c r="C799" s="962">
        <v>64614.340752999997</v>
      </c>
      <c r="D799" s="963">
        <v>4.59860937354486E-4</v>
      </c>
    </row>
    <row r="800" spans="1:4">
      <c r="A800" s="960" t="s">
        <v>1148</v>
      </c>
      <c r="B800" s="961">
        <v>19327</v>
      </c>
      <c r="C800" s="962">
        <v>9774.4835782999999</v>
      </c>
      <c r="D800" s="963">
        <v>6.9565101618163105E-5</v>
      </c>
    </row>
    <row r="801" spans="1:4">
      <c r="A801" s="959" t="s">
        <v>1149</v>
      </c>
      <c r="B801" s="956">
        <v>229553</v>
      </c>
      <c r="C801" s="957">
        <v>938262.08864249999</v>
      </c>
      <c r="D801" s="958">
        <v>6.67762107512154E-3</v>
      </c>
    </row>
    <row r="802" spans="1:4">
      <c r="A802" s="960" t="s">
        <v>1150</v>
      </c>
      <c r="B802" s="961">
        <v>26759</v>
      </c>
      <c r="C802" s="962">
        <v>21018.126133999998</v>
      </c>
      <c r="D802" s="963">
        <v>1.49586223008354E-4</v>
      </c>
    </row>
    <row r="803" spans="1:4">
      <c r="A803" s="960" t="s">
        <v>1151</v>
      </c>
      <c r="B803" s="961">
        <v>16437</v>
      </c>
      <c r="C803" s="962">
        <v>35440.777511599998</v>
      </c>
      <c r="D803" s="963">
        <v>2.5223238335523001E-4</v>
      </c>
    </row>
    <row r="804" spans="1:4">
      <c r="A804" s="960" t="s">
        <v>1152</v>
      </c>
      <c r="B804" s="961">
        <v>260</v>
      </c>
      <c r="C804" s="962">
        <v>1913.8148602000001</v>
      </c>
      <c r="D804" s="963">
        <v>1.3620640329657101E-5</v>
      </c>
    </row>
    <row r="805" spans="1:4">
      <c r="A805" s="960" t="s">
        <v>1153</v>
      </c>
      <c r="B805" s="961">
        <v>10861</v>
      </c>
      <c r="C805" s="962">
        <v>24734.027106400001</v>
      </c>
      <c r="D805" s="963">
        <v>1.7603232900232401E-4</v>
      </c>
    </row>
    <row r="806" spans="1:4">
      <c r="A806" s="960" t="s">
        <v>692</v>
      </c>
      <c r="B806" s="961">
        <v>7805</v>
      </c>
      <c r="C806" s="962">
        <v>12623.034423999999</v>
      </c>
      <c r="D806" s="963">
        <v>8.9838267710083596E-5</v>
      </c>
    </row>
    <row r="807" spans="1:4">
      <c r="A807" s="960" t="s">
        <v>1154</v>
      </c>
      <c r="B807" s="961">
        <v>6358</v>
      </c>
      <c r="C807" s="962">
        <v>27158.0560009</v>
      </c>
      <c r="D807" s="963">
        <v>1.9328416793789899E-4</v>
      </c>
    </row>
    <row r="808" spans="1:4">
      <c r="A808" s="960" t="s">
        <v>1155</v>
      </c>
      <c r="B808" s="961">
        <v>5243</v>
      </c>
      <c r="C808" s="962">
        <v>10900.5976675</v>
      </c>
      <c r="D808" s="963">
        <v>7.7579667341385504E-5</v>
      </c>
    </row>
    <row r="809" spans="1:4">
      <c r="A809" s="960" t="s">
        <v>1156</v>
      </c>
      <c r="B809" s="961">
        <v>9911</v>
      </c>
      <c r="C809" s="962">
        <v>24992.6866825</v>
      </c>
      <c r="D809" s="963">
        <v>1.77873211904399E-4</v>
      </c>
    </row>
    <row r="810" spans="1:4">
      <c r="A810" s="960" t="s">
        <v>1157</v>
      </c>
      <c r="B810" s="961">
        <v>21803</v>
      </c>
      <c r="C810" s="962">
        <v>17448.913579299999</v>
      </c>
      <c r="D810" s="963">
        <v>1.24184100013769E-4</v>
      </c>
    </row>
    <row r="811" spans="1:4">
      <c r="A811" s="960" t="s">
        <v>1158</v>
      </c>
      <c r="B811" s="961">
        <v>14591</v>
      </c>
      <c r="C811" s="962">
        <v>11485.1575003</v>
      </c>
      <c r="D811" s="963">
        <v>8.1739985770985996E-5</v>
      </c>
    </row>
    <row r="812" spans="1:4">
      <c r="A812" s="960" t="s">
        <v>1159</v>
      </c>
      <c r="B812" s="961">
        <v>284</v>
      </c>
      <c r="C812" s="962">
        <v>2188.7139293999999</v>
      </c>
      <c r="D812" s="963">
        <v>1.55770998735752E-5</v>
      </c>
    </row>
    <row r="813" spans="1:4">
      <c r="A813" s="960" t="s">
        <v>1160</v>
      </c>
      <c r="B813" s="961">
        <v>20908</v>
      </c>
      <c r="C813" s="962">
        <v>18989.957760900001</v>
      </c>
      <c r="D813" s="963">
        <v>1.35151727534171E-4</v>
      </c>
    </row>
    <row r="814" spans="1:4">
      <c r="A814" s="960" t="s">
        <v>1161</v>
      </c>
      <c r="B814" s="961">
        <v>64745</v>
      </c>
      <c r="C814" s="962">
        <v>681167.48248090001</v>
      </c>
      <c r="D814" s="963">
        <v>4.8478760804275198E-3</v>
      </c>
    </row>
    <row r="815" spans="1:4">
      <c r="A815" s="960" t="s">
        <v>1162</v>
      </c>
      <c r="B815" s="961">
        <v>7026</v>
      </c>
      <c r="C815" s="962">
        <v>20345.7153813</v>
      </c>
      <c r="D815" s="963">
        <v>1.4480066866514899E-4</v>
      </c>
    </row>
    <row r="816" spans="1:4">
      <c r="A816" s="960" t="s">
        <v>1163</v>
      </c>
      <c r="B816" s="961">
        <v>930</v>
      </c>
      <c r="C816" s="962">
        <v>13961.097385900001</v>
      </c>
      <c r="D816" s="963">
        <v>9.9361275771882705E-5</v>
      </c>
    </row>
    <row r="817" spans="1:4">
      <c r="A817" s="960" t="s">
        <v>1164</v>
      </c>
      <c r="B817" s="961">
        <v>15632</v>
      </c>
      <c r="C817" s="962">
        <v>13893.9302374</v>
      </c>
      <c r="D817" s="963">
        <v>9.8883246475155696E-5</v>
      </c>
    </row>
    <row r="818" spans="1:4">
      <c r="A818" s="974" t="s">
        <v>98</v>
      </c>
      <c r="B818" s="975">
        <v>12423840</v>
      </c>
      <c r="C818" s="976">
        <v>140508435.27766699</v>
      </c>
      <c r="D818" s="977">
        <v>1</v>
      </c>
    </row>
    <row r="819" spans="1:4">
      <c r="A819" s="460" t="s">
        <v>137</v>
      </c>
    </row>
    <row r="820" spans="1:4">
      <c r="A820" s="461" t="s">
        <v>1483</v>
      </c>
    </row>
    <row r="821" spans="1:4">
      <c r="A821" s="905" t="s">
        <v>1484</v>
      </c>
    </row>
  </sheetData>
  <mergeCells count="72">
    <mergeCell ref="A98:A99"/>
    <mergeCell ref="A2:D2"/>
    <mergeCell ref="A3:D3"/>
    <mergeCell ref="A4:D4"/>
    <mergeCell ref="A6:A7"/>
    <mergeCell ref="A48:D48"/>
    <mergeCell ref="A49:D49"/>
    <mergeCell ref="A50:D50"/>
    <mergeCell ref="A52:A53"/>
    <mergeCell ref="A94:D94"/>
    <mergeCell ref="A95:D95"/>
    <mergeCell ref="A96:D96"/>
    <mergeCell ref="A236:A237"/>
    <mergeCell ref="A140:D140"/>
    <mergeCell ref="A141:D141"/>
    <mergeCell ref="A142:D142"/>
    <mergeCell ref="A144:A145"/>
    <mergeCell ref="A186:D186"/>
    <mergeCell ref="A187:D187"/>
    <mergeCell ref="A188:D188"/>
    <mergeCell ref="A190:A191"/>
    <mergeCell ref="A232:D232"/>
    <mergeCell ref="A233:D233"/>
    <mergeCell ref="A234:D234"/>
    <mergeCell ref="A374:A375"/>
    <mergeCell ref="A278:D278"/>
    <mergeCell ref="A279:D279"/>
    <mergeCell ref="A280:D280"/>
    <mergeCell ref="A282:A283"/>
    <mergeCell ref="A324:D324"/>
    <mergeCell ref="A325:D325"/>
    <mergeCell ref="A326:D326"/>
    <mergeCell ref="A328:A329"/>
    <mergeCell ref="A370:D370"/>
    <mergeCell ref="A371:D371"/>
    <mergeCell ref="A372:D372"/>
    <mergeCell ref="A512:A513"/>
    <mergeCell ref="A416:D416"/>
    <mergeCell ref="A417:D417"/>
    <mergeCell ref="A418:D418"/>
    <mergeCell ref="A420:A421"/>
    <mergeCell ref="A462:D462"/>
    <mergeCell ref="A463:D463"/>
    <mergeCell ref="A464:D464"/>
    <mergeCell ref="A466:A467"/>
    <mergeCell ref="A508:D508"/>
    <mergeCell ref="A509:D509"/>
    <mergeCell ref="A510:D510"/>
    <mergeCell ref="A650:A651"/>
    <mergeCell ref="A554:D554"/>
    <mergeCell ref="A555:D555"/>
    <mergeCell ref="A556:D556"/>
    <mergeCell ref="A558:A559"/>
    <mergeCell ref="A600:D600"/>
    <mergeCell ref="A601:D601"/>
    <mergeCell ref="A602:D602"/>
    <mergeCell ref="A604:A605"/>
    <mergeCell ref="A646:D646"/>
    <mergeCell ref="A647:D647"/>
    <mergeCell ref="A648:D648"/>
    <mergeCell ref="A788:A789"/>
    <mergeCell ref="A692:D692"/>
    <mergeCell ref="A693:D693"/>
    <mergeCell ref="A694:D694"/>
    <mergeCell ref="A696:A697"/>
    <mergeCell ref="A738:D738"/>
    <mergeCell ref="A739:D739"/>
    <mergeCell ref="A740:D740"/>
    <mergeCell ref="A742:A743"/>
    <mergeCell ref="A784:D784"/>
    <mergeCell ref="A785:D785"/>
    <mergeCell ref="A786:D786"/>
  </mergeCells>
  <pageMargins left="0.7" right="0.7" top="0.75" bottom="0.75" header="0.3" footer="0.3"/>
  <pageSetup orientation="portrait" r:id="rId1"/>
  <headerFooter>
    <oddFooter>&amp;C&amp;P</oddFooter>
  </headerFooter>
  <rowBreaks count="17" manualBreakCount="17">
    <brk id="46" max="16383" man="1"/>
    <brk id="92" max="16383" man="1"/>
    <brk id="138" max="16383" man="1"/>
    <brk id="184" max="16383" man="1"/>
    <brk id="230" max="16383" man="1"/>
    <brk id="276" max="16383" man="1"/>
    <brk id="322" max="16383" man="1"/>
    <brk id="368" max="16383" man="1"/>
    <brk id="414" max="16383" man="1"/>
    <brk id="460" max="16383" man="1"/>
    <brk id="506" max="16383" man="1"/>
    <brk id="552" max="16383" man="1"/>
    <brk id="598" max="16383" man="1"/>
    <brk id="644" max="16383" man="1"/>
    <brk id="690" max="16383" man="1"/>
    <brk id="736" max="16383" man="1"/>
    <brk id="782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>
  <dimension ref="A1:Y66"/>
  <sheetViews>
    <sheetView view="pageBreakPreview" topLeftCell="A19" zoomScale="60" workbookViewId="0">
      <selection activeCell="A99" sqref="A99:XFD101"/>
    </sheetView>
  </sheetViews>
  <sheetFormatPr defaultColWidth="10.28515625" defaultRowHeight="12.75"/>
  <cols>
    <col min="1" max="1" width="23.7109375" style="463" customWidth="1"/>
    <col min="2" max="3" width="11" style="463" customWidth="1"/>
    <col min="4" max="4" width="12.5703125" style="463" customWidth="1"/>
    <col min="5" max="5" width="11" style="463" customWidth="1"/>
    <col min="6" max="6" width="9.42578125" style="463" customWidth="1"/>
    <col min="7" max="7" width="13.42578125" style="463" bestFit="1" customWidth="1"/>
    <col min="8" max="8" width="13.5703125" style="463" customWidth="1"/>
    <col min="9" max="9" width="15.5703125" style="463" customWidth="1"/>
    <col min="10" max="10" width="14.5703125" style="463" customWidth="1"/>
    <col min="11" max="11" width="17.85546875" style="463" customWidth="1"/>
    <col min="12" max="12" width="22.5703125" style="463" customWidth="1"/>
    <col min="13" max="13" width="32.42578125" style="493" customWidth="1"/>
    <col min="14" max="209" width="10.28515625" style="463"/>
    <col min="210" max="210" width="24" style="463" customWidth="1"/>
    <col min="211" max="212" width="11.140625" style="463" customWidth="1"/>
    <col min="213" max="213" width="14.85546875" style="463" customWidth="1"/>
    <col min="214" max="214" width="12.140625" style="463" customWidth="1"/>
    <col min="215" max="216" width="10.140625" style="463" customWidth="1"/>
    <col min="217" max="218" width="13.28515625" style="463" customWidth="1"/>
    <col min="219" max="219" width="14.5703125" style="463" customWidth="1"/>
    <col min="220" max="220" width="13.28515625" style="463" customWidth="1"/>
    <col min="221" max="221" width="12.42578125" style="463" customWidth="1"/>
    <col min="222" max="222" width="24.42578125" style="463" customWidth="1"/>
    <col min="223" max="16384" width="10.28515625" style="463"/>
  </cols>
  <sheetData>
    <row r="1" spans="1:24" ht="15">
      <c r="M1" s="464" t="s">
        <v>1485</v>
      </c>
    </row>
    <row r="2" spans="1:24" ht="18" customHeight="1">
      <c r="B2" s="465"/>
      <c r="C2" s="465"/>
      <c r="D2" s="465"/>
      <c r="E2" s="1099" t="s">
        <v>1486</v>
      </c>
      <c r="F2" s="1099"/>
      <c r="G2" s="1099"/>
      <c r="H2" s="1099"/>
      <c r="I2" s="1100" t="s">
        <v>1487</v>
      </c>
      <c r="J2" s="1100"/>
      <c r="K2" s="1100"/>
      <c r="L2" s="1100"/>
      <c r="M2" s="463"/>
    </row>
    <row r="3" spans="1:24" ht="18" customHeight="1">
      <c r="B3" s="465"/>
      <c r="C3" s="465"/>
      <c r="D3" s="465"/>
      <c r="E3" s="465"/>
      <c r="F3" s="465"/>
      <c r="H3" s="466" t="s">
        <v>236</v>
      </c>
      <c r="I3" s="467" t="s">
        <v>1488</v>
      </c>
      <c r="J3" s="468"/>
      <c r="K3" s="468"/>
      <c r="L3" s="468"/>
      <c r="M3" s="469"/>
    </row>
    <row r="4" spans="1:24" ht="18" customHeight="1">
      <c r="A4" s="469"/>
      <c r="B4" s="469"/>
      <c r="C4" s="469"/>
      <c r="D4" s="469"/>
      <c r="E4" s="469"/>
      <c r="F4" s="469"/>
      <c r="G4" s="469"/>
      <c r="H4" s="469"/>
      <c r="I4" s="469"/>
      <c r="J4" s="469"/>
      <c r="K4" s="469"/>
      <c r="L4" s="469"/>
      <c r="M4" s="470" t="s">
        <v>4</v>
      </c>
    </row>
    <row r="5" spans="1:24" ht="20.100000000000001" customHeight="1">
      <c r="A5" s="1101" t="s">
        <v>478</v>
      </c>
      <c r="B5" s="1104" t="s">
        <v>1489</v>
      </c>
      <c r="C5" s="1105"/>
      <c r="D5" s="1105"/>
      <c r="E5" s="1105"/>
      <c r="F5" s="1105"/>
      <c r="G5" s="1105"/>
      <c r="H5" s="1105"/>
      <c r="I5" s="1105"/>
      <c r="J5" s="1105"/>
      <c r="K5" s="1106"/>
      <c r="L5" s="1107" t="s">
        <v>1490</v>
      </c>
      <c r="M5" s="1101" t="s">
        <v>478</v>
      </c>
    </row>
    <row r="6" spans="1:24" ht="20.100000000000001" customHeight="1">
      <c r="A6" s="1102"/>
      <c r="B6" s="1110" t="s">
        <v>1491</v>
      </c>
      <c r="C6" s="1111" t="s">
        <v>1492</v>
      </c>
      <c r="D6" s="1111"/>
      <c r="E6" s="1111" t="s">
        <v>1493</v>
      </c>
      <c r="F6" s="1110" t="s">
        <v>1494</v>
      </c>
      <c r="G6" s="1110" t="s">
        <v>1495</v>
      </c>
      <c r="H6" s="1110" t="s">
        <v>1496</v>
      </c>
      <c r="I6" s="1110" t="s">
        <v>1497</v>
      </c>
      <c r="J6" s="1110" t="s">
        <v>1498</v>
      </c>
      <c r="K6" s="1110" t="s">
        <v>92</v>
      </c>
      <c r="L6" s="1108"/>
      <c r="M6" s="1102"/>
    </row>
    <row r="7" spans="1:24" ht="92.25" customHeight="1">
      <c r="A7" s="1102"/>
      <c r="B7" s="1110"/>
      <c r="C7" s="471" t="s">
        <v>1499</v>
      </c>
      <c r="D7" s="471" t="s">
        <v>1500</v>
      </c>
      <c r="E7" s="1111"/>
      <c r="F7" s="1110"/>
      <c r="G7" s="1110"/>
      <c r="H7" s="1110"/>
      <c r="I7" s="1110"/>
      <c r="J7" s="1110"/>
      <c r="K7" s="1110"/>
      <c r="L7" s="1109"/>
      <c r="M7" s="1102"/>
    </row>
    <row r="8" spans="1:24" ht="15" customHeight="1">
      <c r="A8" s="1103"/>
      <c r="B8" s="472" t="s">
        <v>11</v>
      </c>
      <c r="C8" s="472" t="s">
        <v>12</v>
      </c>
      <c r="D8" s="472" t="s">
        <v>13</v>
      </c>
      <c r="E8" s="473" t="s">
        <v>66</v>
      </c>
      <c r="F8" s="472" t="s">
        <v>15</v>
      </c>
      <c r="G8" s="472" t="s">
        <v>67</v>
      </c>
      <c r="H8" s="472" t="s">
        <v>110</v>
      </c>
      <c r="I8" s="472" t="s">
        <v>111</v>
      </c>
      <c r="J8" s="472" t="s">
        <v>265</v>
      </c>
      <c r="K8" s="472" t="s">
        <v>1501</v>
      </c>
      <c r="L8" s="473" t="s">
        <v>267</v>
      </c>
      <c r="M8" s="1103"/>
    </row>
    <row r="9" spans="1:24" ht="5.0999999999999996" customHeight="1">
      <c r="A9" s="474"/>
      <c r="B9" s="475"/>
      <c r="C9" s="475"/>
      <c r="D9" s="475"/>
      <c r="E9" s="475"/>
      <c r="F9" s="475"/>
      <c r="G9" s="475"/>
      <c r="H9" s="475"/>
      <c r="I9" s="469"/>
      <c r="J9" s="475"/>
      <c r="K9" s="475"/>
      <c r="L9" s="475"/>
      <c r="M9" s="470"/>
    </row>
    <row r="10" spans="1:24" ht="24" customHeight="1">
      <c r="A10" s="474" t="s">
        <v>484</v>
      </c>
      <c r="B10" s="476">
        <v>8369.4827325000006</v>
      </c>
      <c r="C10" s="477">
        <v>28.070378900000001</v>
      </c>
      <c r="D10" s="477">
        <v>30.1420897</v>
      </c>
      <c r="E10" s="477">
        <v>143.96305839999999</v>
      </c>
      <c r="F10" s="476">
        <v>8.0764199999999994E-2</v>
      </c>
      <c r="G10" s="476">
        <v>518.58103149999999</v>
      </c>
      <c r="H10" s="476">
        <v>5.3906200000000002</v>
      </c>
      <c r="I10" s="477">
        <v>3257.3062903</v>
      </c>
      <c r="J10" s="476">
        <v>738.76704289999998</v>
      </c>
      <c r="K10" s="476">
        <v>13091.7840084</v>
      </c>
      <c r="L10" s="476">
        <v>13252.715314499999</v>
      </c>
      <c r="M10" s="470" t="s">
        <v>484</v>
      </c>
      <c r="N10" s="478"/>
      <c r="O10" s="479"/>
      <c r="P10" s="480"/>
      <c r="Q10" s="480"/>
      <c r="R10" s="479"/>
      <c r="S10" s="479"/>
      <c r="T10" s="479"/>
      <c r="U10" s="479"/>
      <c r="V10" s="479"/>
      <c r="W10" s="479"/>
      <c r="X10" s="481"/>
    </row>
    <row r="11" spans="1:24" ht="24" customHeight="1">
      <c r="A11" s="474" t="s">
        <v>485</v>
      </c>
      <c r="B11" s="476">
        <v>45228.7408249</v>
      </c>
      <c r="C11" s="476">
        <v>88.8613158</v>
      </c>
      <c r="D11" s="476">
        <v>59.8604646</v>
      </c>
      <c r="E11" s="476">
        <v>620.90156730000001</v>
      </c>
      <c r="F11" s="476">
        <v>0.28226030000000002</v>
      </c>
      <c r="G11" s="476">
        <v>1335.1646744</v>
      </c>
      <c r="H11" s="476">
        <v>15.477920299999999</v>
      </c>
      <c r="I11" s="477">
        <v>6917.7302433000004</v>
      </c>
      <c r="J11" s="476">
        <v>3338.0295102</v>
      </c>
      <c r="K11" s="476">
        <v>57605.048781099998</v>
      </c>
      <c r="L11" s="476">
        <v>57752.751376200002</v>
      </c>
      <c r="M11" s="470" t="s">
        <v>485</v>
      </c>
      <c r="N11" s="478"/>
      <c r="O11" s="479"/>
      <c r="P11" s="480"/>
      <c r="Q11" s="480"/>
      <c r="R11" s="479"/>
      <c r="S11" s="479"/>
      <c r="T11" s="479"/>
      <c r="U11" s="479"/>
      <c r="V11" s="479"/>
      <c r="W11" s="479"/>
      <c r="X11" s="481"/>
    </row>
    <row r="12" spans="1:24" ht="24" customHeight="1">
      <c r="A12" s="474" t="s">
        <v>486</v>
      </c>
      <c r="B12" s="476">
        <v>226110.3045569</v>
      </c>
      <c r="C12" s="476">
        <v>332.30997880000001</v>
      </c>
      <c r="D12" s="476">
        <v>426.15850269999999</v>
      </c>
      <c r="E12" s="476">
        <v>3614.9262149000001</v>
      </c>
      <c r="F12" s="477">
        <v>4.5801077000000001</v>
      </c>
      <c r="G12" s="476">
        <v>6760.3039102000002</v>
      </c>
      <c r="H12" s="476">
        <v>109.71514259999999</v>
      </c>
      <c r="I12" s="477">
        <v>37784.943447700003</v>
      </c>
      <c r="J12" s="476">
        <v>19082.7877706</v>
      </c>
      <c r="K12" s="476">
        <v>294226.02963210002</v>
      </c>
      <c r="L12" s="476">
        <v>294585.13443450001</v>
      </c>
      <c r="M12" s="470" t="s">
        <v>486</v>
      </c>
      <c r="N12" s="478"/>
      <c r="O12" s="479"/>
      <c r="P12" s="480"/>
      <c r="Q12" s="480"/>
      <c r="R12" s="479"/>
      <c r="S12" s="479"/>
      <c r="T12" s="479"/>
      <c r="U12" s="479"/>
      <c r="V12" s="479"/>
      <c r="W12" s="479"/>
      <c r="X12" s="481"/>
    </row>
    <row r="13" spans="1:24" ht="24" customHeight="1">
      <c r="A13" s="474" t="s">
        <v>487</v>
      </c>
      <c r="B13" s="476">
        <v>638402.81368410005</v>
      </c>
      <c r="C13" s="476">
        <v>987.00006159999998</v>
      </c>
      <c r="D13" s="476">
        <v>1364.2069997000001</v>
      </c>
      <c r="E13" s="476">
        <v>21018.247296599999</v>
      </c>
      <c r="F13" s="476">
        <v>29.4210435</v>
      </c>
      <c r="G13" s="476">
        <v>22658.170673500001</v>
      </c>
      <c r="H13" s="476">
        <v>370.53825599999999</v>
      </c>
      <c r="I13" s="476">
        <v>123177.3035346</v>
      </c>
      <c r="J13" s="476">
        <v>52505.405129500003</v>
      </c>
      <c r="K13" s="476">
        <v>860513.10667909996</v>
      </c>
      <c r="L13" s="476">
        <v>849150.78904229996</v>
      </c>
      <c r="M13" s="470" t="s">
        <v>487</v>
      </c>
      <c r="N13" s="478"/>
      <c r="O13" s="479"/>
      <c r="P13" s="480"/>
      <c r="Q13" s="480"/>
      <c r="R13" s="479"/>
      <c r="S13" s="479"/>
      <c r="T13" s="479"/>
      <c r="U13" s="479"/>
      <c r="V13" s="479"/>
      <c r="W13" s="479"/>
      <c r="X13" s="481"/>
    </row>
    <row r="14" spans="1:24" ht="24" customHeight="1">
      <c r="A14" s="474" t="s">
        <v>488</v>
      </c>
      <c r="B14" s="476">
        <v>1085270.6151021</v>
      </c>
      <c r="C14" s="476">
        <v>2979.0909630000001</v>
      </c>
      <c r="D14" s="476">
        <v>5020.5483500999999</v>
      </c>
      <c r="E14" s="476">
        <v>27253.2025641</v>
      </c>
      <c r="F14" s="476">
        <v>115.2556439</v>
      </c>
      <c r="G14" s="476">
        <v>76398.987845299998</v>
      </c>
      <c r="H14" s="476">
        <v>1003.692461</v>
      </c>
      <c r="I14" s="476">
        <v>322975.79402259999</v>
      </c>
      <c r="J14" s="476">
        <v>45136.450912499997</v>
      </c>
      <c r="K14" s="476">
        <v>1566153.6378645999</v>
      </c>
      <c r="L14" s="476">
        <v>1527055.9283521001</v>
      </c>
      <c r="M14" s="470" t="s">
        <v>488</v>
      </c>
      <c r="N14" s="478"/>
      <c r="O14" s="479"/>
      <c r="P14" s="480"/>
      <c r="Q14" s="480"/>
      <c r="R14" s="479"/>
      <c r="S14" s="479"/>
      <c r="T14" s="479"/>
      <c r="U14" s="479"/>
      <c r="V14" s="479"/>
      <c r="W14" s="479"/>
      <c r="X14" s="481"/>
    </row>
    <row r="15" spans="1:24" ht="24" customHeight="1">
      <c r="A15" s="474" t="s">
        <v>489</v>
      </c>
      <c r="B15" s="476">
        <v>962653.37639720005</v>
      </c>
      <c r="C15" s="476">
        <v>8661.5345495000001</v>
      </c>
      <c r="D15" s="476">
        <v>17162.6524866</v>
      </c>
      <c r="E15" s="476">
        <v>59647.766384100003</v>
      </c>
      <c r="F15" s="476">
        <v>554.44421669999997</v>
      </c>
      <c r="G15" s="476">
        <v>241507.6064887</v>
      </c>
      <c r="H15" s="476">
        <v>2702.9513458000001</v>
      </c>
      <c r="I15" s="476">
        <v>615558.70763389999</v>
      </c>
      <c r="J15" s="476">
        <v>83981.022757900006</v>
      </c>
      <c r="K15" s="476">
        <v>1992430.0622604</v>
      </c>
      <c r="L15" s="476">
        <v>1951950.4701578999</v>
      </c>
      <c r="M15" s="470" t="s">
        <v>489</v>
      </c>
      <c r="N15" s="478"/>
      <c r="O15" s="479"/>
      <c r="P15" s="480"/>
      <c r="Q15" s="480"/>
      <c r="R15" s="479"/>
      <c r="S15" s="479"/>
      <c r="T15" s="479"/>
      <c r="U15" s="479"/>
      <c r="V15" s="479"/>
      <c r="W15" s="479"/>
      <c r="X15" s="481"/>
    </row>
    <row r="16" spans="1:24" ht="24" customHeight="1">
      <c r="A16" s="474" t="s">
        <v>490</v>
      </c>
      <c r="B16" s="476">
        <v>466512.97395850002</v>
      </c>
      <c r="C16" s="476">
        <v>13093.259540200001</v>
      </c>
      <c r="D16" s="476">
        <v>23335.4613684</v>
      </c>
      <c r="E16" s="476">
        <v>65590.026786400005</v>
      </c>
      <c r="F16" s="476">
        <v>1056.2586196</v>
      </c>
      <c r="G16" s="476">
        <v>307400.4922635</v>
      </c>
      <c r="H16" s="476">
        <v>2487.3135928000002</v>
      </c>
      <c r="I16" s="476">
        <v>695296.07946319995</v>
      </c>
      <c r="J16" s="476">
        <v>72148.7928311</v>
      </c>
      <c r="K16" s="476">
        <v>1646920.6584236999</v>
      </c>
      <c r="L16" s="476">
        <v>1610159.9744110999</v>
      </c>
      <c r="M16" s="470" t="s">
        <v>490</v>
      </c>
      <c r="N16" s="478"/>
      <c r="O16" s="479"/>
      <c r="P16" s="480"/>
      <c r="Q16" s="480"/>
      <c r="R16" s="479"/>
      <c r="S16" s="479"/>
      <c r="T16" s="479"/>
      <c r="U16" s="479"/>
      <c r="V16" s="479"/>
      <c r="W16" s="479"/>
      <c r="X16" s="481"/>
    </row>
    <row r="17" spans="1:24" ht="24" customHeight="1">
      <c r="A17" s="474" t="s">
        <v>491</v>
      </c>
      <c r="B17" s="476">
        <v>219299.7650398</v>
      </c>
      <c r="C17" s="476">
        <v>19496.835600400002</v>
      </c>
      <c r="D17" s="476">
        <v>25951.939510100001</v>
      </c>
      <c r="E17" s="476">
        <v>68217.832581800001</v>
      </c>
      <c r="F17" s="476">
        <v>735.11569789999999</v>
      </c>
      <c r="G17" s="476">
        <v>340799.99081679998</v>
      </c>
      <c r="H17" s="476">
        <v>2999.1175487</v>
      </c>
      <c r="I17" s="476">
        <v>715640.34187110001</v>
      </c>
      <c r="J17" s="476">
        <v>52100.254494599998</v>
      </c>
      <c r="K17" s="476">
        <v>1445241.1931612</v>
      </c>
      <c r="L17" s="476">
        <v>1381092.0248942999</v>
      </c>
      <c r="M17" s="470" t="s">
        <v>491</v>
      </c>
      <c r="N17" s="478"/>
      <c r="O17" s="479"/>
      <c r="P17" s="480"/>
      <c r="Q17" s="480"/>
      <c r="R17" s="479"/>
      <c r="S17" s="479"/>
      <c r="T17" s="479"/>
      <c r="U17" s="479"/>
      <c r="V17" s="479"/>
      <c r="W17" s="479"/>
      <c r="X17" s="481"/>
    </row>
    <row r="18" spans="1:24" ht="24" customHeight="1">
      <c r="A18" s="474" t="s">
        <v>492</v>
      </c>
      <c r="B18" s="476">
        <v>108268.9556856</v>
      </c>
      <c r="C18" s="476">
        <v>22658.080324400002</v>
      </c>
      <c r="D18" s="476">
        <v>28830.004743000001</v>
      </c>
      <c r="E18" s="476">
        <v>69752.574695300005</v>
      </c>
      <c r="F18" s="476">
        <v>442.68609270000002</v>
      </c>
      <c r="G18" s="476">
        <v>332927.05550120003</v>
      </c>
      <c r="H18" s="476">
        <v>2840.6972307000001</v>
      </c>
      <c r="I18" s="476">
        <v>815690.69670029997</v>
      </c>
      <c r="J18" s="476">
        <v>68432.4057416</v>
      </c>
      <c r="K18" s="476">
        <v>1449843.1567148</v>
      </c>
      <c r="L18" s="476">
        <v>1407850.1849024</v>
      </c>
      <c r="M18" s="470" t="s">
        <v>492</v>
      </c>
      <c r="N18" s="478"/>
      <c r="O18" s="479"/>
      <c r="P18" s="480"/>
      <c r="Q18" s="480"/>
      <c r="R18" s="479"/>
      <c r="S18" s="479"/>
      <c r="T18" s="479"/>
      <c r="U18" s="479"/>
      <c r="V18" s="479"/>
      <c r="W18" s="479"/>
      <c r="X18" s="481"/>
    </row>
    <row r="19" spans="1:24" ht="24" customHeight="1">
      <c r="A19" s="474" t="s">
        <v>493</v>
      </c>
      <c r="B19" s="476">
        <v>288691.36262939998</v>
      </c>
      <c r="C19" s="476">
        <v>133869.9595768</v>
      </c>
      <c r="D19" s="476">
        <v>171161.5351066</v>
      </c>
      <c r="E19" s="476">
        <v>301408.26669159997</v>
      </c>
      <c r="F19" s="476">
        <v>3513.7373791</v>
      </c>
      <c r="G19" s="476">
        <v>1472054.5395748001</v>
      </c>
      <c r="H19" s="476">
        <v>9578.8752442999994</v>
      </c>
      <c r="I19" s="476">
        <v>2371426.3408642998</v>
      </c>
      <c r="J19" s="476">
        <v>443242.62887000002</v>
      </c>
      <c r="K19" s="476">
        <v>5194947.2459369004</v>
      </c>
      <c r="L19" s="476">
        <v>4933011.2502488997</v>
      </c>
      <c r="M19" s="470" t="s">
        <v>493</v>
      </c>
      <c r="N19" s="478"/>
      <c r="O19" s="479"/>
      <c r="P19" s="480"/>
      <c r="Q19" s="480"/>
      <c r="R19" s="479"/>
      <c r="S19" s="479"/>
      <c r="T19" s="479"/>
      <c r="U19" s="479"/>
      <c r="V19" s="479"/>
      <c r="W19" s="479"/>
      <c r="X19" s="481"/>
    </row>
    <row r="20" spans="1:24" ht="24" customHeight="1">
      <c r="A20" s="474" t="s">
        <v>494</v>
      </c>
      <c r="B20" s="476">
        <v>241701.41466079999</v>
      </c>
      <c r="C20" s="476">
        <v>285211.98307209997</v>
      </c>
      <c r="D20" s="476">
        <v>524011.83092420001</v>
      </c>
      <c r="E20" s="476">
        <v>782264.23374499998</v>
      </c>
      <c r="F20" s="476">
        <v>23654.162289899999</v>
      </c>
      <c r="G20" s="476">
        <v>2972200.8507901998</v>
      </c>
      <c r="H20" s="476">
        <v>13031.274274699999</v>
      </c>
      <c r="I20" s="476">
        <v>2175063.4750950001</v>
      </c>
      <c r="J20" s="476">
        <v>18676.5112907</v>
      </c>
      <c r="K20" s="476">
        <v>7035815.7361426</v>
      </c>
      <c r="L20" s="476">
        <v>7141024.0215095002</v>
      </c>
      <c r="M20" s="470" t="s">
        <v>494</v>
      </c>
      <c r="N20" s="478"/>
      <c r="O20" s="479"/>
      <c r="P20" s="480"/>
      <c r="Q20" s="480"/>
      <c r="R20" s="479"/>
      <c r="S20" s="479"/>
      <c r="T20" s="479"/>
      <c r="U20" s="479"/>
      <c r="V20" s="479"/>
      <c r="W20" s="479"/>
      <c r="X20" s="481"/>
    </row>
    <row r="21" spans="1:24" ht="24" customHeight="1">
      <c r="A21" s="474" t="s">
        <v>495</v>
      </c>
      <c r="B21" s="476">
        <v>120834.0888132</v>
      </c>
      <c r="C21" s="476">
        <v>347302.43902970001</v>
      </c>
      <c r="D21" s="476">
        <v>746373.47715269995</v>
      </c>
      <c r="E21" s="476">
        <v>1140137.2488901</v>
      </c>
      <c r="F21" s="476">
        <v>21208.9110922</v>
      </c>
      <c r="G21" s="476">
        <v>3065352.2428945</v>
      </c>
      <c r="H21" s="476">
        <v>15327.3479214</v>
      </c>
      <c r="I21" s="476">
        <v>1063430.6866909</v>
      </c>
      <c r="J21" s="476">
        <v>2383.9169999999999</v>
      </c>
      <c r="K21" s="476">
        <v>6522350.3594846996</v>
      </c>
      <c r="L21" s="476">
        <v>6610716.9074186999</v>
      </c>
      <c r="M21" s="470" t="s">
        <v>495</v>
      </c>
      <c r="N21" s="478"/>
      <c r="O21" s="479"/>
      <c r="P21" s="480"/>
      <c r="Q21" s="480"/>
      <c r="R21" s="479"/>
      <c r="S21" s="479"/>
      <c r="T21" s="479"/>
      <c r="U21" s="479"/>
      <c r="V21" s="479"/>
      <c r="W21" s="479"/>
      <c r="X21" s="481"/>
    </row>
    <row r="22" spans="1:24" ht="24" customHeight="1">
      <c r="A22" s="474" t="s">
        <v>496</v>
      </c>
      <c r="B22" s="476">
        <v>65329.844171899997</v>
      </c>
      <c r="C22" s="476">
        <v>278382.01770610001</v>
      </c>
      <c r="D22" s="476">
        <v>733783.85298289999</v>
      </c>
      <c r="E22" s="476">
        <v>810365.3832717</v>
      </c>
      <c r="F22" s="476">
        <v>23309.113243600001</v>
      </c>
      <c r="G22" s="476">
        <v>2210568.7911386001</v>
      </c>
      <c r="H22" s="476">
        <v>13175.0441484</v>
      </c>
      <c r="I22" s="476">
        <v>548523.30943549995</v>
      </c>
      <c r="J22" s="476">
        <v>3098.0578224999999</v>
      </c>
      <c r="K22" s="476">
        <v>4686535.4139211997</v>
      </c>
      <c r="L22" s="476">
        <v>4644315.5107835</v>
      </c>
      <c r="M22" s="470" t="s">
        <v>496</v>
      </c>
      <c r="N22" s="478"/>
      <c r="O22" s="479"/>
      <c r="P22" s="480"/>
      <c r="Q22" s="480"/>
      <c r="R22" s="479"/>
      <c r="S22" s="479"/>
      <c r="T22" s="479"/>
      <c r="U22" s="479"/>
      <c r="V22" s="479"/>
      <c r="W22" s="479"/>
      <c r="X22" s="481"/>
    </row>
    <row r="23" spans="1:24" ht="24" customHeight="1">
      <c r="A23" s="474" t="s">
        <v>497</v>
      </c>
      <c r="B23" s="476">
        <v>41916.033948299999</v>
      </c>
      <c r="C23" s="476">
        <v>260120.50891020001</v>
      </c>
      <c r="D23" s="476">
        <v>628571.44366460002</v>
      </c>
      <c r="E23" s="476">
        <v>698629.59355230001</v>
      </c>
      <c r="F23" s="476">
        <v>15416.6754611</v>
      </c>
      <c r="G23" s="476">
        <v>1579353.7025311999</v>
      </c>
      <c r="H23" s="476">
        <v>14114.002941999999</v>
      </c>
      <c r="I23" s="476">
        <v>548943.49487479997</v>
      </c>
      <c r="J23" s="476">
        <v>1765.4902727000001</v>
      </c>
      <c r="K23" s="476">
        <v>3788830.9461571998</v>
      </c>
      <c r="L23" s="476">
        <v>3962361.6259264001</v>
      </c>
      <c r="M23" s="470" t="s">
        <v>497</v>
      </c>
      <c r="N23" s="478"/>
      <c r="O23" s="479"/>
      <c r="P23" s="480"/>
      <c r="Q23" s="480"/>
      <c r="R23" s="479"/>
      <c r="S23" s="479"/>
      <c r="T23" s="479"/>
      <c r="U23" s="479"/>
      <c r="V23" s="479"/>
      <c r="W23" s="479"/>
      <c r="X23" s="481"/>
    </row>
    <row r="24" spans="1:24" ht="24" customHeight="1">
      <c r="A24" s="474" t="s">
        <v>498</v>
      </c>
      <c r="B24" s="476">
        <v>377430.13712309999</v>
      </c>
      <c r="C24" s="476">
        <v>2754650.2085560998</v>
      </c>
      <c r="D24" s="476">
        <v>5238357.7015119996</v>
      </c>
      <c r="E24" s="476">
        <v>1846057.7880685001</v>
      </c>
      <c r="F24" s="476">
        <v>221108.8764947</v>
      </c>
      <c r="G24" s="476">
        <v>7767628.4464894999</v>
      </c>
      <c r="H24" s="476">
        <v>258866.3814326</v>
      </c>
      <c r="I24" s="476">
        <v>869289.26885929995</v>
      </c>
      <c r="J24" s="476">
        <v>16936.271989299999</v>
      </c>
      <c r="K24" s="476">
        <v>19350325.0805251</v>
      </c>
      <c r="L24" s="476">
        <v>19445395.085732199</v>
      </c>
      <c r="M24" s="470" t="s">
        <v>498</v>
      </c>
      <c r="N24" s="478"/>
      <c r="O24" s="479"/>
      <c r="P24" s="480"/>
      <c r="Q24" s="480"/>
      <c r="R24" s="479"/>
      <c r="S24" s="479"/>
      <c r="T24" s="479"/>
      <c r="U24" s="479"/>
      <c r="V24" s="479"/>
      <c r="W24" s="479"/>
      <c r="X24" s="481"/>
    </row>
    <row r="25" spans="1:24" ht="24" customHeight="1">
      <c r="A25" s="474" t="s">
        <v>499</v>
      </c>
      <c r="B25" s="476">
        <v>290725.92178510001</v>
      </c>
      <c r="C25" s="476">
        <v>2286957.5577990999</v>
      </c>
      <c r="D25" s="476">
        <v>3234780.9641610999</v>
      </c>
      <c r="E25" s="476">
        <v>722160.76388340001</v>
      </c>
      <c r="F25" s="476">
        <v>94444.059406</v>
      </c>
      <c r="G25" s="476">
        <v>4085627.0187480999</v>
      </c>
      <c r="H25" s="476">
        <v>299213.24319050001</v>
      </c>
      <c r="I25" s="476">
        <v>142453.42007940001</v>
      </c>
      <c r="J25" s="476">
        <v>9679.1775538999991</v>
      </c>
      <c r="K25" s="476">
        <v>11166042.1266066</v>
      </c>
      <c r="L25" s="476">
        <v>11042687.2744994</v>
      </c>
      <c r="M25" s="470" t="s">
        <v>499</v>
      </c>
      <c r="N25" s="478"/>
      <c r="O25" s="479"/>
      <c r="P25" s="480"/>
      <c r="Q25" s="480"/>
      <c r="R25" s="479"/>
      <c r="S25" s="479"/>
      <c r="T25" s="479"/>
      <c r="U25" s="479"/>
      <c r="V25" s="479"/>
      <c r="W25" s="479"/>
      <c r="X25" s="481"/>
    </row>
    <row r="26" spans="1:24" ht="24" customHeight="1">
      <c r="A26" s="474" t="s">
        <v>500</v>
      </c>
      <c r="B26" s="476">
        <v>194901.76793540001</v>
      </c>
      <c r="C26" s="476">
        <v>1767722.1474164</v>
      </c>
      <c r="D26" s="476">
        <v>1964537.2028548</v>
      </c>
      <c r="E26" s="476">
        <v>464836.32976960001</v>
      </c>
      <c r="F26" s="476">
        <v>36849.427978</v>
      </c>
      <c r="G26" s="476">
        <v>3152066.2313422998</v>
      </c>
      <c r="H26" s="476">
        <v>273588.96351480001</v>
      </c>
      <c r="I26" s="476">
        <v>133198.8081542</v>
      </c>
      <c r="J26" s="476">
        <v>4756.9459729</v>
      </c>
      <c r="K26" s="476">
        <v>7992457.8249383997</v>
      </c>
      <c r="L26" s="476">
        <v>7851644.0926713003</v>
      </c>
      <c r="M26" s="470" t="s">
        <v>500</v>
      </c>
      <c r="N26" s="478"/>
      <c r="O26" s="479"/>
      <c r="P26" s="480"/>
      <c r="Q26" s="480"/>
      <c r="R26" s="479"/>
      <c r="S26" s="479"/>
      <c r="T26" s="479"/>
      <c r="U26" s="479"/>
      <c r="V26" s="479"/>
      <c r="W26" s="479"/>
      <c r="X26" s="481"/>
    </row>
    <row r="27" spans="1:24" ht="24" customHeight="1">
      <c r="A27" s="474" t="s">
        <v>501</v>
      </c>
      <c r="B27" s="476">
        <v>147205.52597049999</v>
      </c>
      <c r="C27" s="476">
        <v>1494023.1463943999</v>
      </c>
      <c r="D27" s="476">
        <v>1276534.6184644999</v>
      </c>
      <c r="E27" s="476">
        <v>294036.28724209999</v>
      </c>
      <c r="F27" s="476">
        <v>11824.616285599999</v>
      </c>
      <c r="G27" s="476">
        <v>2172727.9516137</v>
      </c>
      <c r="H27" s="476">
        <v>224971.3783212</v>
      </c>
      <c r="I27" s="476">
        <v>216862.03492040001</v>
      </c>
      <c r="J27" s="476">
        <v>4592.2464950000003</v>
      </c>
      <c r="K27" s="476">
        <v>5842777.8057073997</v>
      </c>
      <c r="L27" s="476">
        <v>5798533.1391943004</v>
      </c>
      <c r="M27" s="470" t="s">
        <v>501</v>
      </c>
      <c r="N27" s="478"/>
      <c r="O27" s="479"/>
      <c r="P27" s="480"/>
      <c r="Q27" s="480"/>
      <c r="R27" s="479"/>
      <c r="S27" s="479"/>
      <c r="T27" s="479"/>
      <c r="U27" s="479"/>
      <c r="V27" s="479"/>
      <c r="W27" s="479"/>
      <c r="X27" s="481"/>
    </row>
    <row r="28" spans="1:24" ht="24" customHeight="1">
      <c r="A28" s="474" t="s">
        <v>502</v>
      </c>
      <c r="B28" s="476">
        <v>111040.1113911</v>
      </c>
      <c r="C28" s="476">
        <v>1218188.5171076001</v>
      </c>
      <c r="D28" s="476">
        <v>1206926.3862522</v>
      </c>
      <c r="E28" s="476">
        <v>258163.2854998</v>
      </c>
      <c r="F28" s="476">
        <v>17981.996551299999</v>
      </c>
      <c r="G28" s="476">
        <v>1448293.3794765</v>
      </c>
      <c r="H28" s="476">
        <v>203737.6721572</v>
      </c>
      <c r="I28" s="476">
        <v>78662.982745500005</v>
      </c>
      <c r="J28" s="476">
        <v>4290.7134589999996</v>
      </c>
      <c r="K28" s="476">
        <v>4547285.0446402002</v>
      </c>
      <c r="L28" s="476">
        <v>4582086.1720778998</v>
      </c>
      <c r="M28" s="470" t="s">
        <v>502</v>
      </c>
      <c r="N28" s="478"/>
      <c r="O28" s="479"/>
      <c r="P28" s="480"/>
      <c r="Q28" s="480"/>
      <c r="R28" s="479"/>
      <c r="S28" s="479"/>
      <c r="T28" s="479"/>
      <c r="U28" s="479"/>
      <c r="V28" s="479"/>
      <c r="W28" s="479"/>
      <c r="X28" s="481"/>
    </row>
    <row r="29" spans="1:24" ht="24" customHeight="1">
      <c r="A29" s="474" t="s">
        <v>503</v>
      </c>
      <c r="B29" s="476">
        <v>89011.0032431</v>
      </c>
      <c r="C29" s="476">
        <v>1057250.2034783999</v>
      </c>
      <c r="D29" s="476">
        <v>1135475.5510608</v>
      </c>
      <c r="E29" s="476">
        <v>214471.38181769999</v>
      </c>
      <c r="F29" s="476">
        <v>16634.184685600001</v>
      </c>
      <c r="G29" s="476">
        <v>1169827.8854415</v>
      </c>
      <c r="H29" s="476">
        <v>174969.13027530001</v>
      </c>
      <c r="I29" s="476">
        <v>51426.560590599998</v>
      </c>
      <c r="J29" s="482" t="s">
        <v>130</v>
      </c>
      <c r="K29" s="476">
        <v>3909065.900593</v>
      </c>
      <c r="L29" s="476">
        <v>3852285.8368470999</v>
      </c>
      <c r="M29" s="470" t="s">
        <v>503</v>
      </c>
      <c r="N29" s="478"/>
      <c r="O29" s="479"/>
      <c r="P29" s="480"/>
      <c r="Q29" s="480"/>
      <c r="R29" s="479"/>
      <c r="S29" s="479"/>
      <c r="T29" s="479"/>
      <c r="U29" s="479"/>
      <c r="V29" s="479"/>
      <c r="W29" s="479"/>
      <c r="X29" s="481"/>
    </row>
    <row r="30" spans="1:24" ht="24" customHeight="1">
      <c r="A30" s="474" t="s">
        <v>504</v>
      </c>
      <c r="B30" s="476">
        <v>76555.293631599998</v>
      </c>
      <c r="C30" s="476">
        <v>944327.51933070004</v>
      </c>
      <c r="D30" s="476">
        <v>1019096.3820128</v>
      </c>
      <c r="E30" s="476">
        <v>196455.89084360001</v>
      </c>
      <c r="F30" s="477">
        <v>6301.8585142000002</v>
      </c>
      <c r="G30" s="476">
        <v>855467.61115460005</v>
      </c>
      <c r="H30" s="476">
        <v>93667.175057300003</v>
      </c>
      <c r="I30" s="476">
        <v>50901.674840799998</v>
      </c>
      <c r="J30" s="482" t="s">
        <v>130</v>
      </c>
      <c r="K30" s="476">
        <v>3242773.4053855999</v>
      </c>
      <c r="L30" s="476">
        <v>3169855.1313148998</v>
      </c>
      <c r="M30" s="470" t="s">
        <v>504</v>
      </c>
      <c r="N30" s="478"/>
      <c r="O30" s="479"/>
      <c r="P30" s="480"/>
      <c r="Q30" s="480"/>
      <c r="R30" s="479"/>
      <c r="S30" s="479"/>
      <c r="T30" s="479"/>
      <c r="U30" s="479"/>
      <c r="V30" s="479"/>
      <c r="W30" s="483"/>
      <c r="X30" s="481"/>
    </row>
    <row r="31" spans="1:24" ht="24" customHeight="1">
      <c r="A31" s="474" t="s">
        <v>505</v>
      </c>
      <c r="B31" s="476">
        <v>77506.290096299999</v>
      </c>
      <c r="C31" s="476">
        <v>874585.45684999996</v>
      </c>
      <c r="D31" s="476">
        <v>706535.09294140001</v>
      </c>
      <c r="E31" s="476">
        <v>175583.7917037</v>
      </c>
      <c r="F31" s="476">
        <v>7470.2009361</v>
      </c>
      <c r="G31" s="476">
        <v>648386.825404</v>
      </c>
      <c r="H31" s="476">
        <v>83303.226209</v>
      </c>
      <c r="I31" s="476">
        <v>25556.781442</v>
      </c>
      <c r="J31" s="484">
        <v>7587.5928955999998</v>
      </c>
      <c r="K31" s="476">
        <v>2606515.2584780999</v>
      </c>
      <c r="L31" s="476">
        <v>2437776.1593338</v>
      </c>
      <c r="M31" s="470" t="s">
        <v>505</v>
      </c>
      <c r="N31" s="478"/>
      <c r="O31" s="479"/>
      <c r="P31" s="480"/>
      <c r="Q31" s="480"/>
      <c r="R31" s="479"/>
      <c r="S31" s="479"/>
      <c r="T31" s="479"/>
      <c r="U31" s="479"/>
      <c r="V31" s="479"/>
      <c r="W31" s="479"/>
      <c r="X31" s="481"/>
    </row>
    <row r="32" spans="1:24" ht="24" customHeight="1">
      <c r="A32" s="474" t="s">
        <v>506</v>
      </c>
      <c r="B32" s="476">
        <v>190889.41248080001</v>
      </c>
      <c r="C32" s="476">
        <v>1415120.3668392</v>
      </c>
      <c r="D32" s="476">
        <v>1391305.2240923</v>
      </c>
      <c r="E32" s="476">
        <v>300669.22469080001</v>
      </c>
      <c r="F32" s="476">
        <v>21398.297763300001</v>
      </c>
      <c r="G32" s="476">
        <v>1586170.3879468001</v>
      </c>
      <c r="H32" s="477">
        <v>193603.9060891</v>
      </c>
      <c r="I32" s="476">
        <v>53290.008619100001</v>
      </c>
      <c r="J32" s="482" t="s">
        <v>130</v>
      </c>
      <c r="K32" s="476">
        <v>5152446.8285213998</v>
      </c>
      <c r="L32" s="476">
        <v>4832781.4747631997</v>
      </c>
      <c r="M32" s="470" t="s">
        <v>506</v>
      </c>
      <c r="N32" s="478"/>
      <c r="O32" s="479"/>
      <c r="P32" s="480"/>
      <c r="Q32" s="480"/>
      <c r="R32" s="479"/>
      <c r="S32" s="479"/>
      <c r="T32" s="479"/>
      <c r="U32" s="479"/>
      <c r="V32" s="479"/>
      <c r="W32" s="483"/>
      <c r="X32" s="481"/>
    </row>
    <row r="33" spans="1:25" ht="24" customHeight="1">
      <c r="A33" s="474" t="s">
        <v>507</v>
      </c>
      <c r="B33" s="476">
        <v>796470.68364529999</v>
      </c>
      <c r="C33" s="476">
        <v>13091893.581811201</v>
      </c>
      <c r="D33" s="476">
        <v>7459551.1653276002</v>
      </c>
      <c r="E33" s="476">
        <v>3221492.3095606999</v>
      </c>
      <c r="F33" s="476">
        <v>643257.15252120001</v>
      </c>
      <c r="G33" s="476">
        <v>12634684.346736901</v>
      </c>
      <c r="H33" s="476">
        <v>1513677.2713556001</v>
      </c>
      <c r="I33" s="476">
        <v>426654.69597419997</v>
      </c>
      <c r="J33" s="476">
        <v>356560.41617039999</v>
      </c>
      <c r="K33" s="476">
        <v>40144241.623103097</v>
      </c>
      <c r="L33" s="476">
        <v>39373030.051031798</v>
      </c>
      <c r="M33" s="470" t="s">
        <v>507</v>
      </c>
      <c r="N33" s="478"/>
      <c r="O33" s="479"/>
      <c r="P33" s="480"/>
      <c r="Q33" s="480"/>
      <c r="R33" s="479"/>
      <c r="S33" s="479"/>
      <c r="T33" s="479"/>
      <c r="U33" s="479"/>
      <c r="V33" s="479"/>
      <c r="W33" s="479"/>
      <c r="X33" s="481"/>
      <c r="Y33" s="465"/>
    </row>
    <row r="34" spans="1:25" ht="5.0999999999999996" customHeight="1">
      <c r="A34" s="474"/>
      <c r="B34" s="485"/>
      <c r="C34" s="485"/>
      <c r="D34" s="485"/>
      <c r="E34" s="485"/>
      <c r="F34" s="485"/>
      <c r="G34" s="485"/>
      <c r="H34" s="485"/>
      <c r="I34" s="485"/>
      <c r="J34" s="485"/>
      <c r="K34" s="485"/>
      <c r="M34" s="470"/>
      <c r="N34" s="478"/>
      <c r="O34" s="479"/>
      <c r="P34" s="480"/>
      <c r="Q34" s="480"/>
      <c r="R34" s="479"/>
      <c r="S34" s="479"/>
      <c r="T34" s="479"/>
      <c r="U34" s="479"/>
      <c r="V34" s="479"/>
      <c r="W34" s="479"/>
      <c r="X34" s="481"/>
    </row>
    <row r="35" spans="1:25" s="465" customFormat="1" ht="24.95" customHeight="1">
      <c r="A35" s="486" t="s">
        <v>1502</v>
      </c>
      <c r="B35" s="487">
        <v>6870325.9195074998</v>
      </c>
      <c r="C35" s="487">
        <v>28277930.6565906</v>
      </c>
      <c r="D35" s="487">
        <v>27539183.4030254</v>
      </c>
      <c r="E35" s="487">
        <v>11742591.2203795</v>
      </c>
      <c r="F35" s="487">
        <v>1167311.3950483999</v>
      </c>
      <c r="G35" s="487">
        <v>48150716.564488299</v>
      </c>
      <c r="H35" s="487">
        <v>3397359.7862513</v>
      </c>
      <c r="I35" s="487">
        <v>12091982.446393</v>
      </c>
      <c r="J35" s="487">
        <v>1271033.8859828999</v>
      </c>
      <c r="K35" s="487">
        <v>140508435.27766699</v>
      </c>
      <c r="L35" s="488">
        <v>138770353.706238</v>
      </c>
      <c r="M35" s="489" t="s">
        <v>92</v>
      </c>
      <c r="N35" s="490"/>
      <c r="O35" s="479"/>
      <c r="P35" s="479"/>
      <c r="Q35" s="479"/>
      <c r="R35" s="479"/>
      <c r="S35" s="479"/>
      <c r="T35" s="479"/>
      <c r="U35" s="479"/>
      <c r="V35" s="479"/>
      <c r="W35" s="479"/>
      <c r="X35" s="481"/>
      <c r="Y35" s="463"/>
    </row>
    <row r="36" spans="1:25">
      <c r="A36" s="460" t="s">
        <v>137</v>
      </c>
      <c r="B36" s="491"/>
      <c r="C36" s="491"/>
      <c r="D36" s="491"/>
      <c r="H36" s="492"/>
      <c r="I36" s="492"/>
    </row>
    <row r="37" spans="1:25">
      <c r="A37" s="461" t="s">
        <v>1483</v>
      </c>
      <c r="B37" s="494"/>
      <c r="C37" s="494"/>
      <c r="D37" s="494"/>
      <c r="E37" s="494"/>
      <c r="F37" s="494"/>
      <c r="G37" s="494"/>
      <c r="H37" s="494"/>
      <c r="I37" s="494"/>
      <c r="J37" s="494"/>
      <c r="K37" s="494"/>
      <c r="L37" s="495"/>
      <c r="M37" s="494"/>
    </row>
    <row r="38" spans="1:25" ht="15">
      <c r="A38" s="462" t="s">
        <v>1484</v>
      </c>
      <c r="B38" s="496"/>
      <c r="C38" s="497"/>
      <c r="D38" s="497"/>
      <c r="E38" s="497"/>
      <c r="F38" s="497"/>
      <c r="G38" s="497"/>
      <c r="H38" s="497"/>
      <c r="I38" s="497"/>
      <c r="J38" s="497"/>
      <c r="K38" s="496"/>
      <c r="L38" s="498"/>
    </row>
    <row r="39" spans="1:25">
      <c r="L39" s="499"/>
    </row>
    <row r="40" spans="1:25">
      <c r="L40" s="499"/>
    </row>
    <row r="41" spans="1:25">
      <c r="B41" s="500"/>
      <c r="C41" s="501"/>
      <c r="D41" s="501"/>
      <c r="E41" s="502"/>
      <c r="F41" s="502"/>
      <c r="G41" s="502"/>
      <c r="H41" s="502"/>
      <c r="I41" s="500"/>
      <c r="J41" s="500"/>
      <c r="K41" s="503"/>
      <c r="L41" s="491"/>
    </row>
    <row r="42" spans="1:25">
      <c r="B42" s="500"/>
      <c r="C42" s="501"/>
      <c r="D42" s="501"/>
      <c r="E42" s="502"/>
      <c r="F42" s="502"/>
      <c r="G42" s="502"/>
      <c r="H42" s="502"/>
      <c r="I42" s="500"/>
      <c r="J42" s="500"/>
      <c r="K42" s="503"/>
    </row>
    <row r="43" spans="1:25">
      <c r="B43" s="500"/>
      <c r="C43" s="501"/>
      <c r="D43" s="501"/>
      <c r="E43" s="500"/>
      <c r="F43" s="502"/>
      <c r="G43" s="500"/>
      <c r="H43" s="502"/>
      <c r="I43" s="500"/>
      <c r="J43" s="500"/>
      <c r="K43" s="503"/>
    </row>
    <row r="44" spans="1:25">
      <c r="B44" s="500"/>
      <c r="C44" s="501"/>
      <c r="D44" s="504"/>
      <c r="E44" s="500"/>
      <c r="F44" s="502"/>
      <c r="G44" s="500"/>
      <c r="H44" s="502"/>
      <c r="I44" s="500"/>
      <c r="J44" s="500"/>
      <c r="K44" s="503"/>
    </row>
    <row r="45" spans="1:25">
      <c r="B45" s="500"/>
      <c r="C45" s="504"/>
      <c r="D45" s="504"/>
      <c r="E45" s="500"/>
      <c r="F45" s="502"/>
      <c r="G45" s="500"/>
      <c r="H45" s="502"/>
      <c r="I45" s="500"/>
      <c r="J45" s="500"/>
      <c r="K45" s="503"/>
    </row>
    <row r="46" spans="1:25">
      <c r="B46" s="500"/>
      <c r="C46" s="504"/>
      <c r="D46" s="504"/>
      <c r="E46" s="500"/>
      <c r="F46" s="502"/>
      <c r="G46" s="500"/>
      <c r="H46" s="500"/>
      <c r="I46" s="500"/>
      <c r="J46" s="500"/>
      <c r="K46" s="503"/>
    </row>
    <row r="47" spans="1:25">
      <c r="B47" s="500"/>
      <c r="C47" s="504"/>
      <c r="D47" s="504"/>
      <c r="E47" s="500"/>
      <c r="F47" s="502"/>
      <c r="G47" s="500"/>
      <c r="H47" s="500"/>
      <c r="I47" s="500"/>
      <c r="J47" s="500"/>
      <c r="K47" s="503"/>
    </row>
    <row r="48" spans="1:25">
      <c r="B48" s="500"/>
      <c r="C48" s="504"/>
      <c r="D48" s="504"/>
      <c r="E48" s="500"/>
      <c r="F48" s="502"/>
      <c r="G48" s="500"/>
      <c r="H48" s="500"/>
      <c r="I48" s="500"/>
      <c r="J48" s="500"/>
      <c r="K48" s="503"/>
    </row>
    <row r="49" spans="2:11">
      <c r="B49" s="500"/>
      <c r="C49" s="504"/>
      <c r="D49" s="504"/>
      <c r="E49" s="500"/>
      <c r="F49" s="502"/>
      <c r="G49" s="500"/>
      <c r="H49" s="500"/>
      <c r="I49" s="500"/>
      <c r="J49" s="502"/>
      <c r="K49" s="503"/>
    </row>
    <row r="50" spans="2:11">
      <c r="B50" s="500"/>
      <c r="C50" s="504"/>
      <c r="D50" s="504"/>
      <c r="E50" s="500"/>
      <c r="F50" s="500"/>
      <c r="G50" s="500"/>
      <c r="H50" s="500"/>
      <c r="I50" s="500"/>
      <c r="J50" s="500"/>
      <c r="K50" s="503"/>
    </row>
    <row r="51" spans="2:11">
      <c r="B51" s="500"/>
      <c r="C51" s="504"/>
      <c r="D51" s="504"/>
      <c r="E51" s="500"/>
      <c r="F51" s="500"/>
      <c r="G51" s="500"/>
      <c r="H51" s="500"/>
      <c r="I51" s="500"/>
      <c r="J51" s="500"/>
      <c r="K51" s="503"/>
    </row>
    <row r="52" spans="2:11">
      <c r="B52" s="500"/>
      <c r="C52" s="504"/>
      <c r="D52" s="504"/>
      <c r="E52" s="500"/>
      <c r="F52" s="500"/>
      <c r="G52" s="500"/>
      <c r="H52" s="500"/>
      <c r="I52" s="500"/>
      <c r="J52" s="500"/>
      <c r="K52" s="503"/>
    </row>
    <row r="53" spans="2:11">
      <c r="B53" s="500"/>
      <c r="C53" s="504"/>
      <c r="D53" s="504"/>
      <c r="E53" s="500"/>
      <c r="F53" s="500"/>
      <c r="G53" s="500"/>
      <c r="H53" s="500"/>
      <c r="I53" s="500"/>
      <c r="J53" s="500"/>
      <c r="K53" s="503"/>
    </row>
    <row r="54" spans="2:11">
      <c r="B54" s="500"/>
      <c r="C54" s="504"/>
      <c r="D54" s="504"/>
      <c r="E54" s="500"/>
      <c r="F54" s="500"/>
      <c r="G54" s="500"/>
      <c r="H54" s="500"/>
      <c r="I54" s="500"/>
      <c r="J54" s="500"/>
      <c r="K54" s="503"/>
    </row>
    <row r="55" spans="2:11">
      <c r="B55" s="500"/>
      <c r="C55" s="504"/>
      <c r="D55" s="504"/>
      <c r="E55" s="500"/>
      <c r="F55" s="500"/>
      <c r="G55" s="500"/>
      <c r="H55" s="500"/>
      <c r="I55" s="500"/>
      <c r="J55" s="500"/>
      <c r="K55" s="503"/>
    </row>
    <row r="56" spans="2:11">
      <c r="B56" s="500"/>
      <c r="C56" s="504"/>
      <c r="D56" s="504"/>
      <c r="E56" s="500"/>
      <c r="F56" s="500"/>
      <c r="G56" s="500"/>
      <c r="H56" s="500"/>
      <c r="I56" s="500"/>
      <c r="J56" s="500"/>
      <c r="K56" s="503"/>
    </row>
    <row r="57" spans="2:11">
      <c r="B57" s="500"/>
      <c r="C57" s="504"/>
      <c r="D57" s="504"/>
      <c r="E57" s="500"/>
      <c r="F57" s="500"/>
      <c r="G57" s="500"/>
      <c r="H57" s="500"/>
      <c r="I57" s="500"/>
      <c r="J57" s="500"/>
      <c r="K57" s="503"/>
    </row>
    <row r="58" spans="2:11">
      <c r="B58" s="500"/>
      <c r="C58" s="504"/>
      <c r="D58" s="504"/>
      <c r="E58" s="500"/>
      <c r="F58" s="500"/>
      <c r="G58" s="500"/>
      <c r="H58" s="500"/>
      <c r="I58" s="500"/>
      <c r="J58" s="500"/>
      <c r="K58" s="503"/>
    </row>
    <row r="59" spans="2:11">
      <c r="B59" s="500"/>
      <c r="C59" s="504"/>
      <c r="D59" s="504"/>
      <c r="E59" s="500"/>
      <c r="F59" s="500"/>
      <c r="G59" s="500"/>
      <c r="H59" s="500"/>
      <c r="I59" s="500"/>
      <c r="J59" s="500"/>
      <c r="K59" s="503"/>
    </row>
    <row r="60" spans="2:11">
      <c r="B60" s="500"/>
      <c r="C60" s="504"/>
      <c r="D60" s="504"/>
      <c r="E60" s="500"/>
      <c r="F60" s="500"/>
      <c r="G60" s="500"/>
      <c r="H60" s="500"/>
      <c r="I60" s="500"/>
      <c r="J60" s="502"/>
      <c r="K60" s="503"/>
    </row>
    <row r="61" spans="2:11">
      <c r="B61" s="500"/>
      <c r="C61" s="504"/>
      <c r="D61" s="504"/>
      <c r="E61" s="500"/>
      <c r="F61" s="500"/>
      <c r="G61" s="500"/>
      <c r="H61" s="500"/>
      <c r="I61" s="500"/>
      <c r="J61" s="502"/>
      <c r="K61" s="503"/>
    </row>
    <row r="62" spans="2:11">
      <c r="B62" s="500"/>
      <c r="C62" s="504"/>
      <c r="D62" s="504"/>
      <c r="E62" s="500"/>
      <c r="F62" s="500"/>
      <c r="G62" s="500"/>
      <c r="H62" s="500"/>
      <c r="I62" s="500"/>
      <c r="J62" s="502"/>
      <c r="K62" s="503"/>
    </row>
    <row r="63" spans="2:11">
      <c r="B63" s="500"/>
      <c r="C63" s="504"/>
      <c r="D63" s="504"/>
      <c r="E63" s="500"/>
      <c r="F63" s="500"/>
      <c r="G63" s="500"/>
      <c r="H63" s="500"/>
      <c r="I63" s="500"/>
      <c r="J63" s="502"/>
      <c r="K63" s="503"/>
    </row>
    <row r="64" spans="2:11">
      <c r="B64" s="500"/>
      <c r="C64" s="504"/>
      <c r="D64" s="504"/>
      <c r="E64" s="500"/>
      <c r="F64" s="500"/>
      <c r="G64" s="500"/>
      <c r="H64" s="500"/>
      <c r="I64" s="500"/>
      <c r="J64" s="502"/>
      <c r="K64" s="503"/>
    </row>
    <row r="65" spans="2:11">
      <c r="B65" s="505"/>
      <c r="C65" s="506"/>
      <c r="D65" s="506"/>
      <c r="E65" s="505"/>
      <c r="F65" s="505"/>
      <c r="G65" s="505"/>
      <c r="H65" s="505"/>
      <c r="I65" s="505"/>
      <c r="J65" s="507"/>
      <c r="K65" s="508"/>
    </row>
    <row r="66" spans="2:11">
      <c r="B66" s="509"/>
      <c r="C66" s="510"/>
      <c r="D66" s="510"/>
      <c r="E66" s="509"/>
      <c r="F66" s="509"/>
      <c r="G66" s="509"/>
      <c r="H66" s="509"/>
      <c r="I66" s="509"/>
      <c r="J66" s="509"/>
      <c r="K66" s="511"/>
    </row>
  </sheetData>
  <mergeCells count="15">
    <mergeCell ref="M5:M8"/>
    <mergeCell ref="B6:B7"/>
    <mergeCell ref="C6:D6"/>
    <mergeCell ref="E6:E7"/>
    <mergeCell ref="F6:F7"/>
    <mergeCell ref="E2:H2"/>
    <mergeCell ref="I2:L2"/>
    <mergeCell ref="A5:A8"/>
    <mergeCell ref="B5:K5"/>
    <mergeCell ref="L5:L7"/>
    <mergeCell ref="G6:G7"/>
    <mergeCell ref="H6:H7"/>
    <mergeCell ref="I6:I7"/>
    <mergeCell ref="J6:J7"/>
    <mergeCell ref="K6:K7"/>
  </mergeCells>
  <pageMargins left="0.5" right="0.39" top="0.75" bottom="0.7" header="0.5" footer="0.5"/>
  <pageSetup paperSize="9" scale="87" firstPageNumber="116" pageOrder="overThenDown" orientation="portrait" r:id="rId1"/>
  <headerFooter>
    <oddFooter>&amp;C&amp;"-,Regular"&amp;10&amp;P</oddFooter>
  </headerFooter>
  <colBreaks count="1" manualBreakCount="1">
    <brk id="8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A99" sqref="A99:XFD101"/>
    </sheetView>
  </sheetViews>
  <sheetFormatPr defaultColWidth="10.28515625" defaultRowHeight="12.75"/>
  <cols>
    <col min="1" max="1" width="25.7109375" style="439" customWidth="1"/>
    <col min="2" max="6" width="10.28515625" style="439" customWidth="1"/>
    <col min="7" max="7" width="10.7109375" style="439" customWidth="1"/>
    <col min="8" max="12" width="11.28515625" style="439" customWidth="1"/>
    <col min="13" max="13" width="25.7109375" style="439" customWidth="1"/>
    <col min="14" max="16384" width="10.28515625" style="439"/>
  </cols>
  <sheetData>
    <row r="1" spans="1:18" s="328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1503</v>
      </c>
    </row>
    <row r="2" spans="1:18" s="328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328" customFormat="1" ht="15" customHeight="1">
      <c r="A3" s="199"/>
      <c r="B3" s="199"/>
      <c r="C3" s="199"/>
      <c r="D3" s="199"/>
      <c r="E3" s="199"/>
      <c r="F3" s="199"/>
      <c r="G3" s="338" t="s">
        <v>236</v>
      </c>
      <c r="H3" s="199" t="s">
        <v>237</v>
      </c>
      <c r="I3" s="199"/>
      <c r="J3" s="199"/>
      <c r="K3" s="199"/>
      <c r="L3" s="199"/>
      <c r="M3" s="199"/>
    </row>
    <row r="4" spans="1:18" s="328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328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328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328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328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328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328" customFormat="1" ht="21.95" customHeight="1">
      <c r="A10" s="208" t="s">
        <v>1508</v>
      </c>
      <c r="B10" s="209">
        <v>928286</v>
      </c>
      <c r="C10" s="209">
        <v>13091.7840084</v>
      </c>
      <c r="D10" s="210">
        <v>9.3174363393404573E-5</v>
      </c>
      <c r="E10" s="211">
        <v>1.4103179417119293E-2</v>
      </c>
      <c r="F10" s="209">
        <v>928286</v>
      </c>
      <c r="G10" s="209">
        <v>13091.7840084</v>
      </c>
      <c r="H10" s="210">
        <v>9.3174363393404573E-5</v>
      </c>
      <c r="I10" s="212">
        <v>966628</v>
      </c>
      <c r="J10" s="212">
        <v>13252.715314499999</v>
      </c>
      <c r="K10" s="212">
        <v>966628</v>
      </c>
      <c r="L10" s="212">
        <v>13252.715314499999</v>
      </c>
      <c r="M10" s="197" t="s">
        <v>1508</v>
      </c>
      <c r="P10" s="398"/>
    </row>
    <row r="11" spans="1:18" s="328" customFormat="1" ht="21.95" customHeight="1">
      <c r="A11" s="208" t="s">
        <v>1509</v>
      </c>
      <c r="B11" s="209">
        <v>752430</v>
      </c>
      <c r="C11" s="209">
        <v>57605.048781099998</v>
      </c>
      <c r="D11" s="210">
        <v>4.0997573325233692E-4</v>
      </c>
      <c r="E11" s="211">
        <v>7.6558681579814727E-2</v>
      </c>
      <c r="F11" s="209">
        <v>1680716</v>
      </c>
      <c r="G11" s="209">
        <v>70696.832789499997</v>
      </c>
      <c r="H11" s="210">
        <v>5.0315009664574149E-4</v>
      </c>
      <c r="I11" s="212">
        <v>754446</v>
      </c>
      <c r="J11" s="212">
        <v>57752.751376200002</v>
      </c>
      <c r="K11" s="212">
        <v>1721074</v>
      </c>
      <c r="L11" s="212">
        <v>71005.466690700006</v>
      </c>
      <c r="M11" s="197" t="s">
        <v>1509</v>
      </c>
    </row>
    <row r="12" spans="1:18" s="328" customFormat="1" ht="21.95" customHeight="1">
      <c r="A12" s="208" t="s">
        <v>1510</v>
      </c>
      <c r="B12" s="209">
        <v>1708717</v>
      </c>
      <c r="C12" s="209">
        <v>294226.02963210002</v>
      </c>
      <c r="D12" s="210">
        <v>2.0940097229797121E-3</v>
      </c>
      <c r="E12" s="211">
        <v>0.17219119938064642</v>
      </c>
      <c r="F12" s="209">
        <v>3389433</v>
      </c>
      <c r="G12" s="209">
        <v>364922.86242160003</v>
      </c>
      <c r="H12" s="210">
        <v>2.5971598196254538E-3</v>
      </c>
      <c r="I12" s="212">
        <v>1709980</v>
      </c>
      <c r="J12" s="212">
        <v>294585.13443450001</v>
      </c>
      <c r="K12" s="212">
        <v>3431054</v>
      </c>
      <c r="L12" s="212">
        <v>365590.60112520005</v>
      </c>
      <c r="M12" s="197" t="s">
        <v>1510</v>
      </c>
      <c r="Q12" s="515"/>
      <c r="R12" s="515"/>
    </row>
    <row r="13" spans="1:18" s="328" customFormat="1" ht="21.95" customHeight="1">
      <c r="A13" s="208" t="s">
        <v>1511</v>
      </c>
      <c r="B13" s="209">
        <v>2315948</v>
      </c>
      <c r="C13" s="209">
        <v>860513.10667909996</v>
      </c>
      <c r="D13" s="210">
        <v>6.1242807592198295E-3</v>
      </c>
      <c r="E13" s="211">
        <v>0.37155977020170572</v>
      </c>
      <c r="F13" s="209">
        <v>5705381</v>
      </c>
      <c r="G13" s="209">
        <v>1225435.9691007</v>
      </c>
      <c r="H13" s="210">
        <v>8.7214405788452829E-3</v>
      </c>
      <c r="I13" s="212">
        <v>2293690</v>
      </c>
      <c r="J13" s="212">
        <v>849150.78904229996</v>
      </c>
      <c r="K13" s="212">
        <v>5724744</v>
      </c>
      <c r="L13" s="212">
        <v>1214741.3901674999</v>
      </c>
      <c r="M13" s="197" t="s">
        <v>1511</v>
      </c>
      <c r="Q13" s="515"/>
      <c r="R13" s="515"/>
    </row>
    <row r="14" spans="1:18" s="328" customFormat="1" ht="21.95" customHeight="1">
      <c r="A14" s="208" t="s">
        <v>1512</v>
      </c>
      <c r="B14" s="209">
        <v>2228610</v>
      </c>
      <c r="C14" s="209">
        <v>1566153.6378645999</v>
      </c>
      <c r="D14" s="210">
        <v>1.1146331782640899E-2</v>
      </c>
      <c r="E14" s="211">
        <v>0.70274908479482723</v>
      </c>
      <c r="F14" s="209">
        <v>7933991</v>
      </c>
      <c r="G14" s="209">
        <v>2791589.6069652997</v>
      </c>
      <c r="H14" s="210">
        <v>1.986777236148618E-2</v>
      </c>
      <c r="I14" s="212">
        <v>2184602</v>
      </c>
      <c r="J14" s="212">
        <v>1527055.9283521001</v>
      </c>
      <c r="K14" s="212">
        <v>7909346</v>
      </c>
      <c r="L14" s="212">
        <v>2741797.3185195997</v>
      </c>
      <c r="M14" s="197" t="s">
        <v>1512</v>
      </c>
      <c r="Q14" s="515"/>
      <c r="R14" s="515"/>
    </row>
    <row r="15" spans="1:18" s="328" customFormat="1" ht="21.95" customHeight="1">
      <c r="A15" s="208" t="s">
        <v>489</v>
      </c>
      <c r="B15" s="209">
        <v>1425312</v>
      </c>
      <c r="C15" s="209">
        <v>1992430.0622604</v>
      </c>
      <c r="D15" s="210">
        <v>1.4180145543027673E-2</v>
      </c>
      <c r="E15" s="211">
        <v>1.3978904704797266</v>
      </c>
      <c r="F15" s="209">
        <v>9359303</v>
      </c>
      <c r="G15" s="209">
        <v>4784019.6692257002</v>
      </c>
      <c r="H15" s="210">
        <v>3.4047917904513857E-2</v>
      </c>
      <c r="I15" s="212">
        <v>1400317</v>
      </c>
      <c r="J15" s="212">
        <v>1951950.4701578999</v>
      </c>
      <c r="K15" s="212">
        <v>9309663</v>
      </c>
      <c r="L15" s="212">
        <v>4693747.7886774996</v>
      </c>
      <c r="M15" s="197" t="s">
        <v>489</v>
      </c>
      <c r="Q15" s="515"/>
      <c r="R15" s="515"/>
    </row>
    <row r="16" spans="1:18" s="328" customFormat="1" ht="21.95" customHeight="1">
      <c r="A16" s="208" t="s">
        <v>490</v>
      </c>
      <c r="B16" s="209">
        <v>682954</v>
      </c>
      <c r="C16" s="209">
        <v>1646920.6584236999</v>
      </c>
      <c r="D16" s="210">
        <v>1.1721151510719797E-2</v>
      </c>
      <c r="E16" s="211">
        <v>2.4114664507766261</v>
      </c>
      <c r="F16" s="209">
        <v>10042257</v>
      </c>
      <c r="G16" s="209">
        <v>6430940.3276493996</v>
      </c>
      <c r="H16" s="210">
        <v>4.5769069415233649E-2</v>
      </c>
      <c r="I16" s="212">
        <v>668703</v>
      </c>
      <c r="J16" s="212">
        <v>1610159.9744110999</v>
      </c>
      <c r="K16" s="212">
        <v>9978366</v>
      </c>
      <c r="L16" s="212">
        <v>6303907.7630885998</v>
      </c>
      <c r="M16" s="197" t="s">
        <v>490</v>
      </c>
      <c r="P16" s="259"/>
      <c r="Q16" s="259"/>
      <c r="R16" s="259"/>
    </row>
    <row r="17" spans="1:18" s="328" customFormat="1" ht="21.95" customHeight="1">
      <c r="A17" s="208" t="s">
        <v>491</v>
      </c>
      <c r="B17" s="209">
        <v>422515</v>
      </c>
      <c r="C17" s="209">
        <v>1445241.1931612</v>
      </c>
      <c r="D17" s="210">
        <v>1.0285796652031425E-2</v>
      </c>
      <c r="E17" s="211">
        <v>3.4205677743067109</v>
      </c>
      <c r="F17" s="209">
        <v>10464772</v>
      </c>
      <c r="G17" s="209">
        <v>7876181.5208105994</v>
      </c>
      <c r="H17" s="210">
        <v>5.6054866067265077E-2</v>
      </c>
      <c r="I17" s="212">
        <v>403598</v>
      </c>
      <c r="J17" s="212">
        <v>1381092.0248942999</v>
      </c>
      <c r="K17" s="212">
        <v>10381964</v>
      </c>
      <c r="L17" s="212">
        <v>7684999.7879828997</v>
      </c>
      <c r="M17" s="197" t="s">
        <v>491</v>
      </c>
      <c r="P17" s="259"/>
      <c r="Q17" s="259"/>
      <c r="R17" s="259"/>
    </row>
    <row r="18" spans="1:18" s="328" customFormat="1" ht="21.95" customHeight="1">
      <c r="A18" s="208" t="s">
        <v>492</v>
      </c>
      <c r="B18" s="209">
        <v>322650</v>
      </c>
      <c r="C18" s="209">
        <v>1449843.1567148</v>
      </c>
      <c r="D18" s="210">
        <v>1.0318548874661375E-2</v>
      </c>
      <c r="E18" s="211">
        <v>4.4935476730661712</v>
      </c>
      <c r="F18" s="209">
        <v>10787422</v>
      </c>
      <c r="G18" s="209">
        <v>9326024.6775253993</v>
      </c>
      <c r="H18" s="210">
        <v>6.6373414941926445E-2</v>
      </c>
      <c r="I18" s="212">
        <v>314100</v>
      </c>
      <c r="J18" s="212">
        <v>1407850.1849024</v>
      </c>
      <c r="K18" s="212">
        <v>10696064</v>
      </c>
      <c r="L18" s="212">
        <v>9092849.9728852995</v>
      </c>
      <c r="M18" s="197" t="s">
        <v>492</v>
      </c>
      <c r="P18" s="259"/>
      <c r="Q18" s="259"/>
      <c r="R18" s="259"/>
    </row>
    <row r="19" spans="1:18" s="328" customFormat="1" ht="21.95" customHeight="1">
      <c r="A19" s="208" t="s">
        <v>493</v>
      </c>
      <c r="B19" s="209">
        <v>734976</v>
      </c>
      <c r="C19" s="209">
        <v>5194947.2459369004</v>
      </c>
      <c r="D19" s="210">
        <v>3.6972493755772481E-2</v>
      </c>
      <c r="E19" s="211">
        <v>7.0681862345667072</v>
      </c>
      <c r="F19" s="209">
        <v>11522398</v>
      </c>
      <c r="G19" s="209">
        <v>14520971.9234623</v>
      </c>
      <c r="H19" s="210">
        <v>0.10334590869769893</v>
      </c>
      <c r="I19" s="212">
        <v>700270</v>
      </c>
      <c r="J19" s="212">
        <v>4933011.2502488997</v>
      </c>
      <c r="K19" s="212">
        <v>11396334</v>
      </c>
      <c r="L19" s="212">
        <v>14025861.223134199</v>
      </c>
      <c r="M19" s="197" t="s">
        <v>493</v>
      </c>
      <c r="P19" s="259"/>
      <c r="Q19" s="259"/>
      <c r="R19" s="259"/>
    </row>
    <row r="20" spans="1:18" s="328" customFormat="1" ht="21.95" customHeight="1">
      <c r="A20" s="208" t="s">
        <v>494</v>
      </c>
      <c r="B20" s="209">
        <v>463379</v>
      </c>
      <c r="C20" s="209">
        <v>7035815.7361426</v>
      </c>
      <c r="D20" s="210">
        <v>5.0073974009024559E-2</v>
      </c>
      <c r="E20" s="211">
        <v>15.183717294358614</v>
      </c>
      <c r="F20" s="209">
        <v>11985777</v>
      </c>
      <c r="G20" s="209">
        <v>21556787.6596049</v>
      </c>
      <c r="H20" s="210">
        <v>0.15341988270672349</v>
      </c>
      <c r="I20" s="212">
        <v>471871</v>
      </c>
      <c r="J20" s="212">
        <v>7141024.0215095002</v>
      </c>
      <c r="K20" s="212">
        <v>11868205</v>
      </c>
      <c r="L20" s="212">
        <v>21166885.244643699</v>
      </c>
      <c r="M20" s="197" t="s">
        <v>494</v>
      </c>
      <c r="P20" s="259"/>
      <c r="Q20" s="259"/>
      <c r="R20" s="259"/>
    </row>
    <row r="21" spans="1:18" s="328" customFormat="1" ht="21.95" customHeight="1">
      <c r="A21" s="208" t="s">
        <v>495</v>
      </c>
      <c r="B21" s="209">
        <v>184321</v>
      </c>
      <c r="C21" s="209">
        <v>6522350.3594846996</v>
      </c>
      <c r="D21" s="210">
        <v>4.6419635565619281E-2</v>
      </c>
      <c r="E21" s="211">
        <v>35.385823424811605</v>
      </c>
      <c r="F21" s="209">
        <v>12170098</v>
      </c>
      <c r="G21" s="209">
        <v>28079138.019089598</v>
      </c>
      <c r="H21" s="210">
        <v>0.19983951827234275</v>
      </c>
      <c r="I21" s="212">
        <v>186952</v>
      </c>
      <c r="J21" s="212">
        <v>6610716.9074186999</v>
      </c>
      <c r="K21" s="212">
        <v>12055157</v>
      </c>
      <c r="L21" s="212">
        <v>27777602.152062401</v>
      </c>
      <c r="M21" s="197" t="s">
        <v>495</v>
      </c>
      <c r="P21" s="259"/>
      <c r="Q21" s="259"/>
      <c r="R21" s="259"/>
    </row>
    <row r="22" spans="1:18" s="328" customFormat="1" ht="21.95" customHeight="1">
      <c r="A22" s="208" t="s">
        <v>496</v>
      </c>
      <c r="B22" s="209">
        <v>77373</v>
      </c>
      <c r="C22" s="209">
        <v>4686535.4139211997</v>
      </c>
      <c r="D22" s="210">
        <v>3.3354121442316718E-2</v>
      </c>
      <c r="E22" s="211">
        <v>60.570682459271318</v>
      </c>
      <c r="F22" s="209">
        <v>12247471</v>
      </c>
      <c r="G22" s="209">
        <v>32765673.433010798</v>
      </c>
      <c r="H22" s="210">
        <v>0.23319363971465948</v>
      </c>
      <c r="I22" s="212">
        <v>76866</v>
      </c>
      <c r="J22" s="212">
        <v>4644315.5107835</v>
      </c>
      <c r="K22" s="212">
        <v>12132023</v>
      </c>
      <c r="L22" s="212">
        <v>32421917.662845902</v>
      </c>
      <c r="M22" s="197" t="s">
        <v>496</v>
      </c>
      <c r="P22" s="259"/>
      <c r="Q22" s="259"/>
      <c r="R22" s="259"/>
    </row>
    <row r="23" spans="1:18" s="328" customFormat="1" ht="21.95" customHeight="1">
      <c r="A23" s="208" t="s">
        <v>497</v>
      </c>
      <c r="B23" s="209">
        <v>43663</v>
      </c>
      <c r="C23" s="209">
        <v>3788830.9461571998</v>
      </c>
      <c r="D23" s="210">
        <v>2.6965149378184103E-2</v>
      </c>
      <c r="E23" s="211">
        <v>86.774407304976748</v>
      </c>
      <c r="F23" s="209">
        <v>12291134</v>
      </c>
      <c r="G23" s="209">
        <v>36554504.379167996</v>
      </c>
      <c r="H23" s="210">
        <v>0.26015878909284357</v>
      </c>
      <c r="I23" s="212">
        <v>45567</v>
      </c>
      <c r="J23" s="212">
        <v>3962361.6259264001</v>
      </c>
      <c r="K23" s="212">
        <v>12177590</v>
      </c>
      <c r="L23" s="212">
        <v>36384279.2887723</v>
      </c>
      <c r="M23" s="197" t="s">
        <v>497</v>
      </c>
      <c r="P23" s="259"/>
      <c r="Q23" s="259"/>
      <c r="R23" s="259"/>
    </row>
    <row r="24" spans="1:18" s="328" customFormat="1" ht="21.95" customHeight="1">
      <c r="A24" s="208" t="s">
        <v>498</v>
      </c>
      <c r="B24" s="209">
        <v>96605</v>
      </c>
      <c r="C24" s="209">
        <v>19350325.0805251</v>
      </c>
      <c r="D24" s="210">
        <v>0.13771646550817965</v>
      </c>
      <c r="E24" s="211">
        <v>200.30355655012784</v>
      </c>
      <c r="F24" s="209">
        <v>12387739</v>
      </c>
      <c r="G24" s="209">
        <v>55904829.459693097</v>
      </c>
      <c r="H24" s="210">
        <v>0.39787525460102319</v>
      </c>
      <c r="I24" s="212">
        <v>97584</v>
      </c>
      <c r="J24" s="212">
        <v>19445395.085732199</v>
      </c>
      <c r="K24" s="212">
        <v>12275174</v>
      </c>
      <c r="L24" s="212">
        <v>55829674.374504499</v>
      </c>
      <c r="M24" s="197" t="s">
        <v>498</v>
      </c>
      <c r="P24" s="259"/>
      <c r="Q24" s="259"/>
      <c r="R24" s="259"/>
    </row>
    <row r="25" spans="1:18" s="328" customFormat="1" ht="21.95" customHeight="1">
      <c r="A25" s="208" t="s">
        <v>499</v>
      </c>
      <c r="B25" s="209">
        <v>16115</v>
      </c>
      <c r="C25" s="209">
        <v>11166042.1266066</v>
      </c>
      <c r="D25" s="210">
        <v>7.9468838326615318E-2</v>
      </c>
      <c r="E25" s="211">
        <v>692.89743261598517</v>
      </c>
      <c r="F25" s="209">
        <v>12403854</v>
      </c>
      <c r="G25" s="209">
        <v>67070871.586299695</v>
      </c>
      <c r="H25" s="210">
        <v>0.47734409292763852</v>
      </c>
      <c r="I25" s="212">
        <v>15959</v>
      </c>
      <c r="J25" s="212">
        <v>11042687.2744994</v>
      </c>
      <c r="K25" s="212">
        <v>12291133</v>
      </c>
      <c r="L25" s="212">
        <v>66872361.649003901</v>
      </c>
      <c r="M25" s="197" t="s">
        <v>499</v>
      </c>
      <c r="P25" s="515"/>
      <c r="Q25" s="259"/>
      <c r="R25" s="515"/>
    </row>
    <row r="26" spans="1:18" s="328" customFormat="1" ht="21.95" customHeight="1">
      <c r="A26" s="208" t="s">
        <v>500</v>
      </c>
      <c r="B26" s="209">
        <v>6680</v>
      </c>
      <c r="C26" s="209">
        <v>7992457.8249383997</v>
      </c>
      <c r="D26" s="210">
        <v>5.6882405737022412E-2</v>
      </c>
      <c r="E26" s="211">
        <v>1196.4757222961675</v>
      </c>
      <c r="F26" s="209">
        <v>12410534</v>
      </c>
      <c r="G26" s="209">
        <v>75063329.411238089</v>
      </c>
      <c r="H26" s="210">
        <v>0.53422649866466088</v>
      </c>
      <c r="I26" s="212">
        <v>6567</v>
      </c>
      <c r="J26" s="212">
        <v>7851644.0926713003</v>
      </c>
      <c r="K26" s="212">
        <v>12297700</v>
      </c>
      <c r="L26" s="212">
        <v>74724005.741675198</v>
      </c>
      <c r="M26" s="197" t="s">
        <v>500</v>
      </c>
      <c r="P26" s="515"/>
      <c r="Q26" s="259"/>
      <c r="R26" s="515"/>
    </row>
    <row r="27" spans="1:18" s="328" customFormat="1" ht="21.95" customHeight="1">
      <c r="A27" s="208" t="s">
        <v>501</v>
      </c>
      <c r="B27" s="209">
        <v>3430</v>
      </c>
      <c r="C27" s="209">
        <v>5842777.8057073997</v>
      </c>
      <c r="D27" s="210">
        <v>4.1583110609417488E-2</v>
      </c>
      <c r="E27" s="211">
        <v>1703.4337625969094</v>
      </c>
      <c r="F27" s="209">
        <v>12413964</v>
      </c>
      <c r="G27" s="209">
        <v>80906107.216945484</v>
      </c>
      <c r="H27" s="210">
        <v>0.57580960927407832</v>
      </c>
      <c r="I27" s="212">
        <v>3419</v>
      </c>
      <c r="J27" s="212">
        <v>5798533.1391943004</v>
      </c>
      <c r="K27" s="212">
        <v>12301119</v>
      </c>
      <c r="L27" s="212">
        <v>80522538.880869493</v>
      </c>
      <c r="M27" s="197" t="s">
        <v>501</v>
      </c>
      <c r="P27" s="515"/>
      <c r="Q27" s="365"/>
      <c r="R27" s="515"/>
    </row>
    <row r="28" spans="1:18" s="328" customFormat="1" ht="21.95" customHeight="1">
      <c r="A28" s="208" t="s">
        <v>502</v>
      </c>
      <c r="B28" s="209">
        <v>2075</v>
      </c>
      <c r="C28" s="209">
        <v>4547285.0446402002</v>
      </c>
      <c r="D28" s="210">
        <v>3.2363075111142232E-2</v>
      </c>
      <c r="E28" s="211">
        <v>2191.4626721157592</v>
      </c>
      <c r="F28" s="209">
        <v>12416039</v>
      </c>
      <c r="G28" s="209">
        <v>85453392.261585683</v>
      </c>
      <c r="H28" s="210">
        <v>0.60817268438522054</v>
      </c>
      <c r="I28" s="212">
        <v>2096</v>
      </c>
      <c r="J28" s="212">
        <v>4582086.1720778998</v>
      </c>
      <c r="K28" s="212">
        <v>12303215</v>
      </c>
      <c r="L28" s="212">
        <v>85104625.052947387</v>
      </c>
      <c r="M28" s="197" t="s">
        <v>502</v>
      </c>
      <c r="P28" s="515"/>
      <c r="Q28" s="366"/>
      <c r="R28" s="515"/>
    </row>
    <row r="29" spans="1:18" s="328" customFormat="1" ht="21.95" customHeight="1">
      <c r="A29" s="208" t="s">
        <v>503</v>
      </c>
      <c r="B29" s="209">
        <v>1442</v>
      </c>
      <c r="C29" s="209">
        <v>3909065.900593</v>
      </c>
      <c r="D29" s="210">
        <v>2.7820862803489829E-2</v>
      </c>
      <c r="E29" s="211">
        <v>2710.8640087330095</v>
      </c>
      <c r="F29" s="209">
        <v>12417481</v>
      </c>
      <c r="G29" s="209">
        <v>89362458.16217868</v>
      </c>
      <c r="H29" s="210">
        <v>0.63599354718871037</v>
      </c>
      <c r="I29" s="212">
        <v>1424</v>
      </c>
      <c r="J29" s="212">
        <v>3852285.8368470999</v>
      </c>
      <c r="K29" s="212">
        <v>12304639</v>
      </c>
      <c r="L29" s="212">
        <v>88956910.889794484</v>
      </c>
      <c r="M29" s="197" t="s">
        <v>503</v>
      </c>
      <c r="P29" s="515"/>
      <c r="Q29" s="259"/>
      <c r="R29" s="515"/>
    </row>
    <row r="30" spans="1:18" s="328" customFormat="1" ht="21.95" customHeight="1">
      <c r="A30" s="208" t="s">
        <v>504</v>
      </c>
      <c r="B30" s="209">
        <v>1010</v>
      </c>
      <c r="C30" s="209">
        <v>3242773.4053855999</v>
      </c>
      <c r="D30" s="210">
        <v>2.3078852162700177E-2</v>
      </c>
      <c r="E30" s="211">
        <v>3210.6667380055446</v>
      </c>
      <c r="F30" s="209">
        <v>12418491</v>
      </c>
      <c r="G30" s="209">
        <v>92605231.567564279</v>
      </c>
      <c r="H30" s="210">
        <v>0.6590723993514106</v>
      </c>
      <c r="I30" s="212">
        <v>989</v>
      </c>
      <c r="J30" s="212">
        <v>3169855.1313148998</v>
      </c>
      <c r="K30" s="212">
        <v>12305628</v>
      </c>
      <c r="L30" s="212">
        <v>92126766.021109387</v>
      </c>
      <c r="M30" s="197" t="s">
        <v>504</v>
      </c>
      <c r="P30" s="367"/>
      <c r="Q30" s="259"/>
      <c r="R30" s="515"/>
    </row>
    <row r="31" spans="1:18" s="328" customFormat="1" ht="21.95" customHeight="1">
      <c r="A31" s="208" t="s">
        <v>505</v>
      </c>
      <c r="B31" s="209">
        <v>697</v>
      </c>
      <c r="C31" s="209">
        <v>2606515.2584780999</v>
      </c>
      <c r="D31" s="210">
        <v>1.855059629215295E-2</v>
      </c>
      <c r="E31" s="211">
        <v>3739.6201699829267</v>
      </c>
      <c r="F31" s="209">
        <v>12419188</v>
      </c>
      <c r="G31" s="209">
        <v>95211746.826042384</v>
      </c>
      <c r="H31" s="210">
        <v>0.67762299564356354</v>
      </c>
      <c r="I31" s="212">
        <v>654</v>
      </c>
      <c r="J31" s="212">
        <v>2437776.1593338</v>
      </c>
      <c r="K31" s="212">
        <v>12306282</v>
      </c>
      <c r="L31" s="212">
        <v>94564542.180443183</v>
      </c>
      <c r="M31" s="197" t="s">
        <v>505</v>
      </c>
      <c r="P31" s="259"/>
      <c r="Q31" s="259"/>
      <c r="R31" s="515"/>
    </row>
    <row r="32" spans="1:18" s="328" customFormat="1" ht="21.95" customHeight="1">
      <c r="A32" s="208" t="s">
        <v>506</v>
      </c>
      <c r="B32" s="209">
        <v>1153</v>
      </c>
      <c r="C32" s="209">
        <v>5152446.8285213998</v>
      </c>
      <c r="D32" s="210">
        <v>3.6670017841557705E-2</v>
      </c>
      <c r="E32" s="211">
        <v>4468.730987442671</v>
      </c>
      <c r="F32" s="209">
        <v>12420341</v>
      </c>
      <c r="G32" s="209">
        <v>100364193.65456378</v>
      </c>
      <c r="H32" s="210">
        <v>0.7142930134851212</v>
      </c>
      <c r="I32" s="212">
        <v>1082</v>
      </c>
      <c r="J32" s="212">
        <v>4832781.4747631997</v>
      </c>
      <c r="K32" s="212">
        <v>12307364</v>
      </c>
      <c r="L32" s="212">
        <v>99397323.655206382</v>
      </c>
      <c r="M32" s="197" t="s">
        <v>506</v>
      </c>
      <c r="P32" s="259"/>
      <c r="Q32" s="259"/>
      <c r="R32" s="259"/>
    </row>
    <row r="33" spans="1:18" s="328" customFormat="1" ht="21.95" customHeight="1">
      <c r="A33" s="208" t="s">
        <v>507</v>
      </c>
      <c r="B33" s="209">
        <v>3499</v>
      </c>
      <c r="C33" s="209">
        <v>40144241.623103097</v>
      </c>
      <c r="D33" s="210">
        <v>0.28570698651487886</v>
      </c>
      <c r="E33" s="211">
        <v>11473.061338411861</v>
      </c>
      <c r="F33" s="209">
        <v>12423840</v>
      </c>
      <c r="G33" s="209">
        <v>140508435.27766687</v>
      </c>
      <c r="H33" s="210">
        <v>1</v>
      </c>
      <c r="I33" s="212">
        <v>3513</v>
      </c>
      <c r="J33" s="212">
        <v>39373030.051031798</v>
      </c>
      <c r="K33" s="212">
        <v>12310877</v>
      </c>
      <c r="L33" s="212">
        <v>138770353.70623818</v>
      </c>
      <c r="M33" s="197" t="s">
        <v>507</v>
      </c>
      <c r="P33" s="259"/>
      <c r="Q33" s="259"/>
      <c r="R33" s="259"/>
    </row>
    <row r="34" spans="1:18" s="328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259"/>
      <c r="Q34" s="259"/>
      <c r="R34" s="259"/>
    </row>
    <row r="35" spans="1:18" s="328" customFormat="1" ht="24.95" customHeight="1">
      <c r="A35" s="86" t="s">
        <v>98</v>
      </c>
      <c r="B35" s="221">
        <v>12423840</v>
      </c>
      <c r="C35" s="221">
        <v>140508435.27766687</v>
      </c>
      <c r="D35" s="222">
        <v>1.0000000000000002</v>
      </c>
      <c r="E35" s="223">
        <v>11.309581842463109</v>
      </c>
      <c r="F35" s="224">
        <v>12423840</v>
      </c>
      <c r="G35" s="224">
        <v>140508435.27766687</v>
      </c>
      <c r="H35" s="222">
        <v>1</v>
      </c>
      <c r="I35" s="224">
        <v>12310877</v>
      </c>
      <c r="J35" s="224">
        <v>138770353.70623818</v>
      </c>
      <c r="K35" s="224">
        <v>12310877</v>
      </c>
      <c r="L35" s="224">
        <v>138770353.70623818</v>
      </c>
      <c r="M35" s="516" t="s">
        <v>98</v>
      </c>
      <c r="P35" s="259"/>
      <c r="Q35" s="259"/>
      <c r="R35" s="259"/>
    </row>
    <row r="36" spans="1:18" s="328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259"/>
      <c r="Q36" s="259"/>
      <c r="R36" s="259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3" zoomScale="60" workbookViewId="0">
      <selection activeCell="A99" sqref="A99:XFD101"/>
    </sheetView>
  </sheetViews>
  <sheetFormatPr defaultColWidth="10.28515625" defaultRowHeight="12.75"/>
  <cols>
    <col min="1" max="1" width="25.7109375" style="524" customWidth="1"/>
    <col min="2" max="6" width="10.28515625" style="524" customWidth="1"/>
    <col min="7" max="7" width="10.7109375" style="524" customWidth="1"/>
    <col min="8" max="12" width="11.28515625" style="524" customWidth="1"/>
    <col min="13" max="13" width="25.7109375" style="524" customWidth="1"/>
    <col min="14" max="16384" width="10.28515625" style="524"/>
  </cols>
  <sheetData>
    <row r="1" spans="1:18" s="517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1513</v>
      </c>
    </row>
    <row r="2" spans="1:18" s="517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517" customFormat="1" ht="15" customHeight="1">
      <c r="A3" s="199"/>
      <c r="B3" s="199"/>
      <c r="C3" s="199"/>
      <c r="D3" s="199"/>
      <c r="E3" s="199"/>
      <c r="F3" s="199"/>
      <c r="G3" s="338" t="s">
        <v>380</v>
      </c>
      <c r="H3" s="199" t="s">
        <v>237</v>
      </c>
      <c r="I3" s="199"/>
      <c r="J3" s="199"/>
      <c r="K3" s="199"/>
      <c r="L3" s="199"/>
      <c r="M3" s="199"/>
    </row>
    <row r="4" spans="1:18" s="517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517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517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517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517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517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17" customFormat="1" ht="21.95" customHeight="1">
      <c r="A10" s="208" t="s">
        <v>1508</v>
      </c>
      <c r="B10" s="209">
        <v>91533</v>
      </c>
      <c r="C10" s="209">
        <v>1975.9123207</v>
      </c>
      <c r="D10" s="210">
        <v>6.7195579959594017E-5</v>
      </c>
      <c r="E10" s="211">
        <v>2.1586884737744855E-2</v>
      </c>
      <c r="F10" s="209">
        <v>91533</v>
      </c>
      <c r="G10" s="209">
        <v>1975.9123207</v>
      </c>
      <c r="H10" s="210">
        <v>6.7195579959594017E-5</v>
      </c>
      <c r="I10" s="212">
        <v>96142</v>
      </c>
      <c r="J10" s="212">
        <v>2012.9153266000001</v>
      </c>
      <c r="K10" s="212">
        <v>96142</v>
      </c>
      <c r="L10" s="212">
        <v>2012.9153266000001</v>
      </c>
      <c r="M10" s="197" t="s">
        <v>1508</v>
      </c>
      <c r="P10" s="518"/>
    </row>
    <row r="11" spans="1:18" s="517" customFormat="1" ht="21.95" customHeight="1">
      <c r="A11" s="208" t="s">
        <v>1509</v>
      </c>
      <c r="B11" s="209">
        <v>153919</v>
      </c>
      <c r="C11" s="209">
        <v>12426.194660900001</v>
      </c>
      <c r="D11" s="210">
        <v>4.22582190607617E-4</v>
      </c>
      <c r="E11" s="211">
        <v>8.0732038675537132E-2</v>
      </c>
      <c r="F11" s="209">
        <v>245452</v>
      </c>
      <c r="G11" s="209">
        <v>14402.1069816</v>
      </c>
      <c r="H11" s="210">
        <v>4.89777770567211E-4</v>
      </c>
      <c r="I11" s="212">
        <v>155094</v>
      </c>
      <c r="J11" s="212">
        <v>12519.3478602</v>
      </c>
      <c r="K11" s="212">
        <v>251236</v>
      </c>
      <c r="L11" s="212">
        <v>14532.263186799999</v>
      </c>
      <c r="M11" s="197" t="s">
        <v>1509</v>
      </c>
    </row>
    <row r="12" spans="1:18" s="517" customFormat="1" ht="21.95" customHeight="1">
      <c r="A12" s="208" t="s">
        <v>1510</v>
      </c>
      <c r="B12" s="209">
        <v>488775</v>
      </c>
      <c r="C12" s="209">
        <v>87398.119770399993</v>
      </c>
      <c r="D12" s="210">
        <v>2.9721801336152209E-3</v>
      </c>
      <c r="E12" s="211">
        <v>0.17881053607569944</v>
      </c>
      <c r="F12" s="209">
        <v>734227</v>
      </c>
      <c r="G12" s="209">
        <v>101800.22675199999</v>
      </c>
      <c r="H12" s="210">
        <v>3.4619579041824319E-3</v>
      </c>
      <c r="I12" s="212">
        <v>492143</v>
      </c>
      <c r="J12" s="212">
        <v>87950.767028000002</v>
      </c>
      <c r="K12" s="212">
        <v>743379</v>
      </c>
      <c r="L12" s="212">
        <v>102483.0302148</v>
      </c>
      <c r="M12" s="197" t="s">
        <v>1510</v>
      </c>
      <c r="Q12" s="519"/>
      <c r="R12" s="519"/>
    </row>
    <row r="13" spans="1:18" s="517" customFormat="1" ht="21.95" customHeight="1">
      <c r="A13" s="208" t="s">
        <v>1511</v>
      </c>
      <c r="B13" s="209">
        <v>810521</v>
      </c>
      <c r="C13" s="209">
        <v>302983.73309320002</v>
      </c>
      <c r="D13" s="210">
        <v>1.0303679697846025E-2</v>
      </c>
      <c r="E13" s="211">
        <v>0.37381355090515855</v>
      </c>
      <c r="F13" s="209">
        <v>1544748</v>
      </c>
      <c r="G13" s="209">
        <v>404783.95984520001</v>
      </c>
      <c r="H13" s="210">
        <v>1.3765637602028457E-2</v>
      </c>
      <c r="I13" s="212">
        <v>793458</v>
      </c>
      <c r="J13" s="212">
        <v>294357.40000249998</v>
      </c>
      <c r="K13" s="212">
        <v>1536837</v>
      </c>
      <c r="L13" s="212">
        <v>396840.43021729996</v>
      </c>
      <c r="M13" s="197" t="s">
        <v>1511</v>
      </c>
      <c r="Q13" s="519"/>
      <c r="R13" s="519"/>
    </row>
    <row r="14" spans="1:18" s="517" customFormat="1" ht="21.95" customHeight="1">
      <c r="A14" s="208" t="s">
        <v>1512</v>
      </c>
      <c r="B14" s="209">
        <v>602522</v>
      </c>
      <c r="C14" s="209">
        <v>413229.4383179</v>
      </c>
      <c r="D14" s="210">
        <v>1.405284610721572E-2</v>
      </c>
      <c r="E14" s="211">
        <v>0.68583294604661738</v>
      </c>
      <c r="F14" s="209">
        <v>2147270</v>
      </c>
      <c r="G14" s="209">
        <v>818013.39816310001</v>
      </c>
      <c r="H14" s="210">
        <v>2.7818483709244179E-2</v>
      </c>
      <c r="I14" s="212">
        <v>596446</v>
      </c>
      <c r="J14" s="212">
        <v>403582.96754590003</v>
      </c>
      <c r="K14" s="212">
        <v>2133283</v>
      </c>
      <c r="L14" s="212">
        <v>800423.39776319999</v>
      </c>
      <c r="M14" s="197" t="s">
        <v>1512</v>
      </c>
      <c r="Q14" s="519"/>
      <c r="R14" s="519"/>
    </row>
    <row r="15" spans="1:18" s="517" customFormat="1" ht="21.95" customHeight="1">
      <c r="A15" s="208" t="s">
        <v>489</v>
      </c>
      <c r="B15" s="209">
        <v>278807</v>
      </c>
      <c r="C15" s="209">
        <v>390211.64124620002</v>
      </c>
      <c r="D15" s="210">
        <v>1.3270071382132178E-2</v>
      </c>
      <c r="E15" s="211">
        <v>1.3995761987546942</v>
      </c>
      <c r="F15" s="209">
        <v>2426077</v>
      </c>
      <c r="G15" s="209">
        <v>1208225.0394093001</v>
      </c>
      <c r="H15" s="210">
        <v>4.1088555091376357E-2</v>
      </c>
      <c r="I15" s="212">
        <v>280446</v>
      </c>
      <c r="J15" s="212">
        <v>389255.55147419998</v>
      </c>
      <c r="K15" s="212">
        <v>2413729</v>
      </c>
      <c r="L15" s="212">
        <v>1189678.9492374</v>
      </c>
      <c r="M15" s="197" t="s">
        <v>489</v>
      </c>
      <c r="Q15" s="519"/>
      <c r="R15" s="519"/>
    </row>
    <row r="16" spans="1:18" s="517" customFormat="1" ht="21.95" customHeight="1">
      <c r="A16" s="208" t="s">
        <v>490</v>
      </c>
      <c r="B16" s="209">
        <v>149592</v>
      </c>
      <c r="C16" s="209">
        <v>368409.98213289998</v>
      </c>
      <c r="D16" s="210">
        <v>1.2528654309698229E-2</v>
      </c>
      <c r="E16" s="211">
        <v>2.4627652690845765</v>
      </c>
      <c r="F16" s="209">
        <v>2575669</v>
      </c>
      <c r="G16" s="209">
        <v>1576635.0215422001</v>
      </c>
      <c r="H16" s="210">
        <v>5.3617209401074589E-2</v>
      </c>
      <c r="I16" s="212">
        <v>152490</v>
      </c>
      <c r="J16" s="212">
        <v>374688.86491270002</v>
      </c>
      <c r="K16" s="212">
        <v>2566219</v>
      </c>
      <c r="L16" s="212">
        <v>1564367.8141501001</v>
      </c>
      <c r="M16" s="197" t="s">
        <v>490</v>
      </c>
      <c r="P16" s="520"/>
      <c r="Q16" s="520"/>
      <c r="R16" s="520"/>
    </row>
    <row r="17" spans="1:18" s="517" customFormat="1" ht="21.95" customHeight="1">
      <c r="A17" s="208" t="s">
        <v>491</v>
      </c>
      <c r="B17" s="209">
        <v>109378</v>
      </c>
      <c r="C17" s="209">
        <v>381485.11590219999</v>
      </c>
      <c r="D17" s="210">
        <v>1.2973305212206966E-2</v>
      </c>
      <c r="E17" s="211">
        <v>3.4877682523194791</v>
      </c>
      <c r="F17" s="209">
        <v>2685047</v>
      </c>
      <c r="G17" s="209">
        <v>1958120.1374444002</v>
      </c>
      <c r="H17" s="210">
        <v>6.6590514613281554E-2</v>
      </c>
      <c r="I17" s="212">
        <v>101522</v>
      </c>
      <c r="J17" s="212">
        <v>353223.45572089998</v>
      </c>
      <c r="K17" s="212">
        <v>2667741</v>
      </c>
      <c r="L17" s="212">
        <v>1917591.2698710002</v>
      </c>
      <c r="M17" s="197" t="s">
        <v>491</v>
      </c>
      <c r="P17" s="520"/>
      <c r="Q17" s="520"/>
      <c r="R17" s="520"/>
    </row>
    <row r="18" spans="1:18" s="517" customFormat="1" ht="21.95" customHeight="1">
      <c r="A18" s="208" t="s">
        <v>492</v>
      </c>
      <c r="B18" s="209">
        <v>112306</v>
      </c>
      <c r="C18" s="209">
        <v>508680.3853654</v>
      </c>
      <c r="D18" s="210">
        <v>1.7298881711810279E-2</v>
      </c>
      <c r="E18" s="211">
        <v>4.5294141485352517</v>
      </c>
      <c r="F18" s="209">
        <v>2797353</v>
      </c>
      <c r="G18" s="209">
        <v>2466800.5228098002</v>
      </c>
      <c r="H18" s="210">
        <v>8.3889396325091833E-2</v>
      </c>
      <c r="I18" s="212">
        <v>111051</v>
      </c>
      <c r="J18" s="212">
        <v>501300.12542930001</v>
      </c>
      <c r="K18" s="212">
        <v>2778792</v>
      </c>
      <c r="L18" s="212">
        <v>2418891.3953003003</v>
      </c>
      <c r="M18" s="197" t="s">
        <v>492</v>
      </c>
      <c r="P18" s="520"/>
      <c r="Q18" s="520"/>
      <c r="R18" s="520"/>
    </row>
    <row r="19" spans="1:18" s="517" customFormat="1" ht="21.95" customHeight="1">
      <c r="A19" s="208" t="s">
        <v>493</v>
      </c>
      <c r="B19" s="209">
        <v>245111</v>
      </c>
      <c r="C19" s="209">
        <v>1802638.2579594001</v>
      </c>
      <c r="D19" s="210">
        <v>6.1302984920921011E-2</v>
      </c>
      <c r="E19" s="211">
        <v>7.3543751931141408</v>
      </c>
      <c r="F19" s="209">
        <v>3042464</v>
      </c>
      <c r="G19" s="209">
        <v>4269438.7807692001</v>
      </c>
      <c r="H19" s="210">
        <v>0.14519238124601283</v>
      </c>
      <c r="I19" s="212">
        <v>224108</v>
      </c>
      <c r="J19" s="212">
        <v>1616332.3476203999</v>
      </c>
      <c r="K19" s="212">
        <v>3002900</v>
      </c>
      <c r="L19" s="212">
        <v>4035223.7429207005</v>
      </c>
      <c r="M19" s="197" t="s">
        <v>493</v>
      </c>
      <c r="P19" s="520"/>
      <c r="Q19" s="520"/>
      <c r="R19" s="520"/>
    </row>
    <row r="20" spans="1:18" s="517" customFormat="1" ht="21.95" customHeight="1">
      <c r="A20" s="208" t="s">
        <v>494</v>
      </c>
      <c r="B20" s="209">
        <v>111257</v>
      </c>
      <c r="C20" s="209">
        <v>1567618.0884582</v>
      </c>
      <c r="D20" s="210">
        <v>5.3310567227892743E-2</v>
      </c>
      <c r="E20" s="211">
        <v>14.090062544003523</v>
      </c>
      <c r="F20" s="209">
        <v>3153721</v>
      </c>
      <c r="G20" s="209">
        <v>5837056.8692274</v>
      </c>
      <c r="H20" s="210">
        <v>0.19850294847390557</v>
      </c>
      <c r="I20" s="212">
        <v>114064</v>
      </c>
      <c r="J20" s="212">
        <v>1585757.8188221001</v>
      </c>
      <c r="K20" s="212">
        <v>3116964</v>
      </c>
      <c r="L20" s="212">
        <v>5620981.5617428003</v>
      </c>
      <c r="M20" s="197" t="s">
        <v>494</v>
      </c>
      <c r="P20" s="520"/>
      <c r="Q20" s="520"/>
      <c r="R20" s="520"/>
    </row>
    <row r="21" spans="1:18" s="517" customFormat="1" ht="21.95" customHeight="1">
      <c r="A21" s="208" t="s">
        <v>495</v>
      </c>
      <c r="B21" s="209">
        <v>27382</v>
      </c>
      <c r="C21" s="209">
        <v>987316.45093659998</v>
      </c>
      <c r="D21" s="210">
        <v>3.3576035145542117E-2</v>
      </c>
      <c r="E21" s="211">
        <v>36.057134282981522</v>
      </c>
      <c r="F21" s="209">
        <v>3181103</v>
      </c>
      <c r="G21" s="209">
        <v>6824373.3201639997</v>
      </c>
      <c r="H21" s="210">
        <v>0.23207898361944768</v>
      </c>
      <c r="I21" s="212">
        <v>27337</v>
      </c>
      <c r="J21" s="212">
        <v>987525.89089609997</v>
      </c>
      <c r="K21" s="212">
        <v>3144301</v>
      </c>
      <c r="L21" s="212">
        <v>6608507.4526388999</v>
      </c>
      <c r="M21" s="197" t="s">
        <v>495</v>
      </c>
      <c r="P21" s="520"/>
      <c r="Q21" s="520"/>
      <c r="R21" s="520"/>
    </row>
    <row r="22" spans="1:18" s="517" customFormat="1" ht="21.95" customHeight="1">
      <c r="A22" s="208" t="s">
        <v>496</v>
      </c>
      <c r="B22" s="209">
        <v>14034</v>
      </c>
      <c r="C22" s="209">
        <v>871192.26666359999</v>
      </c>
      <c r="D22" s="210">
        <v>2.9626957128358316E-2</v>
      </c>
      <c r="E22" s="211">
        <v>62.077259987430523</v>
      </c>
      <c r="F22" s="209">
        <v>3195137</v>
      </c>
      <c r="G22" s="209">
        <v>7695565.5868275994</v>
      </c>
      <c r="H22" s="210">
        <v>0.26170594074780601</v>
      </c>
      <c r="I22" s="212">
        <v>12669</v>
      </c>
      <c r="J22" s="212">
        <v>776709.31407890003</v>
      </c>
      <c r="K22" s="212">
        <v>3156970</v>
      </c>
      <c r="L22" s="212">
        <v>7385216.7667177999</v>
      </c>
      <c r="M22" s="197" t="s">
        <v>496</v>
      </c>
      <c r="P22" s="520"/>
      <c r="Q22" s="520"/>
      <c r="R22" s="520"/>
    </row>
    <row r="23" spans="1:18" s="517" customFormat="1" ht="21.95" customHeight="1">
      <c r="A23" s="208" t="s">
        <v>497</v>
      </c>
      <c r="B23" s="209">
        <v>9469</v>
      </c>
      <c r="C23" s="209">
        <v>823763.93992559996</v>
      </c>
      <c r="D23" s="210">
        <v>2.80140445065351E-2</v>
      </c>
      <c r="E23" s="211">
        <v>86.995874952539864</v>
      </c>
      <c r="F23" s="209">
        <v>3204606</v>
      </c>
      <c r="G23" s="209">
        <v>8519329.5267532002</v>
      </c>
      <c r="H23" s="210">
        <v>0.28971998525434112</v>
      </c>
      <c r="I23" s="212">
        <v>10475</v>
      </c>
      <c r="J23" s="212">
        <v>914831.53967940004</v>
      </c>
      <c r="K23" s="212">
        <v>3167445</v>
      </c>
      <c r="L23" s="212">
        <v>8300048.3063971996</v>
      </c>
      <c r="M23" s="197" t="s">
        <v>497</v>
      </c>
      <c r="P23" s="520"/>
      <c r="Q23" s="520"/>
      <c r="R23" s="520"/>
    </row>
    <row r="24" spans="1:18" s="517" customFormat="1" ht="21.95" customHeight="1">
      <c r="A24" s="208" t="s">
        <v>498</v>
      </c>
      <c r="B24" s="209">
        <v>12324</v>
      </c>
      <c r="C24" s="209">
        <v>1960561.2007716999</v>
      </c>
      <c r="D24" s="210">
        <v>6.6673528755294642E-2</v>
      </c>
      <c r="E24" s="211">
        <v>159.08481018919991</v>
      </c>
      <c r="F24" s="209">
        <v>3216930</v>
      </c>
      <c r="G24" s="209">
        <v>10479890.727524901</v>
      </c>
      <c r="H24" s="210">
        <v>0.35639351400963581</v>
      </c>
      <c r="I24" s="212">
        <v>10968</v>
      </c>
      <c r="J24" s="212">
        <v>1773103.0292684</v>
      </c>
      <c r="K24" s="212">
        <v>3178413</v>
      </c>
      <c r="L24" s="212">
        <v>10073151.3356656</v>
      </c>
      <c r="M24" s="197" t="s">
        <v>498</v>
      </c>
      <c r="P24" s="520"/>
      <c r="Q24" s="520"/>
      <c r="R24" s="520"/>
    </row>
    <row r="25" spans="1:18" s="517" customFormat="1" ht="21.95" customHeight="1">
      <c r="A25" s="208" t="s">
        <v>499</v>
      </c>
      <c r="B25" s="209">
        <v>1263</v>
      </c>
      <c r="C25" s="209">
        <v>899434.42855129996</v>
      </c>
      <c r="D25" s="210">
        <v>3.0587398757005297E-2</v>
      </c>
      <c r="E25" s="211">
        <v>712.14127359564532</v>
      </c>
      <c r="F25" s="209">
        <v>3218193</v>
      </c>
      <c r="G25" s="209">
        <v>11379325.1560762</v>
      </c>
      <c r="H25" s="210">
        <v>0.38698091276664109</v>
      </c>
      <c r="I25" s="212">
        <v>1274</v>
      </c>
      <c r="J25" s="212">
        <v>903427.54579550005</v>
      </c>
      <c r="K25" s="212">
        <v>3179687</v>
      </c>
      <c r="L25" s="212">
        <v>10976578.881461101</v>
      </c>
      <c r="M25" s="197" t="s">
        <v>499</v>
      </c>
      <c r="P25" s="519"/>
      <c r="Q25" s="520"/>
      <c r="R25" s="519"/>
    </row>
    <row r="26" spans="1:18" s="517" customFormat="1" ht="21.95" customHeight="1">
      <c r="A26" s="208" t="s">
        <v>500</v>
      </c>
      <c r="B26" s="209">
        <v>546</v>
      </c>
      <c r="C26" s="209">
        <v>665223.44571</v>
      </c>
      <c r="D26" s="210">
        <v>2.2622499373538604E-2</v>
      </c>
      <c r="E26" s="211">
        <v>1218.3579591758241</v>
      </c>
      <c r="F26" s="209">
        <v>3218739</v>
      </c>
      <c r="G26" s="209">
        <v>12044548.6017862</v>
      </c>
      <c r="H26" s="210">
        <v>0.40960341214017965</v>
      </c>
      <c r="I26" s="212">
        <v>562</v>
      </c>
      <c r="J26" s="212">
        <v>683621.74504189997</v>
      </c>
      <c r="K26" s="212">
        <v>3180249</v>
      </c>
      <c r="L26" s="212">
        <v>11660200.626503</v>
      </c>
      <c r="M26" s="197" t="s">
        <v>500</v>
      </c>
      <c r="P26" s="519"/>
      <c r="Q26" s="520"/>
      <c r="R26" s="519"/>
    </row>
    <row r="27" spans="1:18" s="517" customFormat="1" ht="21.95" customHeight="1">
      <c r="A27" s="208" t="s">
        <v>501</v>
      </c>
      <c r="B27" s="209">
        <v>372</v>
      </c>
      <c r="C27" s="209">
        <v>644278.58881810005</v>
      </c>
      <c r="D27" s="210">
        <v>2.1910219890649747E-2</v>
      </c>
      <c r="E27" s="211">
        <v>1731.9316903712368</v>
      </c>
      <c r="F27" s="209">
        <v>3219111</v>
      </c>
      <c r="G27" s="209">
        <v>12688827.190604299</v>
      </c>
      <c r="H27" s="210">
        <v>0.43151363203082937</v>
      </c>
      <c r="I27" s="212">
        <v>377</v>
      </c>
      <c r="J27" s="212">
        <v>653883.56081299996</v>
      </c>
      <c r="K27" s="212">
        <v>3180626</v>
      </c>
      <c r="L27" s="212">
        <v>12314084.187316</v>
      </c>
      <c r="M27" s="197" t="s">
        <v>501</v>
      </c>
      <c r="P27" s="519"/>
      <c r="Q27" s="521"/>
      <c r="R27" s="519"/>
    </row>
    <row r="28" spans="1:18" s="517" customFormat="1" ht="21.95" customHeight="1">
      <c r="A28" s="208" t="s">
        <v>502</v>
      </c>
      <c r="B28" s="209">
        <v>285</v>
      </c>
      <c r="C28" s="209">
        <v>633148.16685559996</v>
      </c>
      <c r="D28" s="210">
        <v>2.1531703520702605E-2</v>
      </c>
      <c r="E28" s="211">
        <v>2221.5725152828068</v>
      </c>
      <c r="F28" s="209">
        <v>3219396</v>
      </c>
      <c r="G28" s="209">
        <v>13321975.357459899</v>
      </c>
      <c r="H28" s="210">
        <v>0.45304533555153198</v>
      </c>
      <c r="I28" s="212">
        <v>272</v>
      </c>
      <c r="J28" s="212">
        <v>601260.82632430003</v>
      </c>
      <c r="K28" s="212">
        <v>3180898</v>
      </c>
      <c r="L28" s="212">
        <v>12915345.013640301</v>
      </c>
      <c r="M28" s="197" t="s">
        <v>502</v>
      </c>
      <c r="P28" s="519"/>
      <c r="Q28" s="522"/>
      <c r="R28" s="519"/>
    </row>
    <row r="29" spans="1:18" s="517" customFormat="1" ht="21.95" customHeight="1">
      <c r="A29" s="208" t="s">
        <v>503</v>
      </c>
      <c r="B29" s="209">
        <v>174</v>
      </c>
      <c r="C29" s="209">
        <v>475556.52310200001</v>
      </c>
      <c r="D29" s="210">
        <v>1.6172426295761072E-2</v>
      </c>
      <c r="E29" s="211">
        <v>2733.0834661034482</v>
      </c>
      <c r="F29" s="209">
        <v>3219570</v>
      </c>
      <c r="G29" s="209">
        <v>13797531.880561899</v>
      </c>
      <c r="H29" s="210">
        <v>0.46921776184729308</v>
      </c>
      <c r="I29" s="212">
        <v>180</v>
      </c>
      <c r="J29" s="212">
        <v>490208.45822159998</v>
      </c>
      <c r="K29" s="212">
        <v>3181078</v>
      </c>
      <c r="L29" s="212">
        <v>13405553.471861901</v>
      </c>
      <c r="M29" s="197" t="s">
        <v>503</v>
      </c>
      <c r="P29" s="519"/>
      <c r="Q29" s="520"/>
      <c r="R29" s="519"/>
    </row>
    <row r="30" spans="1:18" s="517" customFormat="1" ht="21.95" customHeight="1">
      <c r="A30" s="208" t="s">
        <v>504</v>
      </c>
      <c r="B30" s="209">
        <v>141</v>
      </c>
      <c r="C30" s="209">
        <v>456381.11135740002</v>
      </c>
      <c r="D30" s="210">
        <v>1.552032098742131E-2</v>
      </c>
      <c r="E30" s="211">
        <v>3236.7454706198582</v>
      </c>
      <c r="F30" s="209">
        <v>3219711</v>
      </c>
      <c r="G30" s="209">
        <v>14253912.9919193</v>
      </c>
      <c r="H30" s="210">
        <v>0.48473808283471437</v>
      </c>
      <c r="I30" s="212">
        <v>143</v>
      </c>
      <c r="J30" s="212">
        <v>461381.40593740001</v>
      </c>
      <c r="K30" s="212">
        <v>3181221</v>
      </c>
      <c r="L30" s="212">
        <v>13866934.8777993</v>
      </c>
      <c r="M30" s="197" t="s">
        <v>504</v>
      </c>
      <c r="P30" s="523"/>
      <c r="Q30" s="520"/>
      <c r="R30" s="519"/>
    </row>
    <row r="31" spans="1:18" s="517" customFormat="1" ht="21.95" customHeight="1">
      <c r="A31" s="208" t="s">
        <v>505</v>
      </c>
      <c r="B31" s="209">
        <v>106</v>
      </c>
      <c r="C31" s="209">
        <v>397027.70215219998</v>
      </c>
      <c r="D31" s="210">
        <v>1.3501867682413522E-2</v>
      </c>
      <c r="E31" s="211">
        <v>3745.5443599264149</v>
      </c>
      <c r="F31" s="209">
        <v>3219817</v>
      </c>
      <c r="G31" s="209">
        <v>14650940.6940715</v>
      </c>
      <c r="H31" s="210">
        <v>0.49823995051712788</v>
      </c>
      <c r="I31" s="212">
        <v>114</v>
      </c>
      <c r="J31" s="212">
        <v>426294.6498518</v>
      </c>
      <c r="K31" s="212">
        <v>3181335</v>
      </c>
      <c r="L31" s="212">
        <v>14293229.527651101</v>
      </c>
      <c r="M31" s="197" t="s">
        <v>505</v>
      </c>
      <c r="P31" s="520"/>
      <c r="Q31" s="520"/>
      <c r="R31" s="519"/>
    </row>
    <row r="32" spans="1:18" s="517" customFormat="1" ht="21.95" customHeight="1">
      <c r="A32" s="208" t="s">
        <v>506</v>
      </c>
      <c r="B32" s="209">
        <v>197</v>
      </c>
      <c r="C32" s="209">
        <v>880121.21055339999</v>
      </c>
      <c r="D32" s="210">
        <v>2.9930607020520146E-2</v>
      </c>
      <c r="E32" s="211">
        <v>4467.6203581390864</v>
      </c>
      <c r="F32" s="209">
        <v>3220014</v>
      </c>
      <c r="G32" s="209">
        <v>15531061.9046249</v>
      </c>
      <c r="H32" s="210">
        <v>0.52817055753764808</v>
      </c>
      <c r="I32" s="212">
        <v>202</v>
      </c>
      <c r="J32" s="212">
        <v>906430.12621420005</v>
      </c>
      <c r="K32" s="212">
        <v>3181537</v>
      </c>
      <c r="L32" s="212">
        <v>15199659.653865302</v>
      </c>
      <c r="M32" s="197" t="s">
        <v>506</v>
      </c>
      <c r="P32" s="520"/>
      <c r="Q32" s="520"/>
      <c r="R32" s="520"/>
    </row>
    <row r="33" spans="1:18" s="517" customFormat="1" ht="21.95" customHeight="1">
      <c r="A33" s="208" t="s">
        <v>507</v>
      </c>
      <c r="B33" s="209">
        <v>961</v>
      </c>
      <c r="C33" s="209">
        <v>13874329.370934499</v>
      </c>
      <c r="D33" s="210">
        <v>0.47182944246235192</v>
      </c>
      <c r="E33" s="211">
        <v>14437.387482762226</v>
      </c>
      <c r="F33" s="209">
        <v>3220975</v>
      </c>
      <c r="G33" s="209">
        <v>29405391.275559399</v>
      </c>
      <c r="H33" s="210">
        <v>1</v>
      </c>
      <c r="I33" s="212">
        <v>927</v>
      </c>
      <c r="J33" s="212">
        <v>13192850.8201173</v>
      </c>
      <c r="K33" s="212">
        <v>3182464</v>
      </c>
      <c r="L33" s="212">
        <v>28392510.473982602</v>
      </c>
      <c r="M33" s="197" t="s">
        <v>507</v>
      </c>
      <c r="P33" s="520"/>
      <c r="Q33" s="520"/>
      <c r="R33" s="520"/>
    </row>
    <row r="34" spans="1:18" s="517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520"/>
      <c r="Q34" s="520"/>
      <c r="R34" s="520"/>
    </row>
    <row r="35" spans="1:18" s="517" customFormat="1" ht="24.95" customHeight="1">
      <c r="A35" s="86" t="s">
        <v>98</v>
      </c>
      <c r="B35" s="221">
        <v>3220975</v>
      </c>
      <c r="C35" s="221">
        <v>29405391.275559399</v>
      </c>
      <c r="D35" s="222">
        <v>0.99999999999999989</v>
      </c>
      <c r="E35" s="223">
        <v>9.1293447715550098</v>
      </c>
      <c r="F35" s="224">
        <v>3220975</v>
      </c>
      <c r="G35" s="224">
        <v>29405391.275559399</v>
      </c>
      <c r="H35" s="222">
        <v>1</v>
      </c>
      <c r="I35" s="224">
        <v>3182464</v>
      </c>
      <c r="J35" s="224">
        <v>28392510.473982602</v>
      </c>
      <c r="K35" s="224">
        <v>3182464</v>
      </c>
      <c r="L35" s="224">
        <v>28392510.473982602</v>
      </c>
      <c r="M35" s="516" t="s">
        <v>98</v>
      </c>
      <c r="P35" s="520"/>
      <c r="Q35" s="520"/>
      <c r="R35" s="520"/>
    </row>
    <row r="36" spans="1:18" s="517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520"/>
      <c r="Q36" s="520"/>
      <c r="R36" s="520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6" zoomScale="60" workbookViewId="0">
      <selection activeCell="A99" sqref="A99:XFD101"/>
    </sheetView>
  </sheetViews>
  <sheetFormatPr defaultColWidth="10.28515625" defaultRowHeight="12.75"/>
  <cols>
    <col min="1" max="1" width="25.7109375" style="524" customWidth="1"/>
    <col min="2" max="6" width="10.28515625" style="524" customWidth="1"/>
    <col min="7" max="7" width="10.7109375" style="524" customWidth="1"/>
    <col min="8" max="12" width="11.28515625" style="524" customWidth="1"/>
    <col min="13" max="13" width="25.7109375" style="524" customWidth="1"/>
    <col min="14" max="16384" width="10.28515625" style="524"/>
  </cols>
  <sheetData>
    <row r="1" spans="1:18" s="517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1514</v>
      </c>
    </row>
    <row r="2" spans="1:18" s="517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517" customFormat="1" ht="15" customHeight="1">
      <c r="A3" s="199"/>
      <c r="B3" s="199"/>
      <c r="C3" s="199"/>
      <c r="D3" s="199"/>
      <c r="E3" s="199"/>
      <c r="F3" s="199"/>
      <c r="G3" s="338" t="s">
        <v>383</v>
      </c>
      <c r="H3" s="199" t="s">
        <v>237</v>
      </c>
      <c r="I3" s="199"/>
      <c r="J3" s="199"/>
      <c r="K3" s="199"/>
      <c r="L3" s="199"/>
      <c r="M3" s="199"/>
    </row>
    <row r="4" spans="1:18" s="517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517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517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517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517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517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17" customFormat="1" ht="21.95" customHeight="1">
      <c r="A10" s="208" t="s">
        <v>1508</v>
      </c>
      <c r="B10" s="209">
        <v>314783</v>
      </c>
      <c r="C10" s="209">
        <v>6966.0208739</v>
      </c>
      <c r="D10" s="210">
        <v>1.7827330359927239E-3</v>
      </c>
      <c r="E10" s="211">
        <v>2.2129596813995674E-2</v>
      </c>
      <c r="F10" s="209">
        <v>314783</v>
      </c>
      <c r="G10" s="209">
        <v>6966.0208739</v>
      </c>
      <c r="H10" s="210">
        <v>1.7827330359927239E-3</v>
      </c>
      <c r="I10" s="212">
        <v>325330</v>
      </c>
      <c r="J10" s="212">
        <v>6947.6048013999998</v>
      </c>
      <c r="K10" s="212">
        <v>325330</v>
      </c>
      <c r="L10" s="212">
        <v>6947.6048013999998</v>
      </c>
      <c r="M10" s="197" t="s">
        <v>1508</v>
      </c>
      <c r="P10" s="518"/>
    </row>
    <row r="11" spans="1:18" s="517" customFormat="1" ht="21.95" customHeight="1">
      <c r="A11" s="208" t="s">
        <v>1509</v>
      </c>
      <c r="B11" s="209">
        <v>464411</v>
      </c>
      <c r="C11" s="209">
        <v>35179.564894700001</v>
      </c>
      <c r="D11" s="210">
        <v>9.0030985644347482E-3</v>
      </c>
      <c r="E11" s="211">
        <v>7.5750929445469642E-2</v>
      </c>
      <c r="F11" s="209">
        <v>779194</v>
      </c>
      <c r="G11" s="209">
        <v>42145.585768600002</v>
      </c>
      <c r="H11" s="210">
        <v>1.0785831600427473E-2</v>
      </c>
      <c r="I11" s="212">
        <v>464352</v>
      </c>
      <c r="J11" s="212">
        <v>35176.7415177</v>
      </c>
      <c r="K11" s="212">
        <v>789682</v>
      </c>
      <c r="L11" s="212">
        <v>42124.346319099997</v>
      </c>
      <c r="M11" s="197" t="s">
        <v>1509</v>
      </c>
    </row>
    <row r="12" spans="1:18" s="517" customFormat="1" ht="21.95" customHeight="1">
      <c r="A12" s="208" t="s">
        <v>1510</v>
      </c>
      <c r="B12" s="209">
        <v>828459</v>
      </c>
      <c r="C12" s="209">
        <v>137858.94503820001</v>
      </c>
      <c r="D12" s="210">
        <v>3.5280643006329354E-2</v>
      </c>
      <c r="E12" s="211">
        <v>0.16640406470108962</v>
      </c>
      <c r="F12" s="209">
        <v>1607653</v>
      </c>
      <c r="G12" s="209">
        <v>180004.5308068</v>
      </c>
      <c r="H12" s="210">
        <v>4.6066474606756828E-2</v>
      </c>
      <c r="I12" s="212">
        <v>825303</v>
      </c>
      <c r="J12" s="212">
        <v>137429.33107429999</v>
      </c>
      <c r="K12" s="212">
        <v>1614985</v>
      </c>
      <c r="L12" s="212">
        <v>179553.67739339999</v>
      </c>
      <c r="M12" s="197" t="s">
        <v>1510</v>
      </c>
      <c r="Q12" s="519"/>
      <c r="R12" s="519"/>
    </row>
    <row r="13" spans="1:18" s="517" customFormat="1" ht="21.95" customHeight="1">
      <c r="A13" s="208" t="s">
        <v>1511</v>
      </c>
      <c r="B13" s="209">
        <v>877568</v>
      </c>
      <c r="C13" s="209">
        <v>322946.79699960002</v>
      </c>
      <c r="D13" s="210">
        <v>8.2648033116917069E-2</v>
      </c>
      <c r="E13" s="211">
        <v>0.36800202035580148</v>
      </c>
      <c r="F13" s="209">
        <v>2485221</v>
      </c>
      <c r="G13" s="209">
        <v>502951.32780640002</v>
      </c>
      <c r="H13" s="210">
        <v>0.1287145077236739</v>
      </c>
      <c r="I13" s="212">
        <v>878134</v>
      </c>
      <c r="J13" s="212">
        <v>322976.77801040001</v>
      </c>
      <c r="K13" s="212">
        <v>2493119</v>
      </c>
      <c r="L13" s="212">
        <v>502530.45540380001</v>
      </c>
      <c r="M13" s="197" t="s">
        <v>1511</v>
      </c>
      <c r="Q13" s="519"/>
      <c r="R13" s="519"/>
    </row>
    <row r="14" spans="1:18" s="517" customFormat="1" ht="21.95" customHeight="1">
      <c r="A14" s="208" t="s">
        <v>1512</v>
      </c>
      <c r="B14" s="209">
        <v>930834</v>
      </c>
      <c r="C14" s="209">
        <v>661538.43436199997</v>
      </c>
      <c r="D14" s="210">
        <v>0.16929986901629424</v>
      </c>
      <c r="E14" s="211">
        <v>0.71069431752815215</v>
      </c>
      <c r="F14" s="209">
        <v>3416055</v>
      </c>
      <c r="G14" s="209">
        <v>1164489.7621684</v>
      </c>
      <c r="H14" s="210">
        <v>0.29801437673996811</v>
      </c>
      <c r="I14" s="212">
        <v>918658</v>
      </c>
      <c r="J14" s="212">
        <v>650898.1190839</v>
      </c>
      <c r="K14" s="212">
        <v>3411777</v>
      </c>
      <c r="L14" s="212">
        <v>1153428.5744877001</v>
      </c>
      <c r="M14" s="197" t="s">
        <v>1512</v>
      </c>
      <c r="Q14" s="519"/>
      <c r="R14" s="519"/>
    </row>
    <row r="15" spans="1:18" s="517" customFormat="1" ht="21.95" customHeight="1">
      <c r="A15" s="208" t="s">
        <v>489</v>
      </c>
      <c r="B15" s="209">
        <v>581956</v>
      </c>
      <c r="C15" s="209">
        <v>810132.81442019995</v>
      </c>
      <c r="D15" s="210">
        <v>0.20732790756052877</v>
      </c>
      <c r="E15" s="211">
        <v>1.3920860244076871</v>
      </c>
      <c r="F15" s="209">
        <v>3998011</v>
      </c>
      <c r="G15" s="209">
        <v>1974622.5765885999</v>
      </c>
      <c r="H15" s="210">
        <v>0.50534228430049688</v>
      </c>
      <c r="I15" s="212">
        <v>571661</v>
      </c>
      <c r="J15" s="212">
        <v>793053.16897110001</v>
      </c>
      <c r="K15" s="212">
        <v>3983438</v>
      </c>
      <c r="L15" s="212">
        <v>1946481.7434588</v>
      </c>
      <c r="M15" s="197" t="s">
        <v>489</v>
      </c>
      <c r="Q15" s="519"/>
      <c r="R15" s="519"/>
    </row>
    <row r="16" spans="1:18" s="517" customFormat="1" ht="21.95" customHeight="1">
      <c r="A16" s="208" t="s">
        <v>490</v>
      </c>
      <c r="B16" s="209">
        <v>201846</v>
      </c>
      <c r="C16" s="209">
        <v>472994.46187870001</v>
      </c>
      <c r="D16" s="210">
        <v>0.12104799401220748</v>
      </c>
      <c r="E16" s="211">
        <v>2.343343251185062</v>
      </c>
      <c r="F16" s="209">
        <v>4199857</v>
      </c>
      <c r="G16" s="209">
        <v>2447617.0384673001</v>
      </c>
      <c r="H16" s="210">
        <v>0.62639027831270444</v>
      </c>
      <c r="I16" s="212">
        <v>191043</v>
      </c>
      <c r="J16" s="212">
        <v>446470.37282430002</v>
      </c>
      <c r="K16" s="212">
        <v>4174481</v>
      </c>
      <c r="L16" s="212">
        <v>2392952.1162831001</v>
      </c>
      <c r="M16" s="197" t="s">
        <v>490</v>
      </c>
      <c r="P16" s="520"/>
      <c r="Q16" s="520"/>
      <c r="R16" s="520"/>
    </row>
    <row r="17" spans="1:18" s="517" customFormat="1" ht="21.95" customHeight="1">
      <c r="A17" s="208" t="s">
        <v>491</v>
      </c>
      <c r="B17" s="209">
        <v>71078</v>
      </c>
      <c r="C17" s="209">
        <v>230609.7144428</v>
      </c>
      <c r="D17" s="210">
        <v>5.9017273103268868E-2</v>
      </c>
      <c r="E17" s="211">
        <v>3.2444598109513492</v>
      </c>
      <c r="F17" s="209">
        <v>4270935</v>
      </c>
      <c r="G17" s="209">
        <v>2678226.7529100999</v>
      </c>
      <c r="H17" s="210">
        <v>0.6854075514159732</v>
      </c>
      <c r="I17" s="212">
        <v>66733</v>
      </c>
      <c r="J17" s="212">
        <v>216615.44971829999</v>
      </c>
      <c r="K17" s="212">
        <v>4241214</v>
      </c>
      <c r="L17" s="212">
        <v>2609567.5660013999</v>
      </c>
      <c r="M17" s="197" t="s">
        <v>491</v>
      </c>
      <c r="P17" s="520"/>
      <c r="Q17" s="520"/>
      <c r="R17" s="520"/>
    </row>
    <row r="18" spans="1:18" s="517" customFormat="1" ht="21.95" customHeight="1">
      <c r="A18" s="208" t="s">
        <v>492</v>
      </c>
      <c r="B18" s="209">
        <v>20475</v>
      </c>
      <c r="C18" s="209">
        <v>90597.510180700003</v>
      </c>
      <c r="D18" s="210">
        <v>2.3185571404611267E-2</v>
      </c>
      <c r="E18" s="211">
        <v>4.4247868220122104</v>
      </c>
      <c r="F18" s="209">
        <v>4291410</v>
      </c>
      <c r="G18" s="209">
        <v>2768824.2630908</v>
      </c>
      <c r="H18" s="210">
        <v>0.70859312282058451</v>
      </c>
      <c r="I18" s="212">
        <v>19240</v>
      </c>
      <c r="J18" s="212">
        <v>84784.347412500007</v>
      </c>
      <c r="K18" s="212">
        <v>4260454</v>
      </c>
      <c r="L18" s="212">
        <v>2694351.9134139</v>
      </c>
      <c r="M18" s="197" t="s">
        <v>492</v>
      </c>
      <c r="P18" s="520"/>
      <c r="Q18" s="520"/>
      <c r="R18" s="520"/>
    </row>
    <row r="19" spans="1:18" s="517" customFormat="1" ht="21.95" customHeight="1">
      <c r="A19" s="208" t="s">
        <v>493</v>
      </c>
      <c r="B19" s="209">
        <v>37886</v>
      </c>
      <c r="C19" s="209">
        <v>236715.5538472</v>
      </c>
      <c r="D19" s="210">
        <v>6.0579869859111755E-2</v>
      </c>
      <c r="E19" s="211">
        <v>6.2481009831388903</v>
      </c>
      <c r="F19" s="209">
        <v>4329296</v>
      </c>
      <c r="G19" s="209">
        <v>3005539.8169379998</v>
      </c>
      <c r="H19" s="210">
        <v>0.76917299267969619</v>
      </c>
      <c r="I19" s="212">
        <v>35518</v>
      </c>
      <c r="J19" s="212">
        <v>222084.82648680001</v>
      </c>
      <c r="K19" s="212">
        <v>4295972</v>
      </c>
      <c r="L19" s="212">
        <v>2916436.7399006998</v>
      </c>
      <c r="M19" s="197" t="s">
        <v>493</v>
      </c>
      <c r="P19" s="520"/>
      <c r="Q19" s="520"/>
      <c r="R19" s="520"/>
    </row>
    <row r="20" spans="1:18" s="517" customFormat="1" ht="21.95" customHeight="1">
      <c r="A20" s="208" t="s">
        <v>494</v>
      </c>
      <c r="B20" s="209">
        <v>13052</v>
      </c>
      <c r="C20" s="209">
        <v>201093.94867099999</v>
      </c>
      <c r="D20" s="210">
        <v>5.1463645045511985E-2</v>
      </c>
      <c r="E20" s="211">
        <v>15.407136735442844</v>
      </c>
      <c r="F20" s="209">
        <v>4342348</v>
      </c>
      <c r="G20" s="209">
        <v>3206633.7656089999</v>
      </c>
      <c r="H20" s="210">
        <v>0.82063663772520823</v>
      </c>
      <c r="I20" s="212">
        <v>15476</v>
      </c>
      <c r="J20" s="212">
        <v>232845.40721589999</v>
      </c>
      <c r="K20" s="212">
        <v>4311448</v>
      </c>
      <c r="L20" s="212">
        <v>3149282.1471165996</v>
      </c>
      <c r="M20" s="197" t="s">
        <v>494</v>
      </c>
      <c r="P20" s="520"/>
      <c r="Q20" s="520"/>
      <c r="R20" s="520"/>
    </row>
    <row r="21" spans="1:18" s="517" customFormat="1" ht="21.95" customHeight="1">
      <c r="A21" s="208" t="s">
        <v>495</v>
      </c>
      <c r="B21" s="209">
        <v>4693</v>
      </c>
      <c r="C21" s="209">
        <v>165475.93137480001</v>
      </c>
      <c r="D21" s="210">
        <v>4.2348338436482794E-2</v>
      </c>
      <c r="E21" s="211">
        <v>35.260160105433627</v>
      </c>
      <c r="F21" s="209">
        <v>4347041</v>
      </c>
      <c r="G21" s="209">
        <v>3372109.6969837998</v>
      </c>
      <c r="H21" s="210">
        <v>0.86298497616169101</v>
      </c>
      <c r="I21" s="212">
        <v>5055</v>
      </c>
      <c r="J21" s="212">
        <v>177812.74373819999</v>
      </c>
      <c r="K21" s="212">
        <v>4316503</v>
      </c>
      <c r="L21" s="212">
        <v>3327094.8908547997</v>
      </c>
      <c r="M21" s="197" t="s">
        <v>495</v>
      </c>
      <c r="P21" s="520"/>
      <c r="Q21" s="520"/>
      <c r="R21" s="520"/>
    </row>
    <row r="22" spans="1:18" s="517" customFormat="1" ht="21.95" customHeight="1">
      <c r="A22" s="208" t="s">
        <v>496</v>
      </c>
      <c r="B22" s="209">
        <v>852</v>
      </c>
      <c r="C22" s="209">
        <v>50156.714761499999</v>
      </c>
      <c r="D22" s="210">
        <v>1.2836027052001849E-2</v>
      </c>
      <c r="E22" s="211">
        <v>58.869383522887325</v>
      </c>
      <c r="F22" s="209">
        <v>4347893</v>
      </c>
      <c r="G22" s="209">
        <v>3422266.4117452996</v>
      </c>
      <c r="H22" s="210">
        <v>0.87582100321369283</v>
      </c>
      <c r="I22" s="212">
        <v>846</v>
      </c>
      <c r="J22" s="212">
        <v>49728.532011399999</v>
      </c>
      <c r="K22" s="212">
        <v>4317349</v>
      </c>
      <c r="L22" s="212">
        <v>3376823.4228661996</v>
      </c>
      <c r="M22" s="197" t="s">
        <v>496</v>
      </c>
      <c r="P22" s="520"/>
      <c r="Q22" s="520"/>
      <c r="R22" s="520"/>
    </row>
    <row r="23" spans="1:18" s="517" customFormat="1" ht="21.95" customHeight="1">
      <c r="A23" s="208" t="s">
        <v>497</v>
      </c>
      <c r="B23" s="209">
        <v>382</v>
      </c>
      <c r="C23" s="209">
        <v>32396.625987399999</v>
      </c>
      <c r="D23" s="210">
        <v>8.2908932442092853E-3</v>
      </c>
      <c r="E23" s="211">
        <v>84.807921432984287</v>
      </c>
      <c r="F23" s="209">
        <v>4348275</v>
      </c>
      <c r="G23" s="209">
        <v>3454663.0377326994</v>
      </c>
      <c r="H23" s="210">
        <v>0.884111896457902</v>
      </c>
      <c r="I23" s="212">
        <v>381</v>
      </c>
      <c r="J23" s="212">
        <v>32331.116609299999</v>
      </c>
      <c r="K23" s="212">
        <v>4317730</v>
      </c>
      <c r="L23" s="212">
        <v>3409154.5394754997</v>
      </c>
      <c r="M23" s="197" t="s">
        <v>497</v>
      </c>
      <c r="P23" s="520"/>
      <c r="Q23" s="520"/>
      <c r="R23" s="520"/>
    </row>
    <row r="24" spans="1:18" s="517" customFormat="1" ht="21.95" customHeight="1">
      <c r="A24" s="208" t="s">
        <v>498</v>
      </c>
      <c r="B24" s="209">
        <v>473</v>
      </c>
      <c r="C24" s="209">
        <v>106294.72671240001</v>
      </c>
      <c r="D24" s="210">
        <v>2.7202778213313464E-2</v>
      </c>
      <c r="E24" s="211">
        <v>224.72458078731503</v>
      </c>
      <c r="F24" s="209">
        <v>4348748</v>
      </c>
      <c r="G24" s="209">
        <v>3560957.7644450995</v>
      </c>
      <c r="H24" s="210">
        <v>0.91131467467121552</v>
      </c>
      <c r="I24" s="212">
        <v>476</v>
      </c>
      <c r="J24" s="212">
        <v>106812.6405158</v>
      </c>
      <c r="K24" s="212">
        <v>4318206</v>
      </c>
      <c r="L24" s="212">
        <v>3515967.1799912998</v>
      </c>
      <c r="M24" s="197" t="s">
        <v>498</v>
      </c>
      <c r="P24" s="520"/>
      <c r="Q24" s="520"/>
      <c r="R24" s="520"/>
    </row>
    <row r="25" spans="1:18" s="517" customFormat="1" ht="21.95" customHeight="1">
      <c r="A25" s="208" t="s">
        <v>499</v>
      </c>
      <c r="B25" s="209">
        <v>87</v>
      </c>
      <c r="C25" s="209">
        <v>59147.240804300003</v>
      </c>
      <c r="D25" s="210">
        <v>1.5136868246363533E-2</v>
      </c>
      <c r="E25" s="211">
        <v>679.853342578161</v>
      </c>
      <c r="F25" s="209">
        <v>4348835</v>
      </c>
      <c r="G25" s="209">
        <v>3620105.0052493997</v>
      </c>
      <c r="H25" s="210">
        <v>0.92645154291757914</v>
      </c>
      <c r="I25" s="212">
        <v>87</v>
      </c>
      <c r="J25" s="212">
        <v>58734.888894800002</v>
      </c>
      <c r="K25" s="212">
        <v>4318293</v>
      </c>
      <c r="L25" s="212">
        <v>3574702.0688860998</v>
      </c>
      <c r="M25" s="197" t="s">
        <v>499</v>
      </c>
      <c r="P25" s="519"/>
      <c r="Q25" s="520"/>
      <c r="R25" s="519"/>
    </row>
    <row r="26" spans="1:18" s="517" customFormat="1" ht="21.95" customHeight="1">
      <c r="A26" s="208" t="s">
        <v>500</v>
      </c>
      <c r="B26" s="209">
        <v>35</v>
      </c>
      <c r="C26" s="209">
        <v>43938.561099999999</v>
      </c>
      <c r="D26" s="210">
        <v>1.1244687009256765E-2</v>
      </c>
      <c r="E26" s="211">
        <v>1255.3874599999999</v>
      </c>
      <c r="F26" s="209">
        <v>4348870</v>
      </c>
      <c r="G26" s="209">
        <v>3664043.5663493997</v>
      </c>
      <c r="H26" s="210">
        <v>0.93769622992683588</v>
      </c>
      <c r="I26" s="212">
        <v>35</v>
      </c>
      <c r="J26" s="212">
        <v>43978.561099999999</v>
      </c>
      <c r="K26" s="212">
        <v>4318328</v>
      </c>
      <c r="L26" s="212">
        <v>3618680.6299860999</v>
      </c>
      <c r="M26" s="197" t="s">
        <v>500</v>
      </c>
      <c r="P26" s="519"/>
      <c r="Q26" s="520"/>
      <c r="R26" s="519"/>
    </row>
    <row r="27" spans="1:18" s="517" customFormat="1" ht="21.95" customHeight="1">
      <c r="A27" s="208" t="s">
        <v>501</v>
      </c>
      <c r="B27" s="209">
        <v>10</v>
      </c>
      <c r="C27" s="209">
        <v>17672.963225</v>
      </c>
      <c r="D27" s="210">
        <v>4.5228367751721857E-3</v>
      </c>
      <c r="E27" s="211">
        <v>1767.2963224999999</v>
      </c>
      <c r="F27" s="209">
        <v>4348880</v>
      </c>
      <c r="G27" s="209">
        <v>3681716.5295743998</v>
      </c>
      <c r="H27" s="210">
        <v>0.94221906670200806</v>
      </c>
      <c r="I27" s="212">
        <v>10</v>
      </c>
      <c r="J27" s="212">
        <v>17672.963225</v>
      </c>
      <c r="K27" s="212">
        <v>4318338</v>
      </c>
      <c r="L27" s="212">
        <v>3636353.5932111</v>
      </c>
      <c r="M27" s="197" t="s">
        <v>501</v>
      </c>
      <c r="P27" s="519"/>
      <c r="Q27" s="521"/>
      <c r="R27" s="519"/>
    </row>
    <row r="28" spans="1:18" s="517" customFormat="1" ht="21.95" customHeight="1">
      <c r="A28" s="208" t="s">
        <v>502</v>
      </c>
      <c r="B28" s="209">
        <v>12</v>
      </c>
      <c r="C28" s="209">
        <v>26691.928511999999</v>
      </c>
      <c r="D28" s="210">
        <v>6.8309560958949257E-3</v>
      </c>
      <c r="E28" s="211">
        <v>2224.3273759999997</v>
      </c>
      <c r="F28" s="209">
        <v>4348892</v>
      </c>
      <c r="G28" s="209">
        <v>3708408.4580863998</v>
      </c>
      <c r="H28" s="210">
        <v>0.94905002279790296</v>
      </c>
      <c r="I28" s="212">
        <v>12</v>
      </c>
      <c r="J28" s="212">
        <v>26691.278512000001</v>
      </c>
      <c r="K28" s="212">
        <v>4318350</v>
      </c>
      <c r="L28" s="212">
        <v>3663044.8717231001</v>
      </c>
      <c r="M28" s="197" t="s">
        <v>502</v>
      </c>
      <c r="P28" s="519"/>
      <c r="Q28" s="522"/>
      <c r="R28" s="519"/>
    </row>
    <row r="29" spans="1:18" s="517" customFormat="1" ht="21.95" customHeight="1">
      <c r="A29" s="208" t="s">
        <v>503</v>
      </c>
      <c r="B29" s="209">
        <v>7</v>
      </c>
      <c r="C29" s="209">
        <v>19246.386858999998</v>
      </c>
      <c r="D29" s="210">
        <v>4.9255048611167975E-3</v>
      </c>
      <c r="E29" s="211">
        <v>2749.4838369999998</v>
      </c>
      <c r="F29" s="209">
        <v>4348899</v>
      </c>
      <c r="G29" s="209">
        <v>3727654.8449454</v>
      </c>
      <c r="H29" s="210">
        <v>0.95397552765901983</v>
      </c>
      <c r="I29" s="212">
        <v>7</v>
      </c>
      <c r="J29" s="212">
        <v>19345.586858999999</v>
      </c>
      <c r="K29" s="212">
        <v>4318357</v>
      </c>
      <c r="L29" s="212">
        <v>3682390.4585821</v>
      </c>
      <c r="M29" s="197" t="s">
        <v>503</v>
      </c>
      <c r="P29" s="519"/>
      <c r="Q29" s="520"/>
      <c r="R29" s="519"/>
    </row>
    <row r="30" spans="1:18" s="517" customFormat="1" ht="21.95" customHeight="1">
      <c r="A30" s="208" t="s">
        <v>504</v>
      </c>
      <c r="B30" s="209">
        <v>6</v>
      </c>
      <c r="C30" s="209">
        <v>19293.711015000001</v>
      </c>
      <c r="D30" s="210">
        <v>4.9376159842140274E-3</v>
      </c>
      <c r="E30" s="211">
        <v>3215.6185025</v>
      </c>
      <c r="F30" s="209">
        <v>4348905</v>
      </c>
      <c r="G30" s="209">
        <v>3746948.5559604</v>
      </c>
      <c r="H30" s="210">
        <v>0.95891314364323388</v>
      </c>
      <c r="I30" s="212">
        <v>6</v>
      </c>
      <c r="J30" s="212">
        <v>19293.711015000001</v>
      </c>
      <c r="K30" s="212">
        <v>4318363</v>
      </c>
      <c r="L30" s="212">
        <v>3701684.1695971</v>
      </c>
      <c r="M30" s="197" t="s">
        <v>504</v>
      </c>
      <c r="P30" s="523"/>
      <c r="Q30" s="520"/>
      <c r="R30" s="519"/>
    </row>
    <row r="31" spans="1:18" s="517" customFormat="1" ht="21.95" customHeight="1">
      <c r="A31" s="208" t="s">
        <v>505</v>
      </c>
      <c r="B31" s="209">
        <v>2</v>
      </c>
      <c r="C31" s="209">
        <v>7474.838479</v>
      </c>
      <c r="D31" s="210">
        <v>1.9129488321160317E-3</v>
      </c>
      <c r="E31" s="211">
        <v>3737.4192395</v>
      </c>
      <c r="F31" s="209">
        <v>4348907</v>
      </c>
      <c r="G31" s="209">
        <v>3754423.3944394002</v>
      </c>
      <c r="H31" s="210">
        <v>0.96082609247535</v>
      </c>
      <c r="I31" s="212">
        <v>2</v>
      </c>
      <c r="J31" s="212">
        <v>7474.838479</v>
      </c>
      <c r="K31" s="212">
        <v>4318365</v>
      </c>
      <c r="L31" s="212">
        <v>3709159.0080761001</v>
      </c>
      <c r="M31" s="197" t="s">
        <v>505</v>
      </c>
      <c r="P31" s="520"/>
      <c r="Q31" s="520"/>
      <c r="R31" s="519"/>
    </row>
    <row r="32" spans="1:18" s="517" customFormat="1" ht="21.95" customHeight="1">
      <c r="A32" s="208" t="s">
        <v>506</v>
      </c>
      <c r="B32" s="209">
        <v>2</v>
      </c>
      <c r="C32" s="209">
        <v>8201.7854189999998</v>
      </c>
      <c r="D32" s="210">
        <v>2.0989879423643863E-3</v>
      </c>
      <c r="E32" s="211">
        <v>4100.8927094999999</v>
      </c>
      <c r="F32" s="209">
        <v>4348909</v>
      </c>
      <c r="G32" s="209">
        <v>3762625.1798584</v>
      </c>
      <c r="H32" s="210">
        <v>0.9629250804177143</v>
      </c>
      <c r="I32" s="212">
        <v>2</v>
      </c>
      <c r="J32" s="212">
        <v>8201.7854189999998</v>
      </c>
      <c r="K32" s="212">
        <v>4318367</v>
      </c>
      <c r="L32" s="212">
        <v>3717360.7934951</v>
      </c>
      <c r="M32" s="197" t="s">
        <v>506</v>
      </c>
      <c r="P32" s="520"/>
      <c r="Q32" s="520"/>
      <c r="R32" s="520"/>
    </row>
    <row r="33" spans="1:18" s="517" customFormat="1" ht="21.95" customHeight="1">
      <c r="A33" s="208" t="s">
        <v>507</v>
      </c>
      <c r="B33" s="209">
        <v>17</v>
      </c>
      <c r="C33" s="209">
        <v>144870.07223970001</v>
      </c>
      <c r="D33" s="210">
        <v>3.7074919582285634E-2</v>
      </c>
      <c r="E33" s="211">
        <v>8521.7689552764714</v>
      </c>
      <c r="F33" s="209">
        <v>4348926</v>
      </c>
      <c r="G33" s="209">
        <v>3907495.2520981003</v>
      </c>
      <c r="H33" s="210">
        <v>1</v>
      </c>
      <c r="I33" s="212">
        <v>17</v>
      </c>
      <c r="J33" s="212">
        <v>146890.3914352</v>
      </c>
      <c r="K33" s="212">
        <v>4318384</v>
      </c>
      <c r="L33" s="212">
        <v>3864251.1849302999</v>
      </c>
      <c r="M33" s="197" t="s">
        <v>507</v>
      </c>
      <c r="P33" s="520"/>
      <c r="Q33" s="520"/>
      <c r="R33" s="520"/>
    </row>
    <row r="34" spans="1:18" s="517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520"/>
      <c r="Q34" s="520"/>
      <c r="R34" s="520"/>
    </row>
    <row r="35" spans="1:18" s="517" customFormat="1" ht="24.95" customHeight="1">
      <c r="A35" s="86" t="s">
        <v>98</v>
      </c>
      <c r="B35" s="221">
        <v>4348926</v>
      </c>
      <c r="C35" s="221">
        <v>3907495.2520981003</v>
      </c>
      <c r="D35" s="222">
        <v>0.99999999999999989</v>
      </c>
      <c r="E35" s="223">
        <v>0.89849660631109851</v>
      </c>
      <c r="F35" s="224">
        <v>4348926</v>
      </c>
      <c r="G35" s="224">
        <v>3907495.2520981003</v>
      </c>
      <c r="H35" s="222">
        <v>1</v>
      </c>
      <c r="I35" s="224">
        <v>4318384</v>
      </c>
      <c r="J35" s="224">
        <v>3864251.1849302999</v>
      </c>
      <c r="K35" s="224">
        <v>4318384</v>
      </c>
      <c r="L35" s="224">
        <v>3864251.1849302999</v>
      </c>
      <c r="M35" s="516" t="s">
        <v>98</v>
      </c>
      <c r="P35" s="520"/>
      <c r="Q35" s="520"/>
      <c r="R35" s="520"/>
    </row>
    <row r="36" spans="1:18" s="517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520"/>
      <c r="Q36" s="520"/>
      <c r="R36" s="520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A99" sqref="A99:XFD101"/>
    </sheetView>
  </sheetViews>
  <sheetFormatPr defaultColWidth="10.28515625" defaultRowHeight="12.75"/>
  <cols>
    <col min="1" max="1" width="25.7109375" style="524" customWidth="1"/>
    <col min="2" max="6" width="10.28515625" style="524" customWidth="1"/>
    <col min="7" max="7" width="10.7109375" style="524" customWidth="1"/>
    <col min="8" max="12" width="11.28515625" style="524" customWidth="1"/>
    <col min="13" max="13" width="25.7109375" style="524" customWidth="1"/>
    <col min="14" max="16384" width="10.28515625" style="524"/>
  </cols>
  <sheetData>
    <row r="1" spans="1:18" s="517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1515</v>
      </c>
    </row>
    <row r="2" spans="1:18" s="517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517" customFormat="1" ht="15" customHeight="1">
      <c r="A3" s="199"/>
      <c r="B3" s="199"/>
      <c r="C3" s="199"/>
      <c r="D3" s="199"/>
      <c r="E3" s="199"/>
      <c r="F3" s="199"/>
      <c r="G3" s="338" t="s">
        <v>386</v>
      </c>
      <c r="H3" s="199" t="s">
        <v>237</v>
      </c>
      <c r="I3" s="199"/>
      <c r="J3" s="199"/>
      <c r="K3" s="199"/>
      <c r="L3" s="199"/>
      <c r="M3" s="199"/>
    </row>
    <row r="4" spans="1:18" s="517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517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517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517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517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517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17" customFormat="1" ht="21.95" customHeight="1">
      <c r="A10" s="208" t="s">
        <v>1508</v>
      </c>
      <c r="B10" s="209">
        <v>53047</v>
      </c>
      <c r="C10" s="209">
        <v>224.0717985</v>
      </c>
      <c r="D10" s="210">
        <v>5.9858661377670988E-5</v>
      </c>
      <c r="E10" s="211">
        <v>4.2240239504590269E-3</v>
      </c>
      <c r="F10" s="209">
        <v>53047</v>
      </c>
      <c r="G10" s="209">
        <v>224.0717985</v>
      </c>
      <c r="H10" s="210">
        <v>5.9858661377670988E-5</v>
      </c>
      <c r="I10" s="212">
        <v>51157</v>
      </c>
      <c r="J10" s="212">
        <v>215.0405873</v>
      </c>
      <c r="K10" s="212">
        <v>51157</v>
      </c>
      <c r="L10" s="212">
        <v>215.0405873</v>
      </c>
      <c r="M10" s="197" t="s">
        <v>1508</v>
      </c>
      <c r="P10" s="518"/>
    </row>
    <row r="11" spans="1:18" s="517" customFormat="1" ht="21.95" customHeight="1">
      <c r="A11" s="208" t="s">
        <v>1509</v>
      </c>
      <c r="B11" s="209">
        <v>6566</v>
      </c>
      <c r="C11" s="209">
        <v>480.13091839999998</v>
      </c>
      <c r="D11" s="210">
        <v>1.2826243308550843E-4</v>
      </c>
      <c r="E11" s="211">
        <v>7.3123807249466946E-2</v>
      </c>
      <c r="F11" s="209">
        <v>59613</v>
      </c>
      <c r="G11" s="209">
        <v>704.20271690000004</v>
      </c>
      <c r="H11" s="210">
        <v>1.8812109446317944E-4</v>
      </c>
      <c r="I11" s="212">
        <v>6499</v>
      </c>
      <c r="J11" s="212">
        <v>477.7754832</v>
      </c>
      <c r="K11" s="212">
        <v>57656</v>
      </c>
      <c r="L11" s="212">
        <v>692.81607050000002</v>
      </c>
      <c r="M11" s="197" t="s">
        <v>1509</v>
      </c>
    </row>
    <row r="12" spans="1:18" s="517" customFormat="1" ht="21.95" customHeight="1">
      <c r="A12" s="208" t="s">
        <v>1510</v>
      </c>
      <c r="B12" s="209">
        <v>15834</v>
      </c>
      <c r="C12" s="209">
        <v>2737.9991184999999</v>
      </c>
      <c r="D12" s="210">
        <v>7.3143056459491556E-4</v>
      </c>
      <c r="E12" s="211">
        <v>0.17291897931666034</v>
      </c>
      <c r="F12" s="209">
        <v>75447</v>
      </c>
      <c r="G12" s="209">
        <v>3442.2018354000002</v>
      </c>
      <c r="H12" s="210">
        <v>9.195516590580951E-4</v>
      </c>
      <c r="I12" s="212">
        <v>15845</v>
      </c>
      <c r="J12" s="212">
        <v>2742.1136886999998</v>
      </c>
      <c r="K12" s="212">
        <v>73501</v>
      </c>
      <c r="L12" s="212">
        <v>3434.9297591999998</v>
      </c>
      <c r="M12" s="197" t="s">
        <v>1510</v>
      </c>
      <c r="Q12" s="519"/>
      <c r="R12" s="519"/>
    </row>
    <row r="13" spans="1:18" s="517" customFormat="1" ht="21.95" customHeight="1">
      <c r="A13" s="208" t="s">
        <v>1511</v>
      </c>
      <c r="B13" s="209">
        <v>20886</v>
      </c>
      <c r="C13" s="209">
        <v>7732.6745812999998</v>
      </c>
      <c r="D13" s="210">
        <v>2.0657108676965454E-3</v>
      </c>
      <c r="E13" s="211">
        <v>0.37023243231351144</v>
      </c>
      <c r="F13" s="209">
        <v>96333</v>
      </c>
      <c r="G13" s="209">
        <v>11174.876416700001</v>
      </c>
      <c r="H13" s="210">
        <v>2.9852625267546406E-3</v>
      </c>
      <c r="I13" s="212">
        <v>20732</v>
      </c>
      <c r="J13" s="212">
        <v>7659.8858411000001</v>
      </c>
      <c r="K13" s="212">
        <v>94233</v>
      </c>
      <c r="L13" s="212">
        <v>11094.8156003</v>
      </c>
      <c r="M13" s="197" t="s">
        <v>1511</v>
      </c>
      <c r="Q13" s="519"/>
      <c r="R13" s="519"/>
    </row>
    <row r="14" spans="1:18" s="517" customFormat="1" ht="21.95" customHeight="1">
      <c r="A14" s="208" t="s">
        <v>1512</v>
      </c>
      <c r="B14" s="209">
        <v>27415</v>
      </c>
      <c r="C14" s="209">
        <v>19495.6160432</v>
      </c>
      <c r="D14" s="210">
        <v>5.2080694085159434E-3</v>
      </c>
      <c r="E14" s="211">
        <v>0.71112952920663874</v>
      </c>
      <c r="F14" s="209">
        <v>123748</v>
      </c>
      <c r="G14" s="209">
        <v>30670.492459900001</v>
      </c>
      <c r="H14" s="210">
        <v>8.1933319352705848E-3</v>
      </c>
      <c r="I14" s="212">
        <v>27380</v>
      </c>
      <c r="J14" s="212">
        <v>19473.404049799999</v>
      </c>
      <c r="K14" s="212">
        <v>121613</v>
      </c>
      <c r="L14" s="212">
        <v>30568.2196501</v>
      </c>
      <c r="M14" s="197" t="s">
        <v>1512</v>
      </c>
      <c r="Q14" s="519"/>
      <c r="R14" s="519"/>
    </row>
    <row r="15" spans="1:18" s="517" customFormat="1" ht="21.95" customHeight="1">
      <c r="A15" s="208" t="s">
        <v>489</v>
      </c>
      <c r="B15" s="209">
        <v>25862</v>
      </c>
      <c r="C15" s="209">
        <v>36972.004754499998</v>
      </c>
      <c r="D15" s="210">
        <v>9.8767213360554038E-3</v>
      </c>
      <c r="E15" s="211">
        <v>1.4295879960753228</v>
      </c>
      <c r="F15" s="209">
        <v>149610</v>
      </c>
      <c r="G15" s="209">
        <v>67642.497214400006</v>
      </c>
      <c r="H15" s="210">
        <v>1.8070053271325989E-2</v>
      </c>
      <c r="I15" s="212">
        <v>25945</v>
      </c>
      <c r="J15" s="212">
        <v>37122.3482602</v>
      </c>
      <c r="K15" s="212">
        <v>147558</v>
      </c>
      <c r="L15" s="212">
        <v>67690.5679103</v>
      </c>
      <c r="M15" s="197" t="s">
        <v>489</v>
      </c>
      <c r="Q15" s="519"/>
      <c r="R15" s="519"/>
    </row>
    <row r="16" spans="1:18" s="517" customFormat="1" ht="21.95" customHeight="1">
      <c r="A16" s="208" t="s">
        <v>490</v>
      </c>
      <c r="B16" s="209">
        <v>12907</v>
      </c>
      <c r="C16" s="209">
        <v>31877.293598200002</v>
      </c>
      <c r="D16" s="210">
        <v>8.5157174437159398E-3</v>
      </c>
      <c r="E16" s="211">
        <v>2.4697678467653215</v>
      </c>
      <c r="F16" s="209">
        <v>162517</v>
      </c>
      <c r="G16" s="209">
        <v>99519.790812600011</v>
      </c>
      <c r="H16" s="210">
        <v>2.658577071504193E-2</v>
      </c>
      <c r="I16" s="212">
        <v>12933</v>
      </c>
      <c r="J16" s="212">
        <v>31924.7279992</v>
      </c>
      <c r="K16" s="212">
        <v>160491</v>
      </c>
      <c r="L16" s="212">
        <v>99615.295909499997</v>
      </c>
      <c r="M16" s="197" t="s">
        <v>490</v>
      </c>
      <c r="P16" s="520"/>
      <c r="Q16" s="520"/>
      <c r="R16" s="520"/>
    </row>
    <row r="17" spans="1:18" s="517" customFormat="1" ht="21.95" customHeight="1">
      <c r="A17" s="208" t="s">
        <v>491</v>
      </c>
      <c r="B17" s="209">
        <v>9308</v>
      </c>
      <c r="C17" s="209">
        <v>32459.223182400001</v>
      </c>
      <c r="D17" s="210">
        <v>8.6711744274125136E-3</v>
      </c>
      <c r="E17" s="211">
        <v>3.4872392761495488</v>
      </c>
      <c r="F17" s="209">
        <v>171825</v>
      </c>
      <c r="G17" s="209">
        <v>131979.01399500002</v>
      </c>
      <c r="H17" s="210">
        <v>3.5256945142454449E-2</v>
      </c>
      <c r="I17" s="212">
        <v>9260</v>
      </c>
      <c r="J17" s="212">
        <v>32233.7673268</v>
      </c>
      <c r="K17" s="212">
        <v>169751</v>
      </c>
      <c r="L17" s="212">
        <v>131849.06323629999</v>
      </c>
      <c r="M17" s="197" t="s">
        <v>491</v>
      </c>
      <c r="P17" s="520"/>
      <c r="Q17" s="520"/>
      <c r="R17" s="520"/>
    </row>
    <row r="18" spans="1:18" s="517" customFormat="1" ht="21.95" customHeight="1">
      <c r="A18" s="208" t="s">
        <v>492</v>
      </c>
      <c r="B18" s="209">
        <v>8167</v>
      </c>
      <c r="C18" s="209">
        <v>36785.060388799997</v>
      </c>
      <c r="D18" s="210">
        <v>9.826780917145882E-3</v>
      </c>
      <c r="E18" s="211">
        <v>4.5041092676380554</v>
      </c>
      <c r="F18" s="209">
        <v>179992</v>
      </c>
      <c r="G18" s="209">
        <v>168764.07438380001</v>
      </c>
      <c r="H18" s="210">
        <v>4.5083726059600329E-2</v>
      </c>
      <c r="I18" s="212">
        <v>8075</v>
      </c>
      <c r="J18" s="212">
        <v>36321.552347600002</v>
      </c>
      <c r="K18" s="212">
        <v>177826</v>
      </c>
      <c r="L18" s="212">
        <v>168170.61558389998</v>
      </c>
      <c r="M18" s="197" t="s">
        <v>492</v>
      </c>
      <c r="P18" s="520"/>
      <c r="Q18" s="520"/>
      <c r="R18" s="520"/>
    </row>
    <row r="19" spans="1:18" s="517" customFormat="1" ht="21.95" customHeight="1">
      <c r="A19" s="208" t="s">
        <v>493</v>
      </c>
      <c r="B19" s="209">
        <v>17300</v>
      </c>
      <c r="C19" s="209">
        <v>124187.6572094</v>
      </c>
      <c r="D19" s="210">
        <v>3.3175557878979384E-2</v>
      </c>
      <c r="E19" s="211">
        <v>7.1784772953410405</v>
      </c>
      <c r="F19" s="209">
        <v>197292</v>
      </c>
      <c r="G19" s="209">
        <v>292951.73159320001</v>
      </c>
      <c r="H19" s="210">
        <v>7.8259283938579713E-2</v>
      </c>
      <c r="I19" s="212">
        <v>17285</v>
      </c>
      <c r="J19" s="212">
        <v>123843.67203289999</v>
      </c>
      <c r="K19" s="212">
        <v>195111</v>
      </c>
      <c r="L19" s="212">
        <v>292014.28761679999</v>
      </c>
      <c r="M19" s="197" t="s">
        <v>493</v>
      </c>
      <c r="P19" s="520"/>
      <c r="Q19" s="520"/>
      <c r="R19" s="520"/>
    </row>
    <row r="20" spans="1:18" s="517" customFormat="1" ht="21.95" customHeight="1">
      <c r="A20" s="208" t="s">
        <v>494</v>
      </c>
      <c r="B20" s="209">
        <v>12541</v>
      </c>
      <c r="C20" s="209">
        <v>186717.72377879999</v>
      </c>
      <c r="D20" s="210">
        <v>4.9879873664175969E-2</v>
      </c>
      <c r="E20" s="211">
        <v>14.888583348919543</v>
      </c>
      <c r="F20" s="209">
        <v>209833</v>
      </c>
      <c r="G20" s="209">
        <v>479669.455372</v>
      </c>
      <c r="H20" s="210">
        <v>0.12813915760275568</v>
      </c>
      <c r="I20" s="212">
        <v>12426</v>
      </c>
      <c r="J20" s="212">
        <v>185766.0739549</v>
      </c>
      <c r="K20" s="212">
        <v>207537</v>
      </c>
      <c r="L20" s="212">
        <v>477780.36157169996</v>
      </c>
      <c r="M20" s="197" t="s">
        <v>494</v>
      </c>
      <c r="P20" s="520"/>
      <c r="Q20" s="520"/>
      <c r="R20" s="520"/>
    </row>
    <row r="21" spans="1:18" s="517" customFormat="1" ht="21.95" customHeight="1">
      <c r="A21" s="208" t="s">
        <v>495</v>
      </c>
      <c r="B21" s="209">
        <v>3680</v>
      </c>
      <c r="C21" s="209">
        <v>133595.6040008</v>
      </c>
      <c r="D21" s="210">
        <v>3.5688801870483108E-2</v>
      </c>
      <c r="E21" s="211">
        <v>36.303153261086955</v>
      </c>
      <c r="F21" s="209">
        <v>213513</v>
      </c>
      <c r="G21" s="209">
        <v>613265.05937279994</v>
      </c>
      <c r="H21" s="210">
        <v>0.16382795947323878</v>
      </c>
      <c r="I21" s="212">
        <v>3776</v>
      </c>
      <c r="J21" s="212">
        <v>137216.6312338</v>
      </c>
      <c r="K21" s="212">
        <v>211313</v>
      </c>
      <c r="L21" s="212">
        <v>614996.99280549993</v>
      </c>
      <c r="M21" s="197" t="s">
        <v>495</v>
      </c>
      <c r="P21" s="520"/>
      <c r="Q21" s="520"/>
      <c r="R21" s="520"/>
    </row>
    <row r="22" spans="1:18" s="517" customFormat="1" ht="21.95" customHeight="1">
      <c r="A22" s="208" t="s">
        <v>496</v>
      </c>
      <c r="B22" s="209">
        <v>2161</v>
      </c>
      <c r="C22" s="209">
        <v>132313.78028860001</v>
      </c>
      <c r="D22" s="210">
        <v>3.5346374791091199E-2</v>
      </c>
      <c r="E22" s="211">
        <v>61.228033451457662</v>
      </c>
      <c r="F22" s="209">
        <v>215674</v>
      </c>
      <c r="G22" s="209">
        <v>745578.83966139995</v>
      </c>
      <c r="H22" s="210">
        <v>0.19917433426432998</v>
      </c>
      <c r="I22" s="212">
        <v>2141</v>
      </c>
      <c r="J22" s="212">
        <v>131400.95913179999</v>
      </c>
      <c r="K22" s="212">
        <v>213454</v>
      </c>
      <c r="L22" s="212">
        <v>746397.95193729992</v>
      </c>
      <c r="M22" s="197" t="s">
        <v>496</v>
      </c>
      <c r="P22" s="520"/>
      <c r="Q22" s="520"/>
      <c r="R22" s="520"/>
    </row>
    <row r="23" spans="1:18" s="517" customFormat="1" ht="21.95" customHeight="1">
      <c r="A23" s="208" t="s">
        <v>497</v>
      </c>
      <c r="B23" s="209">
        <v>1362</v>
      </c>
      <c r="C23" s="209">
        <v>117885.07643489999</v>
      </c>
      <c r="D23" s="210">
        <v>3.1491883043896489E-2</v>
      </c>
      <c r="E23" s="211">
        <v>86.552919555726874</v>
      </c>
      <c r="F23" s="209">
        <v>217036</v>
      </c>
      <c r="G23" s="209">
        <v>863463.91609629989</v>
      </c>
      <c r="H23" s="210">
        <v>0.23066621730822645</v>
      </c>
      <c r="I23" s="212">
        <v>1352</v>
      </c>
      <c r="J23" s="212">
        <v>117599.5031641</v>
      </c>
      <c r="K23" s="212">
        <v>214806</v>
      </c>
      <c r="L23" s="212">
        <v>863997.45510139992</v>
      </c>
      <c r="M23" s="197" t="s">
        <v>497</v>
      </c>
      <c r="P23" s="520"/>
      <c r="Q23" s="520"/>
      <c r="R23" s="520"/>
    </row>
    <row r="24" spans="1:18" s="517" customFormat="1" ht="21.95" customHeight="1">
      <c r="A24" s="208" t="s">
        <v>498</v>
      </c>
      <c r="B24" s="209">
        <v>2760</v>
      </c>
      <c r="C24" s="209">
        <v>582095.80636269995</v>
      </c>
      <c r="D24" s="210">
        <v>0.15550138837497302</v>
      </c>
      <c r="E24" s="211">
        <v>210.90427766764492</v>
      </c>
      <c r="F24" s="209">
        <v>219796</v>
      </c>
      <c r="G24" s="209">
        <v>1445559.7224589998</v>
      </c>
      <c r="H24" s="210">
        <v>0.38616760568319947</v>
      </c>
      <c r="I24" s="212">
        <v>2928</v>
      </c>
      <c r="J24" s="212">
        <v>610288.13553720003</v>
      </c>
      <c r="K24" s="212">
        <v>217734</v>
      </c>
      <c r="L24" s="212">
        <v>1474285.5906385998</v>
      </c>
      <c r="M24" s="197" t="s">
        <v>498</v>
      </c>
      <c r="P24" s="520"/>
      <c r="Q24" s="520"/>
      <c r="R24" s="520"/>
    </row>
    <row r="25" spans="1:18" s="517" customFormat="1" ht="21.95" customHeight="1">
      <c r="A25" s="208" t="s">
        <v>499</v>
      </c>
      <c r="B25" s="209">
        <v>570</v>
      </c>
      <c r="C25" s="209">
        <v>389892.39354329999</v>
      </c>
      <c r="D25" s="210">
        <v>0.10415606477509497</v>
      </c>
      <c r="E25" s="211">
        <v>684.02174305842107</v>
      </c>
      <c r="F25" s="209">
        <v>220366</v>
      </c>
      <c r="G25" s="209">
        <v>1835452.1160022998</v>
      </c>
      <c r="H25" s="210">
        <v>0.49032367045829445</v>
      </c>
      <c r="I25" s="212">
        <v>632</v>
      </c>
      <c r="J25" s="212">
        <v>435599.7190639</v>
      </c>
      <c r="K25" s="212">
        <v>218366</v>
      </c>
      <c r="L25" s="212">
        <v>1909885.3097024998</v>
      </c>
      <c r="M25" s="197" t="s">
        <v>499</v>
      </c>
      <c r="P25" s="519"/>
      <c r="Q25" s="520"/>
      <c r="R25" s="519"/>
    </row>
    <row r="26" spans="1:18" s="517" customFormat="1" ht="21.95" customHeight="1">
      <c r="A26" s="208" t="s">
        <v>500</v>
      </c>
      <c r="B26" s="209">
        <v>256</v>
      </c>
      <c r="C26" s="209">
        <v>293568.49909429997</v>
      </c>
      <c r="D26" s="210">
        <v>7.8424047542229258E-2</v>
      </c>
      <c r="E26" s="211">
        <v>1146.7519495871093</v>
      </c>
      <c r="F26" s="209">
        <v>220622</v>
      </c>
      <c r="G26" s="209">
        <v>2129020.6150965998</v>
      </c>
      <c r="H26" s="210">
        <v>0.56874771800052371</v>
      </c>
      <c r="I26" s="212">
        <v>245</v>
      </c>
      <c r="J26" s="212">
        <v>283068.14163249999</v>
      </c>
      <c r="K26" s="212">
        <v>218611</v>
      </c>
      <c r="L26" s="212">
        <v>2192953.4513349999</v>
      </c>
      <c r="M26" s="197" t="s">
        <v>500</v>
      </c>
      <c r="P26" s="519"/>
      <c r="Q26" s="520"/>
      <c r="R26" s="519"/>
    </row>
    <row r="27" spans="1:18" s="517" customFormat="1" ht="21.95" customHeight="1">
      <c r="A27" s="208" t="s">
        <v>501</v>
      </c>
      <c r="B27" s="209">
        <v>108</v>
      </c>
      <c r="C27" s="209">
        <v>178988.25498860001</v>
      </c>
      <c r="D27" s="210">
        <v>4.7815019193246835E-2</v>
      </c>
      <c r="E27" s="211">
        <v>1657.2986573018518</v>
      </c>
      <c r="F27" s="209">
        <v>220730</v>
      </c>
      <c r="G27" s="209">
        <v>2308008.8700851998</v>
      </c>
      <c r="H27" s="210">
        <v>0.61656273719377053</v>
      </c>
      <c r="I27" s="212">
        <v>123</v>
      </c>
      <c r="J27" s="212">
        <v>204527.6556646</v>
      </c>
      <c r="K27" s="212">
        <v>218734</v>
      </c>
      <c r="L27" s="212">
        <v>2397481.1069995998</v>
      </c>
      <c r="M27" s="197" t="s">
        <v>501</v>
      </c>
      <c r="P27" s="519"/>
      <c r="Q27" s="521"/>
      <c r="R27" s="519"/>
    </row>
    <row r="28" spans="1:18" s="517" customFormat="1" ht="21.95" customHeight="1">
      <c r="A28" s="208" t="s">
        <v>502</v>
      </c>
      <c r="B28" s="209">
        <v>78</v>
      </c>
      <c r="C28" s="209">
        <v>163770.266435</v>
      </c>
      <c r="D28" s="210">
        <v>4.3749677504657608E-2</v>
      </c>
      <c r="E28" s="211">
        <v>2099.618800448718</v>
      </c>
      <c r="F28" s="209">
        <v>220808</v>
      </c>
      <c r="G28" s="209">
        <v>2471779.1365201999</v>
      </c>
      <c r="H28" s="210">
        <v>0.66031241469842816</v>
      </c>
      <c r="I28" s="212">
        <v>84</v>
      </c>
      <c r="J28" s="212">
        <v>176883.64018089999</v>
      </c>
      <c r="K28" s="212">
        <v>218818</v>
      </c>
      <c r="L28" s="212">
        <v>2574364.7471805001</v>
      </c>
      <c r="M28" s="197" t="s">
        <v>502</v>
      </c>
      <c r="P28" s="519"/>
      <c r="Q28" s="522"/>
      <c r="R28" s="519"/>
    </row>
    <row r="29" spans="1:18" s="517" customFormat="1" ht="21.95" customHeight="1">
      <c r="A29" s="208" t="s">
        <v>503</v>
      </c>
      <c r="B29" s="209">
        <v>50</v>
      </c>
      <c r="C29" s="209">
        <v>133095.92431900001</v>
      </c>
      <c r="D29" s="210">
        <v>3.5555317170175467E-2</v>
      </c>
      <c r="E29" s="211">
        <v>2661.9184863800001</v>
      </c>
      <c r="F29" s="209">
        <v>220858</v>
      </c>
      <c r="G29" s="209">
        <v>2604875.0608391999</v>
      </c>
      <c r="H29" s="210">
        <v>0.69586773186860362</v>
      </c>
      <c r="I29" s="212">
        <v>59</v>
      </c>
      <c r="J29" s="212">
        <v>158968.10595110001</v>
      </c>
      <c r="K29" s="212">
        <v>218877</v>
      </c>
      <c r="L29" s="212">
        <v>2733332.8531316002</v>
      </c>
      <c r="M29" s="197" t="s">
        <v>503</v>
      </c>
      <c r="P29" s="519"/>
      <c r="Q29" s="520"/>
      <c r="R29" s="519"/>
    </row>
    <row r="30" spans="1:18" s="517" customFormat="1" ht="21.95" customHeight="1">
      <c r="A30" s="208" t="s">
        <v>504</v>
      </c>
      <c r="B30" s="209">
        <v>33</v>
      </c>
      <c r="C30" s="209">
        <v>103042.9233238</v>
      </c>
      <c r="D30" s="210">
        <v>2.7526942238581889E-2</v>
      </c>
      <c r="E30" s="211">
        <v>3122.5128279939395</v>
      </c>
      <c r="F30" s="209">
        <v>220891</v>
      </c>
      <c r="G30" s="209">
        <v>2707917.9841629998</v>
      </c>
      <c r="H30" s="210">
        <v>0.7233946741071855</v>
      </c>
      <c r="I30" s="212">
        <v>34</v>
      </c>
      <c r="J30" s="212">
        <v>105773.2964297</v>
      </c>
      <c r="K30" s="212">
        <v>218911</v>
      </c>
      <c r="L30" s="212">
        <v>2839106.1495613004</v>
      </c>
      <c r="M30" s="197" t="s">
        <v>504</v>
      </c>
      <c r="P30" s="523"/>
      <c r="Q30" s="520"/>
      <c r="R30" s="519"/>
    </row>
    <row r="31" spans="1:18" s="517" customFormat="1" ht="21.95" customHeight="1">
      <c r="A31" s="208" t="s">
        <v>505</v>
      </c>
      <c r="B31" s="209">
        <v>20</v>
      </c>
      <c r="C31" s="209">
        <v>73413.992700400006</v>
      </c>
      <c r="D31" s="210">
        <v>1.9611853695350484E-2</v>
      </c>
      <c r="E31" s="211">
        <v>3670.6996350200002</v>
      </c>
      <c r="F31" s="209">
        <v>220911</v>
      </c>
      <c r="G31" s="209">
        <v>2781331.9768633996</v>
      </c>
      <c r="H31" s="210">
        <v>0.74300652780253595</v>
      </c>
      <c r="I31" s="212">
        <v>15</v>
      </c>
      <c r="J31" s="212">
        <v>54509.940483600003</v>
      </c>
      <c r="K31" s="212">
        <v>218926</v>
      </c>
      <c r="L31" s="212">
        <v>2893616.0900449003</v>
      </c>
      <c r="M31" s="197" t="s">
        <v>505</v>
      </c>
      <c r="P31" s="520"/>
      <c r="Q31" s="520"/>
      <c r="R31" s="519"/>
    </row>
    <row r="32" spans="1:18" s="517" customFormat="1" ht="21.95" customHeight="1">
      <c r="A32" s="208" t="s">
        <v>506</v>
      </c>
      <c r="B32" s="209">
        <v>26</v>
      </c>
      <c r="C32" s="209">
        <v>112527.7817127</v>
      </c>
      <c r="D32" s="210">
        <v>3.0060732435817833E-2</v>
      </c>
      <c r="E32" s="211">
        <v>4327.9916043346157</v>
      </c>
      <c r="F32" s="209">
        <v>220937</v>
      </c>
      <c r="G32" s="209">
        <v>2893859.7585760998</v>
      </c>
      <c r="H32" s="210">
        <v>0.77306726023835382</v>
      </c>
      <c r="I32" s="212">
        <v>41</v>
      </c>
      <c r="J32" s="212">
        <v>179423.48632239999</v>
      </c>
      <c r="K32" s="212">
        <v>218967</v>
      </c>
      <c r="L32" s="212">
        <v>3073039.5763673005</v>
      </c>
      <c r="M32" s="197" t="s">
        <v>506</v>
      </c>
      <c r="P32" s="520"/>
      <c r="Q32" s="520"/>
      <c r="R32" s="520"/>
    </row>
    <row r="33" spans="1:18" s="517" customFormat="1" ht="21.95" customHeight="1">
      <c r="A33" s="208" t="s">
        <v>507</v>
      </c>
      <c r="B33" s="209">
        <v>100</v>
      </c>
      <c r="C33" s="209">
        <v>849488.21050469996</v>
      </c>
      <c r="D33" s="210">
        <v>0.22693273976164621</v>
      </c>
      <c r="E33" s="211">
        <v>8494.8821050469996</v>
      </c>
      <c r="F33" s="209">
        <v>221037</v>
      </c>
      <c r="G33" s="209">
        <v>3743347.9690807997</v>
      </c>
      <c r="H33" s="210">
        <v>1</v>
      </c>
      <c r="I33" s="212">
        <v>98</v>
      </c>
      <c r="J33" s="212">
        <v>840227.3791277</v>
      </c>
      <c r="K33" s="212">
        <v>219065</v>
      </c>
      <c r="L33" s="212">
        <v>3913266.9554950004</v>
      </c>
      <c r="M33" s="197" t="s">
        <v>507</v>
      </c>
      <c r="P33" s="520"/>
      <c r="Q33" s="520"/>
      <c r="R33" s="520"/>
    </row>
    <row r="34" spans="1:18" s="517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520"/>
      <c r="Q34" s="520"/>
      <c r="R34" s="520"/>
    </row>
    <row r="35" spans="1:18" s="517" customFormat="1" ht="24.95" customHeight="1">
      <c r="A35" s="86" t="s">
        <v>98</v>
      </c>
      <c r="B35" s="221">
        <v>221037</v>
      </c>
      <c r="C35" s="221">
        <v>3743347.9690807997</v>
      </c>
      <c r="D35" s="222">
        <v>1.0000000000000002</v>
      </c>
      <c r="E35" s="223">
        <v>16.935390767522179</v>
      </c>
      <c r="F35" s="224">
        <v>221037</v>
      </c>
      <c r="G35" s="224">
        <v>3743347.9690807997</v>
      </c>
      <c r="H35" s="222">
        <v>1</v>
      </c>
      <c r="I35" s="224">
        <v>219065</v>
      </c>
      <c r="J35" s="224">
        <v>3913266.9554950004</v>
      </c>
      <c r="K35" s="224">
        <v>219065</v>
      </c>
      <c r="L35" s="224">
        <v>3913266.9554950004</v>
      </c>
      <c r="M35" s="516" t="s">
        <v>98</v>
      </c>
      <c r="P35" s="520"/>
      <c r="Q35" s="520"/>
      <c r="R35" s="520"/>
    </row>
    <row r="36" spans="1:18" s="517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520"/>
      <c r="Q36" s="520"/>
      <c r="R36" s="520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5.7109375" style="524" customWidth="1"/>
    <col min="2" max="6" width="10.28515625" style="524" customWidth="1"/>
    <col min="7" max="7" width="10.7109375" style="524" customWidth="1"/>
    <col min="8" max="12" width="11.28515625" style="524" customWidth="1"/>
    <col min="13" max="13" width="25.7109375" style="524" customWidth="1"/>
    <col min="14" max="16384" width="10.28515625" style="524"/>
  </cols>
  <sheetData>
    <row r="1" spans="1:18" s="517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1516</v>
      </c>
    </row>
    <row r="2" spans="1:18" s="517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517" customFormat="1" ht="15" customHeight="1">
      <c r="A3" s="199"/>
      <c r="B3" s="199"/>
      <c r="C3" s="199"/>
      <c r="D3" s="199"/>
      <c r="E3" s="199"/>
      <c r="F3" s="199"/>
      <c r="G3" s="338" t="s">
        <v>389</v>
      </c>
      <c r="H3" s="199" t="s">
        <v>390</v>
      </c>
      <c r="I3" s="199"/>
      <c r="J3" s="199"/>
      <c r="K3" s="199"/>
      <c r="L3" s="199"/>
      <c r="M3" s="199"/>
    </row>
    <row r="4" spans="1:18" s="517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517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517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517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517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517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17" customFormat="1" ht="21.95" customHeight="1">
      <c r="A10" s="208" t="s">
        <v>1508</v>
      </c>
      <c r="B10" s="209">
        <v>468923</v>
      </c>
      <c r="C10" s="209">
        <v>3925.7790153000001</v>
      </c>
      <c r="D10" s="210">
        <v>3.794775737650346E-5</v>
      </c>
      <c r="E10" s="211">
        <v>8.371905441405092E-3</v>
      </c>
      <c r="F10" s="209">
        <v>468923</v>
      </c>
      <c r="G10" s="209">
        <v>3925.7790153000001</v>
      </c>
      <c r="H10" s="210">
        <v>3.794775737650346E-5</v>
      </c>
      <c r="I10" s="212">
        <v>493999</v>
      </c>
      <c r="J10" s="212">
        <v>4077.1545992000001</v>
      </c>
      <c r="K10" s="212">
        <v>493999</v>
      </c>
      <c r="L10" s="212">
        <v>4077.1545992000001</v>
      </c>
      <c r="M10" s="197" t="s">
        <v>1508</v>
      </c>
      <c r="P10" s="518"/>
    </row>
    <row r="11" spans="1:18" s="517" customFormat="1" ht="21.95" customHeight="1">
      <c r="A11" s="208" t="s">
        <v>1509</v>
      </c>
      <c r="B11" s="209">
        <v>127534</v>
      </c>
      <c r="C11" s="209">
        <v>9519.1583071000005</v>
      </c>
      <c r="D11" s="210">
        <v>9.201503917019479E-5</v>
      </c>
      <c r="E11" s="211">
        <v>7.4640161110762618E-2</v>
      </c>
      <c r="F11" s="209">
        <v>596457</v>
      </c>
      <c r="G11" s="209">
        <v>13444.937322400001</v>
      </c>
      <c r="H11" s="210">
        <v>1.2996279654669824E-4</v>
      </c>
      <c r="I11" s="212">
        <v>128501</v>
      </c>
      <c r="J11" s="212">
        <v>9578.8865151000009</v>
      </c>
      <c r="K11" s="212">
        <v>622500</v>
      </c>
      <c r="L11" s="212">
        <v>13656.041114300002</v>
      </c>
      <c r="M11" s="197" t="s">
        <v>1509</v>
      </c>
    </row>
    <row r="12" spans="1:18" s="517" customFormat="1" ht="21.95" customHeight="1">
      <c r="A12" s="208" t="s">
        <v>1510</v>
      </c>
      <c r="B12" s="209">
        <v>375649</v>
      </c>
      <c r="C12" s="209">
        <v>66230.965704999995</v>
      </c>
      <c r="D12" s="210">
        <v>6.4020837841092756E-4</v>
      </c>
      <c r="E12" s="211">
        <v>0.17631077336822404</v>
      </c>
      <c r="F12" s="209">
        <v>972106</v>
      </c>
      <c r="G12" s="209">
        <v>79675.903027399996</v>
      </c>
      <c r="H12" s="210">
        <v>7.701711749576258E-4</v>
      </c>
      <c r="I12" s="212">
        <v>376689</v>
      </c>
      <c r="J12" s="212">
        <v>66462.922643500002</v>
      </c>
      <c r="K12" s="212">
        <v>999189</v>
      </c>
      <c r="L12" s="212">
        <v>80118.963757799997</v>
      </c>
      <c r="M12" s="197" t="s">
        <v>1510</v>
      </c>
      <c r="Q12" s="519"/>
      <c r="R12" s="519"/>
    </row>
    <row r="13" spans="1:18" s="517" customFormat="1" ht="21.95" customHeight="1">
      <c r="A13" s="208" t="s">
        <v>1511</v>
      </c>
      <c r="B13" s="209">
        <v>606973</v>
      </c>
      <c r="C13" s="209">
        <v>226849.90200500001</v>
      </c>
      <c r="D13" s="210">
        <v>2.1927991893123627E-3</v>
      </c>
      <c r="E13" s="211">
        <v>0.37373969188909556</v>
      </c>
      <c r="F13" s="209">
        <v>1579079</v>
      </c>
      <c r="G13" s="209">
        <v>306525.80503240001</v>
      </c>
      <c r="H13" s="210">
        <v>2.9629703642699888E-3</v>
      </c>
      <c r="I13" s="212">
        <v>601366</v>
      </c>
      <c r="J13" s="212">
        <v>224156.72518830001</v>
      </c>
      <c r="K13" s="212">
        <v>1600555</v>
      </c>
      <c r="L13" s="212">
        <v>304275.68894610001</v>
      </c>
      <c r="M13" s="197" t="s">
        <v>1511</v>
      </c>
      <c r="Q13" s="519"/>
      <c r="R13" s="519"/>
    </row>
    <row r="14" spans="1:18" s="517" customFormat="1" ht="21.95" customHeight="1">
      <c r="A14" s="208" t="s">
        <v>1512</v>
      </c>
      <c r="B14" s="209">
        <v>667839</v>
      </c>
      <c r="C14" s="209">
        <v>471890.14914150001</v>
      </c>
      <c r="D14" s="210">
        <v>4.5614317102908161E-3</v>
      </c>
      <c r="E14" s="211">
        <v>0.70659268048361956</v>
      </c>
      <c r="F14" s="209">
        <v>2246918</v>
      </c>
      <c r="G14" s="209">
        <v>778415.95417389995</v>
      </c>
      <c r="H14" s="210">
        <v>7.5244020745608041E-3</v>
      </c>
      <c r="I14" s="212">
        <v>642118</v>
      </c>
      <c r="J14" s="212">
        <v>453101.43767249997</v>
      </c>
      <c r="K14" s="212">
        <v>2242673</v>
      </c>
      <c r="L14" s="212">
        <v>757377.12661859998</v>
      </c>
      <c r="M14" s="197" t="s">
        <v>1512</v>
      </c>
      <c r="Q14" s="519"/>
      <c r="R14" s="519"/>
    </row>
    <row r="15" spans="1:18" s="517" customFormat="1" ht="21.95" customHeight="1">
      <c r="A15" s="208" t="s">
        <v>489</v>
      </c>
      <c r="B15" s="209">
        <v>538687</v>
      </c>
      <c r="C15" s="209">
        <v>755113.60183950001</v>
      </c>
      <c r="D15" s="210">
        <v>7.2991545480848305E-3</v>
      </c>
      <c r="E15" s="211">
        <v>1.4017668921646522</v>
      </c>
      <c r="F15" s="209">
        <v>2785605</v>
      </c>
      <c r="G15" s="209">
        <v>1533529.5560134</v>
      </c>
      <c r="H15" s="210">
        <v>1.4823556622645635E-2</v>
      </c>
      <c r="I15" s="212">
        <v>522265</v>
      </c>
      <c r="J15" s="212">
        <v>732519.40145240002</v>
      </c>
      <c r="K15" s="212">
        <v>2764938</v>
      </c>
      <c r="L15" s="212">
        <v>1489896.528071</v>
      </c>
      <c r="M15" s="197" t="s">
        <v>489</v>
      </c>
      <c r="Q15" s="519"/>
      <c r="R15" s="519"/>
    </row>
    <row r="16" spans="1:18" s="517" customFormat="1" ht="21.95" customHeight="1">
      <c r="A16" s="208" t="s">
        <v>490</v>
      </c>
      <c r="B16" s="209">
        <v>318609</v>
      </c>
      <c r="C16" s="209">
        <v>773638.92081389995</v>
      </c>
      <c r="D16" s="210">
        <v>7.4782258373813177E-3</v>
      </c>
      <c r="E16" s="211">
        <v>2.4281766077351863</v>
      </c>
      <c r="F16" s="209">
        <v>3104214</v>
      </c>
      <c r="G16" s="209">
        <v>2307168.4768273002</v>
      </c>
      <c r="H16" s="210">
        <v>2.2301782460026953E-2</v>
      </c>
      <c r="I16" s="212">
        <v>312237</v>
      </c>
      <c r="J16" s="212">
        <v>757076.00867490005</v>
      </c>
      <c r="K16" s="212">
        <v>3077175</v>
      </c>
      <c r="L16" s="212">
        <v>2246972.5367459003</v>
      </c>
      <c r="M16" s="197" t="s">
        <v>490</v>
      </c>
      <c r="P16" s="520"/>
      <c r="Q16" s="520"/>
      <c r="R16" s="520"/>
    </row>
    <row r="17" spans="1:18" s="517" customFormat="1" ht="21.95" customHeight="1">
      <c r="A17" s="208" t="s">
        <v>491</v>
      </c>
      <c r="B17" s="209">
        <v>232751</v>
      </c>
      <c r="C17" s="209">
        <v>800687.13963380002</v>
      </c>
      <c r="D17" s="210">
        <v>7.7396820327616132E-3</v>
      </c>
      <c r="E17" s="211">
        <v>3.4401018239827112</v>
      </c>
      <c r="F17" s="209">
        <v>3336965</v>
      </c>
      <c r="G17" s="209">
        <v>3107855.6164611001</v>
      </c>
      <c r="H17" s="210">
        <v>3.0041464492788567E-2</v>
      </c>
      <c r="I17" s="212">
        <v>226083</v>
      </c>
      <c r="J17" s="212">
        <v>779019.3521283</v>
      </c>
      <c r="K17" s="212">
        <v>3303258</v>
      </c>
      <c r="L17" s="212">
        <v>3025991.8888742002</v>
      </c>
      <c r="M17" s="197" t="s">
        <v>491</v>
      </c>
      <c r="P17" s="520"/>
      <c r="Q17" s="520"/>
      <c r="R17" s="520"/>
    </row>
    <row r="18" spans="1:18" s="517" customFormat="1" ht="21.95" customHeight="1">
      <c r="A18" s="208" t="s">
        <v>492</v>
      </c>
      <c r="B18" s="209">
        <v>181702</v>
      </c>
      <c r="C18" s="209">
        <v>813780.20077989995</v>
      </c>
      <c r="D18" s="210">
        <v>7.8662434886539439E-3</v>
      </c>
      <c r="E18" s="211">
        <v>4.4786529635331478</v>
      </c>
      <c r="F18" s="209">
        <v>3518667</v>
      </c>
      <c r="G18" s="209">
        <v>3921635.817241</v>
      </c>
      <c r="H18" s="210">
        <v>3.7907707981442509E-2</v>
      </c>
      <c r="I18" s="212">
        <v>175734</v>
      </c>
      <c r="J18" s="212">
        <v>785444.15971299994</v>
      </c>
      <c r="K18" s="212">
        <v>3478992</v>
      </c>
      <c r="L18" s="212">
        <v>3811436.0485872002</v>
      </c>
      <c r="M18" s="197" t="s">
        <v>492</v>
      </c>
      <c r="P18" s="520"/>
      <c r="Q18" s="520"/>
      <c r="R18" s="520"/>
    </row>
    <row r="19" spans="1:18" s="517" customFormat="1" ht="21.95" customHeight="1">
      <c r="A19" s="208" t="s">
        <v>493</v>
      </c>
      <c r="B19" s="209">
        <v>434679</v>
      </c>
      <c r="C19" s="209">
        <v>3031405.7769209002</v>
      </c>
      <c r="D19" s="210">
        <v>2.9302477415055046E-2</v>
      </c>
      <c r="E19" s="211">
        <v>6.9738951661361606</v>
      </c>
      <c r="F19" s="209">
        <v>3953346</v>
      </c>
      <c r="G19" s="209">
        <v>6953041.5941618998</v>
      </c>
      <c r="H19" s="210">
        <v>6.7210185396497549E-2</v>
      </c>
      <c r="I19" s="212">
        <v>423359</v>
      </c>
      <c r="J19" s="212">
        <v>2970750.4041088</v>
      </c>
      <c r="K19" s="212">
        <v>3902351</v>
      </c>
      <c r="L19" s="212">
        <v>6782186.4526960002</v>
      </c>
      <c r="M19" s="197" t="s">
        <v>493</v>
      </c>
      <c r="P19" s="520"/>
      <c r="Q19" s="520"/>
      <c r="R19" s="520"/>
    </row>
    <row r="20" spans="1:18" s="517" customFormat="1" ht="21.95" customHeight="1">
      <c r="A20" s="208" t="s">
        <v>494</v>
      </c>
      <c r="B20" s="209">
        <v>326529</v>
      </c>
      <c r="C20" s="209">
        <v>5080385.9752345998</v>
      </c>
      <c r="D20" s="210">
        <v>4.9108534539471761E-2</v>
      </c>
      <c r="E20" s="211">
        <v>15.558758870527885</v>
      </c>
      <c r="F20" s="209">
        <v>4279875</v>
      </c>
      <c r="G20" s="209">
        <v>12033427.5693965</v>
      </c>
      <c r="H20" s="210">
        <v>0.11631871993596932</v>
      </c>
      <c r="I20" s="212">
        <v>329905</v>
      </c>
      <c r="J20" s="212">
        <v>5136654.7215165999</v>
      </c>
      <c r="K20" s="212">
        <v>4232256</v>
      </c>
      <c r="L20" s="212">
        <v>11918841.174212601</v>
      </c>
      <c r="M20" s="197" t="s">
        <v>494</v>
      </c>
      <c r="P20" s="520"/>
      <c r="Q20" s="520"/>
      <c r="R20" s="520"/>
    </row>
    <row r="21" spans="1:18" s="517" customFormat="1" ht="21.95" customHeight="1">
      <c r="A21" s="208" t="s">
        <v>495</v>
      </c>
      <c r="B21" s="209">
        <v>148566</v>
      </c>
      <c r="C21" s="209">
        <v>5235962.3731725002</v>
      </c>
      <c r="D21" s="210">
        <v>5.0612382662213497E-2</v>
      </c>
      <c r="E21" s="211">
        <v>35.243342172317355</v>
      </c>
      <c r="F21" s="209">
        <v>4428441</v>
      </c>
      <c r="G21" s="209">
        <v>17269389.942568999</v>
      </c>
      <c r="H21" s="210">
        <v>0.16693110259818281</v>
      </c>
      <c r="I21" s="212">
        <v>150784</v>
      </c>
      <c r="J21" s="212">
        <v>5308161.6415505996</v>
      </c>
      <c r="K21" s="212">
        <v>4383040</v>
      </c>
      <c r="L21" s="212">
        <v>17227002.815763202</v>
      </c>
      <c r="M21" s="197" t="s">
        <v>495</v>
      </c>
      <c r="P21" s="520"/>
      <c r="Q21" s="520"/>
      <c r="R21" s="520"/>
    </row>
    <row r="22" spans="1:18" s="517" customFormat="1" ht="21.95" customHeight="1">
      <c r="A22" s="208" t="s">
        <v>496</v>
      </c>
      <c r="B22" s="209">
        <v>60326</v>
      </c>
      <c r="C22" s="209">
        <v>3632872.6522074998</v>
      </c>
      <c r="D22" s="210">
        <v>3.5116436622750123E-2</v>
      </c>
      <c r="E22" s="211">
        <v>60.220678516850114</v>
      </c>
      <c r="F22" s="209">
        <v>4488767</v>
      </c>
      <c r="G22" s="209">
        <v>20902262.5947765</v>
      </c>
      <c r="H22" s="210">
        <v>0.20204753922093294</v>
      </c>
      <c r="I22" s="212">
        <v>61210</v>
      </c>
      <c r="J22" s="212">
        <v>3686476.7055613999</v>
      </c>
      <c r="K22" s="212">
        <v>4444250</v>
      </c>
      <c r="L22" s="212">
        <v>20913479.521324601</v>
      </c>
      <c r="M22" s="197" t="s">
        <v>496</v>
      </c>
      <c r="P22" s="520"/>
      <c r="Q22" s="520"/>
      <c r="R22" s="520"/>
    </row>
    <row r="23" spans="1:18" s="517" customFormat="1" ht="21.95" customHeight="1">
      <c r="A23" s="208" t="s">
        <v>497</v>
      </c>
      <c r="B23" s="209">
        <v>32450</v>
      </c>
      <c r="C23" s="209">
        <v>2814785.3038093001</v>
      </c>
      <c r="D23" s="210">
        <v>2.7208558953423497E-2</v>
      </c>
      <c r="E23" s="211">
        <v>86.742228160533131</v>
      </c>
      <c r="F23" s="209">
        <v>4521217</v>
      </c>
      <c r="G23" s="209">
        <v>23717047.8985858</v>
      </c>
      <c r="H23" s="210">
        <v>0.22925609817435644</v>
      </c>
      <c r="I23" s="212">
        <v>33359</v>
      </c>
      <c r="J23" s="212">
        <v>2897599.4664735999</v>
      </c>
      <c r="K23" s="212">
        <v>4477609</v>
      </c>
      <c r="L23" s="212">
        <v>23811078.987798199</v>
      </c>
      <c r="M23" s="197" t="s">
        <v>497</v>
      </c>
      <c r="P23" s="520"/>
      <c r="Q23" s="520"/>
      <c r="R23" s="520"/>
    </row>
    <row r="24" spans="1:18" s="517" customFormat="1" ht="21.95" customHeight="1">
      <c r="A24" s="208" t="s">
        <v>498</v>
      </c>
      <c r="B24" s="209">
        <v>81048</v>
      </c>
      <c r="C24" s="209">
        <v>16701373.3466783</v>
      </c>
      <c r="D24" s="210">
        <v>0.16144048382349346</v>
      </c>
      <c r="E24" s="211">
        <v>206.06768022256318</v>
      </c>
      <c r="F24" s="209">
        <v>4602265</v>
      </c>
      <c r="G24" s="209">
        <v>40418421.245264098</v>
      </c>
      <c r="H24" s="210">
        <v>0.39069658199784985</v>
      </c>
      <c r="I24" s="212">
        <v>83212</v>
      </c>
      <c r="J24" s="212">
        <v>16955191.2804108</v>
      </c>
      <c r="K24" s="212">
        <v>4560821</v>
      </c>
      <c r="L24" s="212">
        <v>40766270.268208995</v>
      </c>
      <c r="M24" s="197" t="s">
        <v>498</v>
      </c>
      <c r="P24" s="520"/>
      <c r="Q24" s="520"/>
      <c r="R24" s="520"/>
    </row>
    <row r="25" spans="1:18" s="517" customFormat="1" ht="21.95" customHeight="1">
      <c r="A25" s="208" t="s">
        <v>499</v>
      </c>
      <c r="B25" s="209">
        <v>14195</v>
      </c>
      <c r="C25" s="209">
        <v>9817568.0637077</v>
      </c>
      <c r="D25" s="210">
        <v>9.4899557376236773E-2</v>
      </c>
      <c r="E25" s="211">
        <v>691.62156137426564</v>
      </c>
      <c r="F25" s="209">
        <v>4616460</v>
      </c>
      <c r="G25" s="209">
        <v>50235989.3089718</v>
      </c>
      <c r="H25" s="210">
        <v>0.48559613937408669</v>
      </c>
      <c r="I25" s="212">
        <v>13966</v>
      </c>
      <c r="J25" s="212">
        <v>9644925.1207452007</v>
      </c>
      <c r="K25" s="212">
        <v>4574787</v>
      </c>
      <c r="L25" s="212">
        <v>50411195.388954192</v>
      </c>
      <c r="M25" s="197" t="s">
        <v>499</v>
      </c>
      <c r="P25" s="519"/>
      <c r="Q25" s="520"/>
      <c r="R25" s="519"/>
    </row>
    <row r="26" spans="1:18" s="517" customFormat="1" ht="21.95" customHeight="1">
      <c r="A26" s="208" t="s">
        <v>500</v>
      </c>
      <c r="B26" s="209">
        <v>5843</v>
      </c>
      <c r="C26" s="209">
        <v>6989727.3190340996</v>
      </c>
      <c r="D26" s="210">
        <v>6.7564800615847853E-2</v>
      </c>
      <c r="E26" s="211">
        <v>1196.2566008957897</v>
      </c>
      <c r="F26" s="209">
        <v>4622303</v>
      </c>
      <c r="G26" s="209">
        <v>57225716.628005899</v>
      </c>
      <c r="H26" s="210">
        <v>0.55316093998993454</v>
      </c>
      <c r="I26" s="212">
        <v>5725</v>
      </c>
      <c r="J26" s="212">
        <v>6840975.6448969003</v>
      </c>
      <c r="K26" s="212">
        <v>4580512</v>
      </c>
      <c r="L26" s="212">
        <v>57252171.033851095</v>
      </c>
      <c r="M26" s="197" t="s">
        <v>500</v>
      </c>
      <c r="P26" s="519"/>
      <c r="Q26" s="520"/>
      <c r="R26" s="519"/>
    </row>
    <row r="27" spans="1:18" s="517" customFormat="1" ht="21.95" customHeight="1">
      <c r="A27" s="208" t="s">
        <v>501</v>
      </c>
      <c r="B27" s="209">
        <v>2940</v>
      </c>
      <c r="C27" s="209">
        <v>5001837.9986757003</v>
      </c>
      <c r="D27" s="210">
        <v>4.8349266240044923E-2</v>
      </c>
      <c r="E27" s="211">
        <v>1701.3054417264286</v>
      </c>
      <c r="F27" s="209">
        <v>4625243</v>
      </c>
      <c r="G27" s="209">
        <v>62227554.626681596</v>
      </c>
      <c r="H27" s="210">
        <v>0.60151020622997942</v>
      </c>
      <c r="I27" s="212">
        <v>2909</v>
      </c>
      <c r="J27" s="212">
        <v>4922448.9594916999</v>
      </c>
      <c r="K27" s="212">
        <v>4583421</v>
      </c>
      <c r="L27" s="212">
        <v>62174619.993342794</v>
      </c>
      <c r="M27" s="197" t="s">
        <v>501</v>
      </c>
      <c r="P27" s="519"/>
      <c r="Q27" s="521"/>
      <c r="R27" s="519"/>
    </row>
    <row r="28" spans="1:18" s="517" customFormat="1" ht="21.95" customHeight="1">
      <c r="A28" s="208" t="s">
        <v>502</v>
      </c>
      <c r="B28" s="209">
        <v>1700</v>
      </c>
      <c r="C28" s="209">
        <v>3723674.6828375999</v>
      </c>
      <c r="D28" s="210">
        <v>3.5994156284049388E-2</v>
      </c>
      <c r="E28" s="211">
        <v>2190.3968722574118</v>
      </c>
      <c r="F28" s="209">
        <v>4626943</v>
      </c>
      <c r="G28" s="209">
        <v>65951229.309519194</v>
      </c>
      <c r="H28" s="210">
        <v>0.63750436251402876</v>
      </c>
      <c r="I28" s="212">
        <v>1728</v>
      </c>
      <c r="J28" s="212">
        <v>3777250.4270607</v>
      </c>
      <c r="K28" s="212">
        <v>4585149</v>
      </c>
      <c r="L28" s="212">
        <v>65951870.420403495</v>
      </c>
      <c r="M28" s="197" t="s">
        <v>502</v>
      </c>
      <c r="P28" s="519"/>
      <c r="Q28" s="522"/>
      <c r="R28" s="519"/>
    </row>
    <row r="29" spans="1:18" s="517" customFormat="1" ht="21.95" customHeight="1">
      <c r="A29" s="208" t="s">
        <v>503</v>
      </c>
      <c r="B29" s="209">
        <v>1211</v>
      </c>
      <c r="C29" s="209">
        <v>3281167.0663129999</v>
      </c>
      <c r="D29" s="210">
        <v>3.171674494640507E-2</v>
      </c>
      <c r="E29" s="211">
        <v>2709.4690886151939</v>
      </c>
      <c r="F29" s="209">
        <v>4628154</v>
      </c>
      <c r="G29" s="209">
        <v>69232396.3758322</v>
      </c>
      <c r="H29" s="210">
        <v>0.66922110746043395</v>
      </c>
      <c r="I29" s="212">
        <v>1178</v>
      </c>
      <c r="J29" s="212">
        <v>3183763.6858154</v>
      </c>
      <c r="K29" s="212">
        <v>4586327</v>
      </c>
      <c r="L29" s="212">
        <v>69135634.106218889</v>
      </c>
      <c r="M29" s="197" t="s">
        <v>503</v>
      </c>
      <c r="P29" s="519"/>
      <c r="Q29" s="520"/>
      <c r="R29" s="519"/>
    </row>
    <row r="30" spans="1:18" s="517" customFormat="1" ht="21.95" customHeight="1">
      <c r="A30" s="208" t="s">
        <v>504</v>
      </c>
      <c r="B30" s="209">
        <v>830</v>
      </c>
      <c r="C30" s="209">
        <v>2664055.6596893999</v>
      </c>
      <c r="D30" s="210">
        <v>2.575156100671875E-2</v>
      </c>
      <c r="E30" s="211">
        <v>3209.7056140836144</v>
      </c>
      <c r="F30" s="209">
        <v>4628984</v>
      </c>
      <c r="G30" s="209">
        <v>71896452.035521597</v>
      </c>
      <c r="H30" s="210">
        <v>0.69497266846715267</v>
      </c>
      <c r="I30" s="212">
        <v>806</v>
      </c>
      <c r="J30" s="212">
        <v>2583406.7179327998</v>
      </c>
      <c r="K30" s="212">
        <v>4587133</v>
      </c>
      <c r="L30" s="212">
        <v>71719040.824151695</v>
      </c>
      <c r="M30" s="197" t="s">
        <v>504</v>
      </c>
      <c r="P30" s="523"/>
      <c r="Q30" s="520"/>
      <c r="R30" s="519"/>
    </row>
    <row r="31" spans="1:18" s="517" customFormat="1" ht="21.95" customHeight="1">
      <c r="A31" s="208" t="s">
        <v>505</v>
      </c>
      <c r="B31" s="209">
        <v>569</v>
      </c>
      <c r="C31" s="209">
        <v>2128598.7251464999</v>
      </c>
      <c r="D31" s="210">
        <v>2.0575673683869148E-2</v>
      </c>
      <c r="E31" s="211">
        <v>3740.9467928760982</v>
      </c>
      <c r="F31" s="209">
        <v>4629553</v>
      </c>
      <c r="G31" s="209">
        <v>74025050.760668099</v>
      </c>
      <c r="H31" s="210">
        <v>0.71554834215102181</v>
      </c>
      <c r="I31" s="212">
        <v>523</v>
      </c>
      <c r="J31" s="212">
        <v>1949496.7305194</v>
      </c>
      <c r="K31" s="212">
        <v>4587656</v>
      </c>
      <c r="L31" s="212">
        <v>73668537.554671094</v>
      </c>
      <c r="M31" s="197" t="s">
        <v>505</v>
      </c>
      <c r="P31" s="520"/>
      <c r="Q31" s="520"/>
      <c r="R31" s="519"/>
    </row>
    <row r="32" spans="1:18" s="517" customFormat="1" ht="21.95" customHeight="1">
      <c r="A32" s="208" t="s">
        <v>506</v>
      </c>
      <c r="B32" s="209">
        <v>928</v>
      </c>
      <c r="C32" s="209">
        <v>4151596.0508363</v>
      </c>
      <c r="D32" s="210">
        <v>4.0130572568753381E-2</v>
      </c>
      <c r="E32" s="211">
        <v>4473.7026409873924</v>
      </c>
      <c r="F32" s="209">
        <v>4630481</v>
      </c>
      <c r="G32" s="209">
        <v>78176646.811504394</v>
      </c>
      <c r="H32" s="210">
        <v>0.75567891471977511</v>
      </c>
      <c r="I32" s="212">
        <v>837</v>
      </c>
      <c r="J32" s="212">
        <v>3738726.0768076</v>
      </c>
      <c r="K32" s="212">
        <v>4588493</v>
      </c>
      <c r="L32" s="212">
        <v>77407263.631478697</v>
      </c>
      <c r="M32" s="197" t="s">
        <v>506</v>
      </c>
      <c r="P32" s="520"/>
      <c r="Q32" s="520"/>
      <c r="R32" s="520"/>
    </row>
    <row r="33" spans="1:18" s="517" customFormat="1" ht="21.95" customHeight="1">
      <c r="A33" s="208" t="s">
        <v>507</v>
      </c>
      <c r="B33" s="209">
        <v>2421</v>
      </c>
      <c r="C33" s="209">
        <v>25275553.969424199</v>
      </c>
      <c r="D33" s="210">
        <v>0.24432108528022484</v>
      </c>
      <c r="E33" s="211">
        <v>10440.129685842296</v>
      </c>
      <c r="F33" s="209">
        <v>4632902</v>
      </c>
      <c r="G33" s="209">
        <v>103452200.7809286</v>
      </c>
      <c r="H33" s="210">
        <v>1</v>
      </c>
      <c r="I33" s="212">
        <v>2471</v>
      </c>
      <c r="J33" s="212">
        <v>25193061.460351601</v>
      </c>
      <c r="K33" s="212">
        <v>4590964</v>
      </c>
      <c r="L33" s="212">
        <v>102600325.0918303</v>
      </c>
      <c r="M33" s="197" t="s">
        <v>507</v>
      </c>
      <c r="P33" s="520"/>
      <c r="Q33" s="520"/>
      <c r="R33" s="520"/>
    </row>
    <row r="34" spans="1:18" s="517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520"/>
      <c r="Q34" s="520"/>
      <c r="R34" s="520"/>
    </row>
    <row r="35" spans="1:18" s="517" customFormat="1" ht="24.95" customHeight="1">
      <c r="A35" s="86" t="s">
        <v>98</v>
      </c>
      <c r="B35" s="221">
        <v>4632902</v>
      </c>
      <c r="C35" s="221">
        <v>103452200.7809286</v>
      </c>
      <c r="D35" s="222">
        <v>1</v>
      </c>
      <c r="E35" s="223">
        <v>22.329891886538633</v>
      </c>
      <c r="F35" s="224">
        <v>4632902</v>
      </c>
      <c r="G35" s="224">
        <v>103452200.7809286</v>
      </c>
      <c r="H35" s="222">
        <v>1</v>
      </c>
      <c r="I35" s="224">
        <v>4590964</v>
      </c>
      <c r="J35" s="224">
        <v>102600325.0918303</v>
      </c>
      <c r="K35" s="224">
        <v>4590964</v>
      </c>
      <c r="L35" s="224">
        <v>102600325.0918303</v>
      </c>
      <c r="M35" s="516" t="s">
        <v>98</v>
      </c>
      <c r="P35" s="520"/>
      <c r="Q35" s="520"/>
      <c r="R35" s="520"/>
    </row>
    <row r="36" spans="1:18" s="517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520"/>
      <c r="Q36" s="520"/>
      <c r="R36" s="520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A99" sqref="A99:XFD101"/>
    </sheetView>
  </sheetViews>
  <sheetFormatPr defaultColWidth="10.28515625" defaultRowHeight="12.75"/>
  <cols>
    <col min="1" max="1" width="25.7109375" style="524" customWidth="1"/>
    <col min="2" max="6" width="10.28515625" style="524" customWidth="1"/>
    <col min="7" max="7" width="10.7109375" style="524" customWidth="1"/>
    <col min="8" max="12" width="11.28515625" style="524" customWidth="1"/>
    <col min="13" max="13" width="25.7109375" style="524" customWidth="1"/>
    <col min="14" max="16384" width="10.28515625" style="524"/>
  </cols>
  <sheetData>
    <row r="1" spans="1:18" s="517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7" t="s">
        <v>1517</v>
      </c>
    </row>
    <row r="2" spans="1:18" s="517" customFormat="1" ht="15" customHeight="1">
      <c r="A2" s="196"/>
      <c r="B2" s="199"/>
      <c r="C2" s="199"/>
      <c r="D2" s="199"/>
      <c r="E2" s="199"/>
      <c r="F2" s="199"/>
      <c r="G2" s="338" t="s">
        <v>1504</v>
      </c>
      <c r="H2" s="199" t="s">
        <v>1505</v>
      </c>
      <c r="I2" s="199"/>
      <c r="J2" s="199"/>
      <c r="K2" s="199"/>
      <c r="L2" s="199"/>
      <c r="M2" s="61"/>
    </row>
    <row r="3" spans="1:18" s="517" customFormat="1" ht="15" customHeight="1">
      <c r="A3" s="199"/>
      <c r="B3" s="199"/>
      <c r="C3" s="199"/>
      <c r="D3" s="199"/>
      <c r="E3" s="199"/>
      <c r="F3" s="199"/>
      <c r="G3" s="338" t="s">
        <v>393</v>
      </c>
      <c r="H3" s="199" t="s">
        <v>237</v>
      </c>
      <c r="I3" s="199"/>
      <c r="J3" s="199"/>
      <c r="K3" s="199"/>
      <c r="L3" s="199"/>
      <c r="M3" s="199"/>
    </row>
    <row r="4" spans="1:18" s="517" customFormat="1" ht="15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197" t="s">
        <v>102</v>
      </c>
    </row>
    <row r="5" spans="1:18" s="517" customFormat="1" ht="17.100000000000001" customHeight="1">
      <c r="A5" s="346"/>
      <c r="B5" s="1035" t="s">
        <v>103</v>
      </c>
      <c r="C5" s="1036"/>
      <c r="D5" s="1036"/>
      <c r="E5" s="1036"/>
      <c r="F5" s="1036"/>
      <c r="G5" s="1036"/>
      <c r="H5" s="1037"/>
      <c r="I5" s="1038" t="s">
        <v>104</v>
      </c>
      <c r="J5" s="1036"/>
      <c r="K5" s="1036"/>
      <c r="L5" s="1037"/>
      <c r="M5" s="346"/>
    </row>
    <row r="6" spans="1:18" s="517" customFormat="1" ht="17.100000000000001" customHeight="1">
      <c r="A6" s="512"/>
      <c r="B6" s="1042" t="s">
        <v>479</v>
      </c>
      <c r="C6" s="1043"/>
      <c r="D6" s="1043"/>
      <c r="E6" s="1044"/>
      <c r="F6" s="1045" t="s">
        <v>480</v>
      </c>
      <c r="G6" s="1046"/>
      <c r="H6" s="1047"/>
      <c r="I6" s="1048" t="s">
        <v>479</v>
      </c>
      <c r="J6" s="1048"/>
      <c r="K6" s="1048" t="s">
        <v>480</v>
      </c>
      <c r="L6" s="1048"/>
      <c r="M6" s="512"/>
    </row>
    <row r="7" spans="1:18" s="517" customFormat="1" ht="45.75" customHeight="1">
      <c r="A7" s="392" t="s">
        <v>478</v>
      </c>
      <c r="B7" s="202" t="s">
        <v>481</v>
      </c>
      <c r="C7" s="341" t="s">
        <v>107</v>
      </c>
      <c r="D7" s="202" t="s">
        <v>1506</v>
      </c>
      <c r="E7" s="202" t="s">
        <v>483</v>
      </c>
      <c r="F7" s="513" t="s">
        <v>481</v>
      </c>
      <c r="G7" s="341" t="s">
        <v>107</v>
      </c>
      <c r="H7" s="202" t="s">
        <v>1507</v>
      </c>
      <c r="I7" s="202" t="s">
        <v>481</v>
      </c>
      <c r="J7" s="341" t="s">
        <v>107</v>
      </c>
      <c r="K7" s="202" t="s">
        <v>481</v>
      </c>
      <c r="L7" s="341" t="s">
        <v>107</v>
      </c>
      <c r="M7" s="514" t="s">
        <v>478</v>
      </c>
    </row>
    <row r="8" spans="1:18" s="517" customFormat="1" ht="15" customHeight="1">
      <c r="A8" s="339" t="s">
        <v>11</v>
      </c>
      <c r="B8" s="341" t="s">
        <v>12</v>
      </c>
      <c r="C8" s="341" t="s">
        <v>13</v>
      </c>
      <c r="D8" s="341" t="s">
        <v>66</v>
      </c>
      <c r="E8" s="341" t="s">
        <v>15</v>
      </c>
      <c r="F8" s="340" t="s">
        <v>67</v>
      </c>
      <c r="G8" s="341" t="s">
        <v>110</v>
      </c>
      <c r="H8" s="341" t="s">
        <v>111</v>
      </c>
      <c r="I8" s="341" t="s">
        <v>265</v>
      </c>
      <c r="J8" s="341" t="s">
        <v>266</v>
      </c>
      <c r="K8" s="341" t="s">
        <v>267</v>
      </c>
      <c r="L8" s="341" t="s">
        <v>268</v>
      </c>
      <c r="M8" s="341" t="s">
        <v>269</v>
      </c>
    </row>
    <row r="9" spans="1:18" s="517" customFormat="1" ht="8.1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17" customFormat="1" ht="21.95" customHeight="1">
      <c r="A10" s="208" t="s">
        <v>1508</v>
      </c>
      <c r="B10" s="209">
        <v>62425</v>
      </c>
      <c r="C10" s="209">
        <v>1131.6528811000001</v>
      </c>
      <c r="D10" s="210">
        <v>3.0106385196902911E-5</v>
      </c>
      <c r="E10" s="211">
        <v>1.8128199937525031E-2</v>
      </c>
      <c r="F10" s="209">
        <v>62425</v>
      </c>
      <c r="G10" s="209">
        <v>1131.6528811000001</v>
      </c>
      <c r="H10" s="210">
        <v>3.0106385196902911E-5</v>
      </c>
      <c r="I10" s="212">
        <v>64909</v>
      </c>
      <c r="J10" s="212">
        <v>1162.7055124000001</v>
      </c>
      <c r="K10" s="212">
        <v>64909</v>
      </c>
      <c r="L10" s="212">
        <v>1162.7055124000001</v>
      </c>
      <c r="M10" s="197" t="s">
        <v>1508</v>
      </c>
      <c r="P10" s="518"/>
    </row>
    <row r="11" spans="1:18" s="517" customFormat="1" ht="21.95" customHeight="1">
      <c r="A11" s="208" t="s">
        <v>1509</v>
      </c>
      <c r="B11" s="209">
        <v>60522</v>
      </c>
      <c r="C11" s="209">
        <v>4610.7066478999996</v>
      </c>
      <c r="D11" s="210">
        <v>1.2266279942367954E-4</v>
      </c>
      <c r="E11" s="211">
        <v>7.6182324574534874E-2</v>
      </c>
      <c r="F11" s="209">
        <v>122947</v>
      </c>
      <c r="G11" s="209">
        <v>5742.3595289999994</v>
      </c>
      <c r="H11" s="210">
        <v>1.5276918462058244E-4</v>
      </c>
      <c r="I11" s="212">
        <v>60440</v>
      </c>
      <c r="J11" s="212">
        <v>4596.0089564</v>
      </c>
      <c r="K11" s="212">
        <v>125349</v>
      </c>
      <c r="L11" s="212">
        <v>5758.7144687999998</v>
      </c>
      <c r="M11" s="197" t="s">
        <v>1509</v>
      </c>
    </row>
    <row r="12" spans="1:18" s="517" customFormat="1" ht="21.95" customHeight="1">
      <c r="A12" s="208" t="s">
        <v>1510</v>
      </c>
      <c r="B12" s="209">
        <v>226472</v>
      </c>
      <c r="C12" s="209">
        <v>40370.6607726</v>
      </c>
      <c r="D12" s="210">
        <v>1.0740172045441837E-3</v>
      </c>
      <c r="E12" s="211">
        <v>0.17825894932971847</v>
      </c>
      <c r="F12" s="209">
        <v>349419</v>
      </c>
      <c r="G12" s="209">
        <v>46113.020301600001</v>
      </c>
      <c r="H12" s="210">
        <v>1.2267863891647663E-3</v>
      </c>
      <c r="I12" s="212">
        <v>225987</v>
      </c>
      <c r="J12" s="212">
        <v>40282.377192599997</v>
      </c>
      <c r="K12" s="212">
        <v>351336</v>
      </c>
      <c r="L12" s="212">
        <v>46041.091661399994</v>
      </c>
      <c r="M12" s="197" t="s">
        <v>1510</v>
      </c>
      <c r="Q12" s="519"/>
      <c r="R12" s="519"/>
    </row>
    <row r="13" spans="1:18" s="517" customFormat="1" ht="21.95" customHeight="1">
      <c r="A13" s="208" t="s">
        <v>1511</v>
      </c>
      <c r="B13" s="209">
        <v>354526</v>
      </c>
      <c r="C13" s="209">
        <v>131315.54685059999</v>
      </c>
      <c r="D13" s="210">
        <v>3.4935062702118134E-3</v>
      </c>
      <c r="E13" s="211">
        <v>0.37039750780083824</v>
      </c>
      <c r="F13" s="209">
        <v>703945</v>
      </c>
      <c r="G13" s="209">
        <v>177428.56715219998</v>
      </c>
      <c r="H13" s="210">
        <v>4.7202926593765794E-3</v>
      </c>
      <c r="I13" s="212">
        <v>354319</v>
      </c>
      <c r="J13" s="212">
        <v>131131.76040589999</v>
      </c>
      <c r="K13" s="212">
        <v>705655</v>
      </c>
      <c r="L13" s="212">
        <v>177172.85206729997</v>
      </c>
      <c r="M13" s="197" t="s">
        <v>1511</v>
      </c>
      <c r="Q13" s="519"/>
      <c r="R13" s="519"/>
    </row>
    <row r="14" spans="1:18" s="517" customFormat="1" ht="21.95" customHeight="1">
      <c r="A14" s="208" t="s">
        <v>1512</v>
      </c>
      <c r="B14" s="209">
        <v>330513</v>
      </c>
      <c r="C14" s="209">
        <v>228149.3543912</v>
      </c>
      <c r="D14" s="210">
        <v>6.0696636401875717E-3</v>
      </c>
      <c r="E14" s="211">
        <v>0.69028859497568928</v>
      </c>
      <c r="F14" s="209">
        <v>1034458</v>
      </c>
      <c r="G14" s="209">
        <v>405577.92154339998</v>
      </c>
      <c r="H14" s="210">
        <v>1.0789956299564151E-2</v>
      </c>
      <c r="I14" s="212">
        <v>328489</v>
      </c>
      <c r="J14" s="212">
        <v>226554.45910410001</v>
      </c>
      <c r="K14" s="212">
        <v>1034144</v>
      </c>
      <c r="L14" s="212">
        <v>403727.31117140001</v>
      </c>
      <c r="M14" s="197" t="s">
        <v>1512</v>
      </c>
      <c r="Q14" s="519"/>
      <c r="R14" s="519"/>
    </row>
    <row r="15" spans="1:18" s="517" customFormat="1" ht="21.95" customHeight="1">
      <c r="A15" s="208" t="s">
        <v>489</v>
      </c>
      <c r="B15" s="209">
        <v>237901</v>
      </c>
      <c r="C15" s="209">
        <v>319797.0850206</v>
      </c>
      <c r="D15" s="210">
        <v>8.507851115192016E-3</v>
      </c>
      <c r="E15" s="211">
        <v>1.3442443916612372</v>
      </c>
      <c r="F15" s="209">
        <v>1272359</v>
      </c>
      <c r="G15" s="209">
        <v>725375.00656399992</v>
      </c>
      <c r="H15" s="210">
        <v>1.9297807414756167E-2</v>
      </c>
      <c r="I15" s="212">
        <v>233615</v>
      </c>
      <c r="J15" s="212">
        <v>313148.51833210001</v>
      </c>
      <c r="K15" s="212">
        <v>1267759</v>
      </c>
      <c r="L15" s="212">
        <v>716875.82950350002</v>
      </c>
      <c r="M15" s="197" t="s">
        <v>489</v>
      </c>
      <c r="Q15" s="519"/>
      <c r="R15" s="519"/>
    </row>
    <row r="16" spans="1:18" s="517" customFormat="1" ht="21.95" customHeight="1">
      <c r="A16" s="208" t="s">
        <v>490</v>
      </c>
      <c r="B16" s="209">
        <v>119087</v>
      </c>
      <c r="C16" s="209">
        <v>279411.68551580003</v>
      </c>
      <c r="D16" s="210">
        <v>7.4334418028236598E-3</v>
      </c>
      <c r="E16" s="211">
        <v>2.3462820082443931</v>
      </c>
      <c r="F16" s="209">
        <v>1391446</v>
      </c>
      <c r="G16" s="209">
        <v>1004786.6920797999</v>
      </c>
      <c r="H16" s="210">
        <v>2.6731249217579824E-2</v>
      </c>
      <c r="I16" s="212">
        <v>116917</v>
      </c>
      <c r="J16" s="212">
        <v>273625.12392470002</v>
      </c>
      <c r="K16" s="212">
        <v>1384676</v>
      </c>
      <c r="L16" s="212">
        <v>990500.95342819998</v>
      </c>
      <c r="M16" s="197" t="s">
        <v>490</v>
      </c>
      <c r="P16" s="520"/>
      <c r="Q16" s="520"/>
      <c r="R16" s="520"/>
    </row>
    <row r="17" spans="1:18" s="517" customFormat="1" ht="21.95" customHeight="1">
      <c r="A17" s="208" t="s">
        <v>491</v>
      </c>
      <c r="B17" s="209">
        <v>73053</v>
      </c>
      <c r="C17" s="209">
        <v>245303.79154619999</v>
      </c>
      <c r="D17" s="210">
        <v>6.5260386483283013E-3</v>
      </c>
      <c r="E17" s="211">
        <v>3.3578879929119951</v>
      </c>
      <c r="F17" s="209">
        <v>1464499</v>
      </c>
      <c r="G17" s="209">
        <v>1250090.4836259999</v>
      </c>
      <c r="H17" s="210">
        <v>3.3257287865908126E-2</v>
      </c>
      <c r="I17" s="212">
        <v>71190</v>
      </c>
      <c r="J17" s="212">
        <v>238701.83340549999</v>
      </c>
      <c r="K17" s="212">
        <v>1455866</v>
      </c>
      <c r="L17" s="212">
        <v>1229202.7868337</v>
      </c>
      <c r="M17" s="197" t="s">
        <v>491</v>
      </c>
      <c r="P17" s="520"/>
      <c r="Q17" s="520"/>
      <c r="R17" s="520"/>
    </row>
    <row r="18" spans="1:18" s="517" customFormat="1" ht="21.95" customHeight="1">
      <c r="A18" s="208" t="s">
        <v>492</v>
      </c>
      <c r="B18" s="209">
        <v>51062</v>
      </c>
      <c r="C18" s="209">
        <v>226484.4049695</v>
      </c>
      <c r="D18" s="210">
        <v>6.0253694847444842E-3</v>
      </c>
      <c r="E18" s="211">
        <v>4.4354785353002235</v>
      </c>
      <c r="F18" s="209">
        <v>1515561</v>
      </c>
      <c r="G18" s="209">
        <v>1476574.8885954998</v>
      </c>
      <c r="H18" s="210">
        <v>3.928265735065261E-2</v>
      </c>
      <c r="I18" s="212">
        <v>48961</v>
      </c>
      <c r="J18" s="212">
        <v>216218.8691752</v>
      </c>
      <c r="K18" s="212">
        <v>1504827</v>
      </c>
      <c r="L18" s="212">
        <v>1445421.6560089001</v>
      </c>
      <c r="M18" s="197" t="s">
        <v>492</v>
      </c>
      <c r="P18" s="520"/>
      <c r="Q18" s="520"/>
      <c r="R18" s="520"/>
    </row>
    <row r="19" spans="1:18" s="517" customFormat="1" ht="21.95" customHeight="1">
      <c r="A19" s="208" t="s">
        <v>493</v>
      </c>
      <c r="B19" s="209">
        <v>136007</v>
      </c>
      <c r="C19" s="209">
        <v>902153.12689269998</v>
      </c>
      <c r="D19" s="210">
        <v>2.4000795648945972E-2</v>
      </c>
      <c r="E19" s="211">
        <v>6.633137462723977</v>
      </c>
      <c r="F19" s="209">
        <v>1651568</v>
      </c>
      <c r="G19" s="209">
        <v>2378728.0154881999</v>
      </c>
      <c r="H19" s="210">
        <v>6.3283452999598588E-2</v>
      </c>
      <c r="I19" s="212">
        <v>129922</v>
      </c>
      <c r="J19" s="212">
        <v>880088.03058509994</v>
      </c>
      <c r="K19" s="212">
        <v>1634749</v>
      </c>
      <c r="L19" s="212">
        <v>2325509.6865940001</v>
      </c>
      <c r="M19" s="197" t="s">
        <v>493</v>
      </c>
      <c r="P19" s="520"/>
      <c r="Q19" s="520"/>
      <c r="R19" s="520"/>
    </row>
    <row r="20" spans="1:18" s="517" customFormat="1" ht="21.95" customHeight="1">
      <c r="A20" s="208" t="s">
        <v>494</v>
      </c>
      <c r="B20" s="209">
        <v>103226</v>
      </c>
      <c r="C20" s="209">
        <v>1604962.1454024001</v>
      </c>
      <c r="D20" s="210">
        <v>4.269825967213927E-2</v>
      </c>
      <c r="E20" s="211">
        <v>15.548041631007692</v>
      </c>
      <c r="F20" s="209">
        <v>1754794</v>
      </c>
      <c r="G20" s="209">
        <v>3983690.1608905997</v>
      </c>
      <c r="H20" s="210">
        <v>0.10598171267173785</v>
      </c>
      <c r="I20" s="212">
        <v>107018</v>
      </c>
      <c r="J20" s="212">
        <v>1655746.4761747001</v>
      </c>
      <c r="K20" s="212">
        <v>1741767</v>
      </c>
      <c r="L20" s="212">
        <v>3981256.1627687002</v>
      </c>
      <c r="M20" s="197" t="s">
        <v>494</v>
      </c>
      <c r="P20" s="520"/>
      <c r="Q20" s="520"/>
      <c r="R20" s="520"/>
    </row>
    <row r="21" spans="1:18" s="517" customFormat="1" ht="21.95" customHeight="1">
      <c r="A21" s="208" t="s">
        <v>495</v>
      </c>
      <c r="B21" s="209">
        <v>50428</v>
      </c>
      <c r="C21" s="209">
        <v>1770607.5951832</v>
      </c>
      <c r="D21" s="210">
        <v>4.7105075402036505E-2</v>
      </c>
      <c r="E21" s="211">
        <v>35.111596636455936</v>
      </c>
      <c r="F21" s="209">
        <v>1805222</v>
      </c>
      <c r="G21" s="209">
        <v>5754297.7560737999</v>
      </c>
      <c r="H21" s="210">
        <v>0.15308678807377435</v>
      </c>
      <c r="I21" s="212">
        <v>50850</v>
      </c>
      <c r="J21" s="212">
        <v>1779912.1412074</v>
      </c>
      <c r="K21" s="212">
        <v>1792617</v>
      </c>
      <c r="L21" s="212">
        <v>5761168.3039760999</v>
      </c>
      <c r="M21" s="197" t="s">
        <v>495</v>
      </c>
      <c r="P21" s="520"/>
      <c r="Q21" s="520"/>
      <c r="R21" s="520"/>
    </row>
    <row r="22" spans="1:18" s="517" customFormat="1" ht="21.95" customHeight="1">
      <c r="A22" s="208" t="s">
        <v>496</v>
      </c>
      <c r="B22" s="209">
        <v>21498</v>
      </c>
      <c r="C22" s="209">
        <v>1286872.4603458</v>
      </c>
      <c r="D22" s="210">
        <v>3.4235832062564454E-2</v>
      </c>
      <c r="E22" s="211">
        <v>59.860101420867061</v>
      </c>
      <c r="F22" s="209">
        <v>1826720</v>
      </c>
      <c r="G22" s="209">
        <v>7041170.2164196</v>
      </c>
      <c r="H22" s="210">
        <v>0.18732262013633882</v>
      </c>
      <c r="I22" s="212">
        <v>21525</v>
      </c>
      <c r="J22" s="212">
        <v>1288456.0132824001</v>
      </c>
      <c r="K22" s="212">
        <v>1814142</v>
      </c>
      <c r="L22" s="212">
        <v>7049624.3172584996</v>
      </c>
      <c r="M22" s="197" t="s">
        <v>496</v>
      </c>
      <c r="P22" s="520"/>
      <c r="Q22" s="520"/>
      <c r="R22" s="520"/>
    </row>
    <row r="23" spans="1:18" s="517" customFormat="1" ht="21.95" customHeight="1">
      <c r="A23" s="208" t="s">
        <v>497</v>
      </c>
      <c r="B23" s="209">
        <v>10237</v>
      </c>
      <c r="C23" s="209">
        <v>885936.1839681</v>
      </c>
      <c r="D23" s="210">
        <v>2.3569361647797476E-2</v>
      </c>
      <c r="E23" s="211">
        <v>86.542559731181015</v>
      </c>
      <c r="F23" s="209">
        <v>1836957</v>
      </c>
      <c r="G23" s="209">
        <v>7927106.4003876997</v>
      </c>
      <c r="H23" s="210">
        <v>0.21089198178413629</v>
      </c>
      <c r="I23" s="212">
        <v>10509</v>
      </c>
      <c r="J23" s="212">
        <v>909987.0340168</v>
      </c>
      <c r="K23" s="212">
        <v>1824651</v>
      </c>
      <c r="L23" s="212">
        <v>7959611.3512752997</v>
      </c>
      <c r="M23" s="197" t="s">
        <v>497</v>
      </c>
      <c r="P23" s="520"/>
      <c r="Q23" s="520"/>
      <c r="R23" s="520"/>
    </row>
    <row r="24" spans="1:18" s="517" customFormat="1" ht="21.95" customHeight="1">
      <c r="A24" s="208" t="s">
        <v>498</v>
      </c>
      <c r="B24" s="209">
        <v>29122</v>
      </c>
      <c r="C24" s="209">
        <v>6044509.4915268999</v>
      </c>
      <c r="D24" s="210">
        <v>0.1608075533739253</v>
      </c>
      <c r="E24" s="211">
        <v>207.55818595999244</v>
      </c>
      <c r="F24" s="209">
        <v>1866079</v>
      </c>
      <c r="G24" s="209">
        <v>13971615.891914599</v>
      </c>
      <c r="H24" s="210">
        <v>0.37169953515806153</v>
      </c>
      <c r="I24" s="212">
        <v>29367</v>
      </c>
      <c r="J24" s="212">
        <v>6054100.5158483004</v>
      </c>
      <c r="K24" s="212">
        <v>1854018</v>
      </c>
      <c r="L24" s="212">
        <v>14013711.8671236</v>
      </c>
      <c r="M24" s="197" t="s">
        <v>498</v>
      </c>
      <c r="P24" s="520"/>
      <c r="Q24" s="520"/>
      <c r="R24" s="520"/>
    </row>
    <row r="25" spans="1:18" s="517" customFormat="1" ht="21.95" customHeight="1">
      <c r="A25" s="208" t="s">
        <v>499</v>
      </c>
      <c r="B25" s="209">
        <v>5627</v>
      </c>
      <c r="C25" s="209">
        <v>3926799.5711003002</v>
      </c>
      <c r="D25" s="210">
        <v>0.10446820085295391</v>
      </c>
      <c r="E25" s="211">
        <v>697.84957723481432</v>
      </c>
      <c r="F25" s="209">
        <v>1871706</v>
      </c>
      <c r="G25" s="209">
        <v>17898415.463014901</v>
      </c>
      <c r="H25" s="210">
        <v>0.47616773601101553</v>
      </c>
      <c r="I25" s="212">
        <v>5423</v>
      </c>
      <c r="J25" s="212">
        <v>3764759.8700661999</v>
      </c>
      <c r="K25" s="212">
        <v>1859441</v>
      </c>
      <c r="L25" s="212">
        <v>17778471.7371898</v>
      </c>
      <c r="M25" s="197" t="s">
        <v>499</v>
      </c>
      <c r="P25" s="519"/>
      <c r="Q25" s="520"/>
      <c r="R25" s="519"/>
    </row>
    <row r="26" spans="1:18" s="517" customFormat="1" ht="21.95" customHeight="1">
      <c r="A26" s="208" t="s">
        <v>500</v>
      </c>
      <c r="B26" s="209">
        <v>2631</v>
      </c>
      <c r="C26" s="209">
        <v>3189678.5364108998</v>
      </c>
      <c r="D26" s="210">
        <v>8.4857903227477632E-2</v>
      </c>
      <c r="E26" s="211">
        <v>1212.3445596392626</v>
      </c>
      <c r="F26" s="209">
        <v>1874337</v>
      </c>
      <c r="G26" s="209">
        <v>21088093.999425799</v>
      </c>
      <c r="H26" s="210">
        <v>0.56102563923849313</v>
      </c>
      <c r="I26" s="212">
        <v>2578</v>
      </c>
      <c r="J26" s="212">
        <v>3113437.9721007999</v>
      </c>
      <c r="K26" s="212">
        <v>1862019</v>
      </c>
      <c r="L26" s="212">
        <v>20891909.709290601</v>
      </c>
      <c r="M26" s="197" t="s">
        <v>500</v>
      </c>
      <c r="P26" s="519"/>
      <c r="Q26" s="520"/>
      <c r="R26" s="519"/>
    </row>
    <row r="27" spans="1:18" s="517" customFormat="1" ht="21.95" customHeight="1">
      <c r="A27" s="208" t="s">
        <v>501</v>
      </c>
      <c r="B27" s="209">
        <v>1304</v>
      </c>
      <c r="C27" s="209">
        <v>2204840.4941440001</v>
      </c>
      <c r="D27" s="210">
        <v>5.8657365984793777E-2</v>
      </c>
      <c r="E27" s="211">
        <v>1690.8285998036811</v>
      </c>
      <c r="F27" s="209">
        <v>1875641</v>
      </c>
      <c r="G27" s="209">
        <v>23292934.493569799</v>
      </c>
      <c r="H27" s="210">
        <v>0.6196830052232869</v>
      </c>
      <c r="I27" s="212">
        <v>1263</v>
      </c>
      <c r="J27" s="212">
        <v>2110845.6575023001</v>
      </c>
      <c r="K27" s="212">
        <v>1863282</v>
      </c>
      <c r="L27" s="212">
        <v>23002755.366792902</v>
      </c>
      <c r="M27" s="197" t="s">
        <v>501</v>
      </c>
      <c r="P27" s="519"/>
      <c r="Q27" s="521"/>
      <c r="R27" s="519"/>
    </row>
    <row r="28" spans="1:18" s="517" customFormat="1" ht="21.95" customHeight="1">
      <c r="A28" s="208" t="s">
        <v>502</v>
      </c>
      <c r="B28" s="209">
        <v>633</v>
      </c>
      <c r="C28" s="209">
        <v>1380529.2032310001</v>
      </c>
      <c r="D28" s="210">
        <v>3.6727467107798756E-2</v>
      </c>
      <c r="E28" s="211">
        <v>2180.9308107914694</v>
      </c>
      <c r="F28" s="209">
        <v>1876274</v>
      </c>
      <c r="G28" s="209">
        <v>24673463.696800798</v>
      </c>
      <c r="H28" s="210">
        <v>0.65641047233108563</v>
      </c>
      <c r="I28" s="212">
        <v>621</v>
      </c>
      <c r="J28" s="212">
        <v>1346082.0281380999</v>
      </c>
      <c r="K28" s="212">
        <v>1863903</v>
      </c>
      <c r="L28" s="212">
        <v>24348837.394931003</v>
      </c>
      <c r="M28" s="197" t="s">
        <v>502</v>
      </c>
      <c r="P28" s="519"/>
      <c r="Q28" s="522"/>
      <c r="R28" s="519"/>
    </row>
    <row r="29" spans="1:18" s="517" customFormat="1" ht="21.95" customHeight="1">
      <c r="A29" s="208" t="s">
        <v>503</v>
      </c>
      <c r="B29" s="209">
        <v>470</v>
      </c>
      <c r="C29" s="209">
        <v>1277482.8323796999</v>
      </c>
      <c r="D29" s="210">
        <v>3.3986031296689811E-2</v>
      </c>
      <c r="E29" s="211">
        <v>2718.0485795312766</v>
      </c>
      <c r="F29" s="209">
        <v>1876744</v>
      </c>
      <c r="G29" s="209">
        <v>25950946.529180497</v>
      </c>
      <c r="H29" s="210">
        <v>0.69039650362777538</v>
      </c>
      <c r="I29" s="212">
        <v>466</v>
      </c>
      <c r="J29" s="212">
        <v>1255766.1518381</v>
      </c>
      <c r="K29" s="212">
        <v>1864369</v>
      </c>
      <c r="L29" s="212">
        <v>25604603.546769105</v>
      </c>
      <c r="M29" s="197" t="s">
        <v>503</v>
      </c>
      <c r="P29" s="519"/>
      <c r="Q29" s="520"/>
      <c r="R29" s="519"/>
    </row>
    <row r="30" spans="1:18" s="517" customFormat="1" ht="21.95" customHeight="1">
      <c r="A30" s="208" t="s">
        <v>504</v>
      </c>
      <c r="B30" s="209">
        <v>321</v>
      </c>
      <c r="C30" s="209">
        <v>1040038.8398294999</v>
      </c>
      <c r="D30" s="210">
        <v>2.7669093990385928E-2</v>
      </c>
      <c r="E30" s="211">
        <v>3239.9963857616822</v>
      </c>
      <c r="F30" s="209">
        <v>1877065</v>
      </c>
      <c r="G30" s="209">
        <v>26990985.369009998</v>
      </c>
      <c r="H30" s="210">
        <v>0.71806559761816136</v>
      </c>
      <c r="I30" s="212">
        <v>284</v>
      </c>
      <c r="J30" s="212">
        <v>916577.97714259999</v>
      </c>
      <c r="K30" s="212">
        <v>1864653</v>
      </c>
      <c r="L30" s="212">
        <v>26521181.523911703</v>
      </c>
      <c r="M30" s="197" t="s">
        <v>504</v>
      </c>
      <c r="P30" s="523"/>
      <c r="Q30" s="520"/>
      <c r="R30" s="519"/>
    </row>
    <row r="31" spans="1:18" s="517" customFormat="1" ht="21.95" customHeight="1">
      <c r="A31" s="208" t="s">
        <v>505</v>
      </c>
      <c r="B31" s="209">
        <v>210</v>
      </c>
      <c r="C31" s="209">
        <v>784185.69034650002</v>
      </c>
      <c r="D31" s="210">
        <v>2.0862401230775214E-2</v>
      </c>
      <c r="E31" s="211">
        <v>3734.2175730785716</v>
      </c>
      <c r="F31" s="209">
        <v>1877275</v>
      </c>
      <c r="G31" s="209">
        <v>27775171.059356499</v>
      </c>
      <c r="H31" s="210">
        <v>0.73892799884893656</v>
      </c>
      <c r="I31" s="212">
        <v>185</v>
      </c>
      <c r="J31" s="212">
        <v>687334.12415020005</v>
      </c>
      <c r="K31" s="212">
        <v>1864838</v>
      </c>
      <c r="L31" s="212">
        <v>27208515.648061905</v>
      </c>
      <c r="M31" s="197" t="s">
        <v>505</v>
      </c>
      <c r="P31" s="520"/>
      <c r="Q31" s="520"/>
      <c r="R31" s="519"/>
    </row>
    <row r="32" spans="1:18" s="517" customFormat="1" ht="21.95" customHeight="1">
      <c r="A32" s="208" t="s">
        <v>506</v>
      </c>
      <c r="B32" s="209">
        <v>342</v>
      </c>
      <c r="C32" s="209">
        <v>1529037.5370068999</v>
      </c>
      <c r="D32" s="210">
        <v>4.0678368639778667E-2</v>
      </c>
      <c r="E32" s="211">
        <v>4470.8699912482452</v>
      </c>
      <c r="F32" s="209">
        <v>1877617</v>
      </c>
      <c r="G32" s="209">
        <v>29304208.596363399</v>
      </c>
      <c r="H32" s="210">
        <v>0.77960636748871526</v>
      </c>
      <c r="I32" s="212">
        <v>309</v>
      </c>
      <c r="J32" s="212">
        <v>1388567.7516743999</v>
      </c>
      <c r="K32" s="212">
        <v>1865147</v>
      </c>
      <c r="L32" s="212">
        <v>28597083.399736304</v>
      </c>
      <c r="M32" s="197" t="s">
        <v>506</v>
      </c>
      <c r="P32" s="520"/>
      <c r="Q32" s="520"/>
      <c r="R32" s="520"/>
    </row>
    <row r="33" spans="1:18" s="517" customFormat="1" ht="21.95" customHeight="1">
      <c r="A33" s="208" t="s">
        <v>507</v>
      </c>
      <c r="B33" s="209">
        <v>863</v>
      </c>
      <c r="C33" s="209">
        <v>8284258.8898101002</v>
      </c>
      <c r="D33" s="210">
        <v>0.22039363251128485</v>
      </c>
      <c r="E33" s="211">
        <v>9599.3729893512173</v>
      </c>
      <c r="F33" s="209">
        <v>1878480</v>
      </c>
      <c r="G33" s="209">
        <v>37588467.486173496</v>
      </c>
      <c r="H33" s="210">
        <v>1</v>
      </c>
      <c r="I33" s="212">
        <v>922</v>
      </c>
      <c r="J33" s="212">
        <v>8661331.7198536005</v>
      </c>
      <c r="K33" s="212">
        <v>1866069</v>
      </c>
      <c r="L33" s="212">
        <v>37258415.119589902</v>
      </c>
      <c r="M33" s="197" t="s">
        <v>507</v>
      </c>
      <c r="P33" s="520"/>
      <c r="Q33" s="520"/>
      <c r="R33" s="520"/>
    </row>
    <row r="34" spans="1:18" s="517" customFormat="1" ht="8.1" customHeight="1">
      <c r="A34" s="208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197"/>
      <c r="P34" s="520"/>
      <c r="Q34" s="520"/>
      <c r="R34" s="520"/>
    </row>
    <row r="35" spans="1:18" s="517" customFormat="1" ht="24.95" customHeight="1">
      <c r="A35" s="86" t="s">
        <v>98</v>
      </c>
      <c r="B35" s="221">
        <v>1878480</v>
      </c>
      <c r="C35" s="221">
        <v>37588467.486173496</v>
      </c>
      <c r="D35" s="222">
        <v>1.0000000000000002</v>
      </c>
      <c r="E35" s="223">
        <v>20.010044017595874</v>
      </c>
      <c r="F35" s="224">
        <v>1878480</v>
      </c>
      <c r="G35" s="224">
        <v>37588467.486173496</v>
      </c>
      <c r="H35" s="222">
        <v>1</v>
      </c>
      <c r="I35" s="224">
        <v>1866069</v>
      </c>
      <c r="J35" s="224">
        <v>37258415.119589902</v>
      </c>
      <c r="K35" s="224">
        <v>1866069</v>
      </c>
      <c r="L35" s="224">
        <v>37258415.119589902</v>
      </c>
      <c r="M35" s="516" t="s">
        <v>98</v>
      </c>
      <c r="P35" s="520"/>
      <c r="Q35" s="520"/>
      <c r="R35" s="520"/>
    </row>
    <row r="36" spans="1:18" s="517" customFormat="1">
      <c r="A36" s="369" t="s">
        <v>137</v>
      </c>
      <c r="B36" s="196"/>
      <c r="C36" s="230"/>
      <c r="D36" s="196"/>
      <c r="E36" s="196"/>
      <c r="F36" s="196"/>
      <c r="G36" s="196"/>
      <c r="H36" s="227"/>
      <c r="I36" s="196"/>
      <c r="J36" s="196"/>
      <c r="K36" s="196"/>
      <c r="L36" s="196"/>
      <c r="M36" s="196"/>
      <c r="P36" s="520"/>
      <c r="Q36" s="520"/>
      <c r="R36" s="520"/>
    </row>
    <row r="37" spans="1:18">
      <c r="A37" s="370" t="s">
        <v>1222</v>
      </c>
      <c r="B37" s="196"/>
      <c r="C37" s="196"/>
      <c r="D37" s="196"/>
      <c r="E37" s="196"/>
      <c r="F37" s="196"/>
      <c r="G37" s="196"/>
      <c r="H37" s="227"/>
      <c r="I37" s="196"/>
      <c r="J37" s="196"/>
      <c r="K37" s="196"/>
      <c r="L37" s="196"/>
      <c r="M37" s="196"/>
    </row>
    <row r="38" spans="1:18">
      <c r="A38" s="372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  <c r="M38" s="196"/>
    </row>
    <row r="39" spans="1:18">
      <c r="A39" s="196"/>
      <c r="B39" s="196"/>
      <c r="C39" s="196"/>
      <c r="D39" s="196"/>
      <c r="E39" s="196"/>
      <c r="F39" s="196"/>
      <c r="G39" s="196"/>
      <c r="H39" s="227"/>
      <c r="I39" s="196"/>
      <c r="J39" s="196"/>
      <c r="K39" s="196"/>
      <c r="L39" s="196"/>
      <c r="M39" s="196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topLeftCell="A58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50" width="10.28515625" style="525" customWidth="1"/>
    <col min="251" max="251" width="38.5703125" style="525" customWidth="1"/>
    <col min="252" max="252" width="8.7109375" style="525" customWidth="1"/>
    <col min="253" max="253" width="9.85546875" style="525" customWidth="1"/>
    <col min="254" max="254" width="8.85546875" style="525" customWidth="1"/>
    <col min="255" max="255" width="9.85546875" style="525" customWidth="1"/>
    <col min="256" max="16384" width="8.85546875" style="525"/>
  </cols>
  <sheetData>
    <row r="1" spans="1:13" ht="15">
      <c r="L1" s="464" t="s">
        <v>1518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236</v>
      </c>
      <c r="H3" s="528" t="s">
        <v>237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>
        <v>303046.49375680002</v>
      </c>
      <c r="E12" s="537">
        <v>0.102875014071365</v>
      </c>
      <c r="F12" s="538">
        <v>303046.49375680002</v>
      </c>
      <c r="G12" s="537">
        <v>6.7606304532458694E-2</v>
      </c>
      <c r="H12" s="536">
        <v>6567279.4257506998</v>
      </c>
      <c r="I12" s="537">
        <v>4.8279618834149697E-2</v>
      </c>
      <c r="J12" s="536">
        <v>6870325.9195074998</v>
      </c>
      <c r="K12" s="537">
        <v>4.8896181257236597E-2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>
        <v>303046.49375680002</v>
      </c>
      <c r="E13" s="543">
        <v>0.102875014071365</v>
      </c>
      <c r="F13" s="544">
        <v>303046.49375680002</v>
      </c>
      <c r="G13" s="543">
        <v>6.7606304532458694E-2</v>
      </c>
      <c r="H13" s="542">
        <v>5995271.5159823997</v>
      </c>
      <c r="I13" s="543">
        <v>4.4074479679350402E-2</v>
      </c>
      <c r="J13" s="542">
        <v>6298318.0097391997</v>
      </c>
      <c r="K13" s="543">
        <v>4.48251949948252E-2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571774.10776449996</v>
      </c>
      <c r="I14" s="543">
        <v>4.2034203499648698E-3</v>
      </c>
      <c r="J14" s="542">
        <v>571774.10776449996</v>
      </c>
      <c r="K14" s="543">
        <v>4.0693222911107304E-3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>
        <v>233.80200379999999</v>
      </c>
      <c r="I15" s="543">
        <v>1.7188048344439199E-6</v>
      </c>
      <c r="J15" s="542">
        <v>233.80200379999999</v>
      </c>
      <c r="K15" s="543">
        <v>1.6639713006409199E-6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>
        <v>8341.2116900000001</v>
      </c>
      <c r="C16" s="537">
        <v>5.42784472460053E-3</v>
      </c>
      <c r="D16" s="536">
        <v>402844.21531900001</v>
      </c>
      <c r="E16" s="537">
        <v>0.13675328760862901</v>
      </c>
      <c r="F16" s="538">
        <v>411185.42700899998</v>
      </c>
      <c r="G16" s="537">
        <v>9.1730898625702301E-2</v>
      </c>
      <c r="H16" s="536">
        <v>55405928.632606998</v>
      </c>
      <c r="I16" s="537">
        <v>0.40731891276707699</v>
      </c>
      <c r="J16" s="536">
        <v>55817114.059615999</v>
      </c>
      <c r="K16" s="537">
        <v>0.39725098318341201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>
        <v>7261.3636399999996</v>
      </c>
      <c r="C17" s="543">
        <v>4.72515934034281E-3</v>
      </c>
      <c r="D17" s="536">
        <v>180696.5653163</v>
      </c>
      <c r="E17" s="543">
        <v>6.1340956198225799E-2</v>
      </c>
      <c r="F17" s="538">
        <v>187957.92895629999</v>
      </c>
      <c r="G17" s="537">
        <v>4.19313248828002E-2</v>
      </c>
      <c r="H17" s="536">
        <v>28089972.7276343</v>
      </c>
      <c r="I17" s="537">
        <v>0.20650456428490099</v>
      </c>
      <c r="J17" s="536">
        <v>28277930.6565906</v>
      </c>
      <c r="K17" s="537">
        <v>0.20125432754773001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>
        <v>7261.3636399999996</v>
      </c>
      <c r="C18" s="543">
        <v>4.72515934034281E-3</v>
      </c>
      <c r="D18" s="542">
        <v>26842.353019900002</v>
      </c>
      <c r="E18" s="543">
        <v>9.1121577101857098E-3</v>
      </c>
      <c r="F18" s="544">
        <v>34103.716659899997</v>
      </c>
      <c r="G18" s="543">
        <v>7.6081601394411497E-3</v>
      </c>
      <c r="H18" s="542">
        <v>19307089.3062292</v>
      </c>
      <c r="I18" s="543">
        <v>0.14193684356518499</v>
      </c>
      <c r="J18" s="542">
        <v>19341193.0228891</v>
      </c>
      <c r="K18" s="543">
        <v>0.137651472558696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56">
        <v>153854.21229639999</v>
      </c>
      <c r="E19" s="557">
        <v>5.2228798488040101E-2</v>
      </c>
      <c r="F19" s="558">
        <v>153854.21229639999</v>
      </c>
      <c r="G19" s="559">
        <v>3.43231647433591E-2</v>
      </c>
      <c r="H19" s="542">
        <v>4038192.8231784999</v>
      </c>
      <c r="I19" s="543">
        <v>2.9686936955567501E-2</v>
      </c>
      <c r="J19" s="542">
        <v>4192047.0354749002</v>
      </c>
      <c r="K19" s="543">
        <v>2.9834842493198E-2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126417.3678488</v>
      </c>
      <c r="I20" s="543">
        <v>9.29362364242463E-4</v>
      </c>
      <c r="J20" s="542">
        <v>126417.3678488</v>
      </c>
      <c r="K20" s="543">
        <v>8.9971372607615505E-4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4618273.2303777998</v>
      </c>
      <c r="I21" s="543">
        <v>3.3951421399906402E-2</v>
      </c>
      <c r="J21" s="542">
        <v>4618273.2303777998</v>
      </c>
      <c r="K21" s="543">
        <v>3.2868298769759698E-2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60">
        <v>1079.8480500000001</v>
      </c>
      <c r="C22" s="561">
        <v>7.0268538425772404E-4</v>
      </c>
      <c r="D22" s="536">
        <v>222147.65000269999</v>
      </c>
      <c r="E22" s="562">
        <v>7.5412331410403294E-2</v>
      </c>
      <c r="F22" s="538">
        <v>223227.49805269999</v>
      </c>
      <c r="G22" s="537">
        <v>4.9799573742902101E-2</v>
      </c>
      <c r="H22" s="536">
        <v>27315955.904972699</v>
      </c>
      <c r="I22" s="537">
        <v>0.200814348482176</v>
      </c>
      <c r="J22" s="536">
        <v>27539183.4030254</v>
      </c>
      <c r="K22" s="537">
        <v>0.195996655635682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56">
        <v>1079.8480500000001</v>
      </c>
      <c r="C23" s="564">
        <v>7.0268538425772404E-4</v>
      </c>
      <c r="D23" s="542">
        <v>220232.66568949999</v>
      </c>
      <c r="E23" s="565">
        <v>7.4762252817760097E-2</v>
      </c>
      <c r="F23" s="566">
        <v>221312.51373949999</v>
      </c>
      <c r="G23" s="543">
        <v>4.93723620268115E-2</v>
      </c>
      <c r="H23" s="567">
        <v>18480450.121856399</v>
      </c>
      <c r="I23" s="543">
        <v>0.13585977235387001</v>
      </c>
      <c r="J23" s="567">
        <v>18701762.635595899</v>
      </c>
      <c r="K23" s="543">
        <v>0.13310063982022299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>
        <v>1911.0114424999999</v>
      </c>
      <c r="E24" s="555">
        <v>6.4872992457553095E-4</v>
      </c>
      <c r="F24" s="566">
        <v>1911.0114424999999</v>
      </c>
      <c r="G24" s="543">
        <v>4.2632541279408599E-4</v>
      </c>
      <c r="H24" s="567">
        <v>4602143.5361906998</v>
      </c>
      <c r="I24" s="543">
        <v>3.3832843304354203E-2</v>
      </c>
      <c r="J24" s="567">
        <v>4604054.5476332</v>
      </c>
      <c r="K24" s="543">
        <v>3.27671042563022E-2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45944.520353200001</v>
      </c>
      <c r="I25" s="543">
        <v>3.3776298926351401E-4</v>
      </c>
      <c r="J25" s="567">
        <v>45944.520353200001</v>
      </c>
      <c r="K25" s="543">
        <v>3.2698763075972201E-4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>
        <v>3.9728707000000001</v>
      </c>
      <c r="E26" s="555">
        <v>1.34866806772631E-6</v>
      </c>
      <c r="F26" s="544">
        <v>3.9728707000000001</v>
      </c>
      <c r="G26" s="557">
        <v>8.8630329650945102E-7</v>
      </c>
      <c r="H26" s="567">
        <v>4187417.7265724</v>
      </c>
      <c r="I26" s="543">
        <v>3.0783969834688101E-2</v>
      </c>
      <c r="J26" s="567">
        <v>4187421.6994431</v>
      </c>
      <c r="K26" s="543">
        <v>2.9801923928396801E-2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>
        <v>63376.304072300001</v>
      </c>
      <c r="C27" s="537">
        <v>4.1240619529644501E-2</v>
      </c>
      <c r="D27" s="536">
        <v>81103.202463299996</v>
      </c>
      <c r="E27" s="537">
        <v>2.7532056191155199E-2</v>
      </c>
      <c r="F27" s="538">
        <v>144479.5065356</v>
      </c>
      <c r="G27" s="537">
        <v>3.2231772083738099E-2</v>
      </c>
      <c r="H27" s="536">
        <v>11598111.713843901</v>
      </c>
      <c r="I27" s="537">
        <v>8.5263984739961399E-2</v>
      </c>
      <c r="J27" s="536">
        <v>11742591.2203795</v>
      </c>
      <c r="K27" s="537">
        <v>8.3572144242972199E-2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>
        <v>2977982.9025237001</v>
      </c>
      <c r="I28" s="543">
        <v>2.1892761082268699E-2</v>
      </c>
      <c r="J28" s="542">
        <v>2977982.9025237001</v>
      </c>
      <c r="K28" s="543">
        <v>2.1194335390887602E-2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>
        <v>61857.5093356</v>
      </c>
      <c r="C29" s="543">
        <v>4.0252300049726297E-2</v>
      </c>
      <c r="D29" s="542" t="s">
        <v>130</v>
      </c>
      <c r="E29" s="543" t="s">
        <v>130</v>
      </c>
      <c r="F29" s="544">
        <v>61857.5093356</v>
      </c>
      <c r="G29" s="543">
        <v>1.37997228145397E-2</v>
      </c>
      <c r="H29" s="542">
        <v>3492257.9664399</v>
      </c>
      <c r="I29" s="543">
        <v>2.5673474898773301E-2</v>
      </c>
      <c r="J29" s="542">
        <v>3554115.4757754998</v>
      </c>
      <c r="K29" s="543">
        <v>2.52946769263497E-2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372932.03947279998</v>
      </c>
      <c r="I30" s="543">
        <v>2.74162488749757E-3</v>
      </c>
      <c r="J30" s="542">
        <v>372932.03947279998</v>
      </c>
      <c r="K30" s="543">
        <v>2.65416121627023E-3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>
        <v>1017331.3745008</v>
      </c>
      <c r="I31" s="543">
        <v>7.4789525166740999E-3</v>
      </c>
      <c r="J31" s="542">
        <v>1017331.3745008</v>
      </c>
      <c r="K31" s="543">
        <v>7.2403580076199096E-3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859230.21829049999</v>
      </c>
      <c r="I32" s="543">
        <v>6.3166655079712301E-3</v>
      </c>
      <c r="J32" s="542">
        <v>859230.21829049999</v>
      </c>
      <c r="K32" s="543">
        <v>6.11515042917192E-3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1546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236</v>
      </c>
      <c r="H36" s="528" t="s">
        <v>237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4" t="s">
        <v>515</v>
      </c>
      <c r="C40" s="1120"/>
      <c r="D40" s="1120"/>
      <c r="E40" s="1120"/>
      <c r="F40" s="1120"/>
      <c r="G40" s="1115"/>
      <c r="H40" s="1121" t="s">
        <v>516</v>
      </c>
      <c r="I40" s="1112"/>
      <c r="J40" s="1121" t="s">
        <v>1502</v>
      </c>
      <c r="K40" s="1112"/>
      <c r="L40" s="1102"/>
      <c r="M40" s="1112" t="s">
        <v>1521</v>
      </c>
    </row>
    <row r="41" spans="1:13" ht="20.100000000000001" customHeight="1">
      <c r="A41" s="1102"/>
      <c r="B41" s="1114" t="s">
        <v>517</v>
      </c>
      <c r="C41" s="1115"/>
      <c r="D41" s="1114" t="s">
        <v>518</v>
      </c>
      <c r="E41" s="1115"/>
      <c r="F41" s="1114" t="s">
        <v>92</v>
      </c>
      <c r="G41" s="1115"/>
      <c r="H41" s="1122"/>
      <c r="I41" s="1123"/>
      <c r="J41" s="1122"/>
      <c r="K41" s="1123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>
        <v>1518.7947366999999</v>
      </c>
      <c r="C45" s="543">
        <v>9.883194799181691E-4</v>
      </c>
      <c r="D45" s="542">
        <v>81103.202463299996</v>
      </c>
      <c r="E45" s="543">
        <v>2.7532056191155199E-2</v>
      </c>
      <c r="F45" s="544">
        <v>82621.997199999998</v>
      </c>
      <c r="G45" s="543">
        <v>1.8432049269198399E-2</v>
      </c>
      <c r="H45" s="542">
        <v>1340185.3087164999</v>
      </c>
      <c r="I45" s="543">
        <v>9.8524261992344996E-3</v>
      </c>
      <c r="J45" s="542">
        <v>1422807.3059165</v>
      </c>
      <c r="K45" s="543">
        <v>1.0126134442425499E-2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>
        <v>21608.300993100002</v>
      </c>
      <c r="I46" s="543">
        <v>1.5885429383586701E-4</v>
      </c>
      <c r="J46" s="542">
        <v>21608.300993100002</v>
      </c>
      <c r="K46" s="543">
        <v>1.53786503638722E-4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42">
        <v>539.91050140000004</v>
      </c>
      <c r="I47" s="543">
        <v>3.9691737662231398E-6</v>
      </c>
      <c r="J47" s="542">
        <v>539.91050140000004</v>
      </c>
      <c r="K47" s="543">
        <v>3.8425486721352403E-6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>
        <v>1511216.1431113</v>
      </c>
      <c r="I48" s="543">
        <v>1.11097662571419E-2</v>
      </c>
      <c r="J48" s="542">
        <v>1511216.1431113</v>
      </c>
      <c r="K48" s="543">
        <v>1.07553410592389E-2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>
        <v>3432.9093828</v>
      </c>
      <c r="I49" s="543">
        <v>2.5237171399146699E-5</v>
      </c>
      <c r="J49" s="542">
        <v>3432.9093828</v>
      </c>
      <c r="K49" s="543">
        <v>2.44320518979236E-5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>
        <v>1394.6399111000001</v>
      </c>
      <c r="I50" s="543">
        <v>1.0252751398819001E-5</v>
      </c>
      <c r="J50" s="542">
        <v>1394.6399111000001</v>
      </c>
      <c r="K50" s="543">
        <v>9.9256667996051001E-6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>
        <v>183.96218999999999</v>
      </c>
      <c r="C51" s="537">
        <v>1.19709011067847E-4</v>
      </c>
      <c r="D51" s="536">
        <v>490269.33351750002</v>
      </c>
      <c r="E51" s="537">
        <v>0.16643144079683</v>
      </c>
      <c r="F51" s="538">
        <v>490453.29570750002</v>
      </c>
      <c r="G51" s="537">
        <v>0.10941467910583701</v>
      </c>
      <c r="H51" s="536">
        <v>676858.09934089996</v>
      </c>
      <c r="I51" s="537">
        <v>4.9759495405131502E-3</v>
      </c>
      <c r="J51" s="536">
        <v>1167311.3950483999</v>
      </c>
      <c r="K51" s="537">
        <v>8.30776737881685E-3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>
        <v>183.96218999999999</v>
      </c>
      <c r="C52" s="543">
        <v>1.19709011067847E-4</v>
      </c>
      <c r="D52" s="542">
        <v>40.170070000000003</v>
      </c>
      <c r="E52" s="543">
        <v>1.36365099139346E-5</v>
      </c>
      <c r="F52" s="544">
        <v>224.13226</v>
      </c>
      <c r="G52" s="543">
        <v>5.0001416077325003E-5</v>
      </c>
      <c r="H52" s="542">
        <v>421907.93114320002</v>
      </c>
      <c r="I52" s="543">
        <v>3.10167312492112E-3</v>
      </c>
      <c r="J52" s="542">
        <v>422132.06340320001</v>
      </c>
      <c r="K52" s="543">
        <v>3.0043182999582902E-3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>
        <v>193322.209776</v>
      </c>
      <c r="I53" s="543">
        <v>1.4212160005806201E-3</v>
      </c>
      <c r="J53" s="542">
        <v>193322.209776</v>
      </c>
      <c r="K53" s="543">
        <v>1.37587618418755E-3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>
        <v>490229.16344749997</v>
      </c>
      <c r="E54" s="543">
        <v>0.16641780428691599</v>
      </c>
      <c r="F54" s="538">
        <v>490229.16344749997</v>
      </c>
      <c r="G54" s="543">
        <v>0.10936467768976001</v>
      </c>
      <c r="H54" s="542">
        <v>61627.958421700001</v>
      </c>
      <c r="I54" s="543">
        <v>4.53060415011409E-4</v>
      </c>
      <c r="J54" s="542">
        <v>551857.12186920003</v>
      </c>
      <c r="K54" s="543">
        <v>3.9275728946710099E-3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>
        <v>1429603.9551742999</v>
      </c>
      <c r="C55" s="537">
        <v>0.93028070438059896</v>
      </c>
      <c r="D55" s="536">
        <v>1296049.0076557</v>
      </c>
      <c r="E55" s="537">
        <v>0.439968990391157</v>
      </c>
      <c r="F55" s="538">
        <v>2725652.9628300001</v>
      </c>
      <c r="G55" s="537">
        <v>0.60806288160774502</v>
      </c>
      <c r="H55" s="536">
        <v>45425063.6016583</v>
      </c>
      <c r="I55" s="537">
        <v>0.33394418206202298</v>
      </c>
      <c r="J55" s="536">
        <v>48150716.564488299</v>
      </c>
      <c r="K55" s="537">
        <v>0.34268915221591401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25979850.872623999</v>
      </c>
      <c r="I56" s="543">
        <v>0.19099191859876699</v>
      </c>
      <c r="J56" s="542">
        <v>25979850.872623999</v>
      </c>
      <c r="K56" s="543">
        <v>0.18489886974603101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>
        <v>56007.531603000003</v>
      </c>
      <c r="C57" s="543">
        <v>3.6445566453336402E-2</v>
      </c>
      <c r="D57" s="575">
        <v>90982.079666000005</v>
      </c>
      <c r="E57" s="543">
        <v>3.0885632794660299E-2</v>
      </c>
      <c r="F57" s="544">
        <v>146989.61126899999</v>
      </c>
      <c r="G57" s="543">
        <v>3.27917485510811E-2</v>
      </c>
      <c r="H57" s="542" t="s">
        <v>130</v>
      </c>
      <c r="I57" s="543" t="s">
        <v>130</v>
      </c>
      <c r="J57" s="542">
        <v>146989.61126899999</v>
      </c>
      <c r="K57" s="543">
        <v>1.0461265971578499E-3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7185811.0554123996</v>
      </c>
      <c r="I58" s="543">
        <v>5.2826778986927697E-2</v>
      </c>
      <c r="J58" s="542">
        <v>7185811.0554123996</v>
      </c>
      <c r="K58" s="543">
        <v>5.1141492261386999E-2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>
        <v>1373596.4235713</v>
      </c>
      <c r="C59" s="543">
        <v>0.89383513792726199</v>
      </c>
      <c r="D59" s="542">
        <v>1172081.2303221</v>
      </c>
      <c r="E59" s="543">
        <v>0.39788572231076602</v>
      </c>
      <c r="F59" s="544">
        <v>2545677.6538934</v>
      </c>
      <c r="G59" s="543">
        <v>0.56791239052813003</v>
      </c>
      <c r="H59" s="542">
        <v>11689937.6094983</v>
      </c>
      <c r="I59" s="543">
        <v>8.5939046505098995E-2</v>
      </c>
      <c r="J59" s="542">
        <v>14235615.2633917</v>
      </c>
      <c r="K59" s="543">
        <v>0.10131502237043501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>
        <v>32985.697667599998</v>
      </c>
      <c r="E60" s="543">
        <v>1.1197635285730799E-2</v>
      </c>
      <c r="F60" s="544">
        <v>32985.697667599998</v>
      </c>
      <c r="G60" s="543">
        <v>7.3587425285343401E-3</v>
      </c>
      <c r="H60" s="542">
        <v>63142.3417519</v>
      </c>
      <c r="I60" s="543">
        <v>4.64193464971818E-4</v>
      </c>
      <c r="J60" s="542">
        <v>96128.039419499997</v>
      </c>
      <c r="K60" s="543">
        <v>6.8414425959221396E-4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>
        <v>506321.72237169999</v>
      </c>
      <c r="I61" s="543">
        <v>3.7222445062571E-3</v>
      </c>
      <c r="J61" s="542">
        <v>506321.72237169999</v>
      </c>
      <c r="K61" s="543">
        <v>3.6034969813102499E-3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60">
        <v>32968.567609199999</v>
      </c>
      <c r="C62" s="576">
        <v>2.1453509684901902E-2</v>
      </c>
      <c r="D62" s="560">
        <v>19093.336664499999</v>
      </c>
      <c r="E62" s="576">
        <v>6.4816037093175603E-3</v>
      </c>
      <c r="F62" s="577">
        <v>52061.904273699998</v>
      </c>
      <c r="G62" s="576">
        <v>1.16144321989487E-2</v>
      </c>
      <c r="H62" s="536">
        <v>3345297.8819776</v>
      </c>
      <c r="I62" s="537">
        <v>2.45930919271194E-2</v>
      </c>
      <c r="J62" s="536">
        <v>3397359.7862513</v>
      </c>
      <c r="K62" s="537">
        <v>2.41790450483459E-2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12091982.446393</v>
      </c>
      <c r="I63" s="537">
        <v>8.8894695293759304E-2</v>
      </c>
      <c r="J63" s="536">
        <v>12091982.446393</v>
      </c>
      <c r="K63" s="537">
        <v>8.6058765244217003E-2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>
        <v>2270.7134590000001</v>
      </c>
      <c r="C64" s="537">
        <v>1.47761266918674E-3</v>
      </c>
      <c r="D64" s="536">
        <v>353367.94457940001</v>
      </c>
      <c r="E64" s="537">
        <v>0.119957607231546</v>
      </c>
      <c r="F64" s="538">
        <v>355638.6580384</v>
      </c>
      <c r="G64" s="537">
        <v>7.9339031845569799E-2</v>
      </c>
      <c r="H64" s="536">
        <v>915395.22794450005</v>
      </c>
      <c r="I64" s="537">
        <v>6.7295648353972899E-3</v>
      </c>
      <c r="J64" s="536">
        <v>1271033.8859828999</v>
      </c>
      <c r="K64" s="537">
        <v>9.0459614290852707E-3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>
        <v>1536744.7141948</v>
      </c>
      <c r="C66" s="581">
        <v>1</v>
      </c>
      <c r="D66" s="580">
        <v>2945773.5339561999</v>
      </c>
      <c r="E66" s="581">
        <v>1</v>
      </c>
      <c r="F66" s="580">
        <v>4482518.2481509997</v>
      </c>
      <c r="G66" s="581">
        <v>1</v>
      </c>
      <c r="H66" s="580">
        <v>136025917.02951601</v>
      </c>
      <c r="I66" s="581">
        <v>1</v>
      </c>
      <c r="J66" s="580">
        <v>140508435.27766699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20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topLeftCell="A40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30" width="10.28515625" style="525" customWidth="1"/>
    <col min="231" max="231" width="38.5703125" style="525" customWidth="1"/>
    <col min="232" max="232" width="8.7109375" style="525" customWidth="1"/>
    <col min="233" max="233" width="9.85546875" style="525" customWidth="1"/>
    <col min="234" max="234" width="8.85546875" style="525" customWidth="1"/>
    <col min="235" max="235" width="9.85546875" style="525" customWidth="1"/>
    <col min="236" max="16384" width="8.85546875" style="525"/>
  </cols>
  <sheetData>
    <row r="1" spans="1:13" ht="15">
      <c r="L1" s="464" t="s">
        <v>1574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380</v>
      </c>
      <c r="H3" s="528" t="s">
        <v>237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>
        <v>303046.49375680002</v>
      </c>
      <c r="E12" s="537">
        <v>0.10740043660597801</v>
      </c>
      <c r="F12" s="538">
        <v>303046.49375680002</v>
      </c>
      <c r="G12" s="537">
        <v>7.0071585887168997E-2</v>
      </c>
      <c r="H12" s="536">
        <v>1018854.1924760001</v>
      </c>
      <c r="I12" s="537">
        <v>4.0623233421102002E-2</v>
      </c>
      <c r="J12" s="536">
        <v>1321900.6862327999</v>
      </c>
      <c r="K12" s="537">
        <v>4.4954364791313303E-2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>
        <v>303046.49375680002</v>
      </c>
      <c r="E13" s="543">
        <v>0.10740043660597801</v>
      </c>
      <c r="F13" s="544">
        <v>303046.49375680002</v>
      </c>
      <c r="G13" s="543">
        <v>7.0071585887168997E-2</v>
      </c>
      <c r="H13" s="542">
        <v>961912.41789619997</v>
      </c>
      <c r="I13" s="543">
        <v>3.8352880099450003E-2</v>
      </c>
      <c r="J13" s="542">
        <v>1264958.9116529999</v>
      </c>
      <c r="K13" s="543">
        <v>4.30179248355856E-2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56818.822133900001</v>
      </c>
      <c r="I14" s="543">
        <v>2.26545102459483E-3</v>
      </c>
      <c r="J14" s="542">
        <v>56818.822133900001</v>
      </c>
      <c r="K14" s="543">
        <v>1.93225866649581E-3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>
        <v>122.9524459</v>
      </c>
      <c r="I15" s="543">
        <v>4.9022970572001398E-6</v>
      </c>
      <c r="J15" s="542">
        <v>122.9524459</v>
      </c>
      <c r="K15" s="543">
        <v>4.1812892318897002E-6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 t="s">
        <v>130</v>
      </c>
      <c r="C16" s="537" t="s">
        <v>130</v>
      </c>
      <c r="D16" s="536">
        <v>303848.8497973</v>
      </c>
      <c r="E16" s="537">
        <v>0.107684793596863</v>
      </c>
      <c r="F16" s="538">
        <v>303848.8497973</v>
      </c>
      <c r="G16" s="537">
        <v>7.0257109763413206E-2</v>
      </c>
      <c r="H16" s="536">
        <v>8619607.5873971991</v>
      </c>
      <c r="I16" s="537">
        <v>0.34367658650959199</v>
      </c>
      <c r="J16" s="536">
        <v>8923456.4371945001</v>
      </c>
      <c r="K16" s="537">
        <v>0.30346327833465397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 t="s">
        <v>130</v>
      </c>
      <c r="C17" s="543" t="s">
        <v>130</v>
      </c>
      <c r="D17" s="536">
        <v>165071.78715290001</v>
      </c>
      <c r="E17" s="543">
        <v>5.8501854919259098E-2</v>
      </c>
      <c r="F17" s="538">
        <v>165071.78715290001</v>
      </c>
      <c r="G17" s="537">
        <v>3.8168538984369497E-2</v>
      </c>
      <c r="H17" s="536">
        <v>4497182.5056057004</v>
      </c>
      <c r="I17" s="537">
        <v>0.179309361449009</v>
      </c>
      <c r="J17" s="536">
        <v>4662254.2927585999</v>
      </c>
      <c r="K17" s="537">
        <v>0.15855100342207201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 t="s">
        <v>130</v>
      </c>
      <c r="C18" s="543" t="s">
        <v>130</v>
      </c>
      <c r="D18" s="542">
        <v>11217.574856499999</v>
      </c>
      <c r="E18" s="543">
        <v>3.9755366323927397E-3</v>
      </c>
      <c r="F18" s="544">
        <v>11217.574856499999</v>
      </c>
      <c r="G18" s="543">
        <v>2.5937711743789101E-3</v>
      </c>
      <c r="H18" s="542">
        <v>2871783.0261455001</v>
      </c>
      <c r="I18" s="543">
        <v>0.11450226447256399</v>
      </c>
      <c r="J18" s="542">
        <v>2883000.6010019998</v>
      </c>
      <c r="K18" s="543">
        <v>9.8043266079517702E-2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56">
        <v>153854.21229639999</v>
      </c>
      <c r="E19" s="557">
        <v>5.4526318286866299E-2</v>
      </c>
      <c r="F19" s="558">
        <v>153854.21229639999</v>
      </c>
      <c r="G19" s="559">
        <v>3.5574767809990603E-2</v>
      </c>
      <c r="H19" s="542">
        <v>1128361.7776109001</v>
      </c>
      <c r="I19" s="543">
        <v>4.4989463864248597E-2</v>
      </c>
      <c r="J19" s="542">
        <v>1282215.9899073001</v>
      </c>
      <c r="K19" s="543">
        <v>4.3604792668513997E-2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4410.6810206999999</v>
      </c>
      <c r="I20" s="543">
        <v>1.7586041847115599E-4</v>
      </c>
      <c r="J20" s="542">
        <v>4410.6810206999999</v>
      </c>
      <c r="K20" s="543">
        <v>1.4999565825760599E-4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492627.02082859998</v>
      </c>
      <c r="I21" s="543">
        <v>1.9641772693724999E-2</v>
      </c>
      <c r="J21" s="542">
        <v>492627.02082859998</v>
      </c>
      <c r="K21" s="543">
        <v>1.67529490157831E-2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36" t="s">
        <v>130</v>
      </c>
      <c r="C22" s="562" t="s">
        <v>130</v>
      </c>
      <c r="D22" s="536">
        <v>138777.06264439999</v>
      </c>
      <c r="E22" s="562">
        <v>4.9182938677604197E-2</v>
      </c>
      <c r="F22" s="538">
        <v>138777.06264439999</v>
      </c>
      <c r="G22" s="537">
        <v>3.2088570779043701E-2</v>
      </c>
      <c r="H22" s="536">
        <v>4122425.0817915001</v>
      </c>
      <c r="I22" s="537">
        <v>0.16436722506058299</v>
      </c>
      <c r="J22" s="536">
        <v>4261202.1444359003</v>
      </c>
      <c r="K22" s="537">
        <v>0.14491227491258199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42" t="s">
        <v>130</v>
      </c>
      <c r="C23" s="565" t="s">
        <v>130</v>
      </c>
      <c r="D23" s="542">
        <v>136862.0783312</v>
      </c>
      <c r="E23" s="565">
        <v>4.8504263439419999E-2</v>
      </c>
      <c r="F23" s="566">
        <v>136862.0783312</v>
      </c>
      <c r="G23" s="543">
        <v>3.1645780677394597E-2</v>
      </c>
      <c r="H23" s="567">
        <v>2832506.1602479001</v>
      </c>
      <c r="I23" s="543">
        <v>0.11293623735780101</v>
      </c>
      <c r="J23" s="567">
        <v>2969368.2385791</v>
      </c>
      <c r="K23" s="543">
        <v>0.10098040222464599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>
        <v>1911.0114424999999</v>
      </c>
      <c r="E24" s="555">
        <v>6.7726724285492102E-4</v>
      </c>
      <c r="F24" s="566">
        <v>1911.0114424999999</v>
      </c>
      <c r="G24" s="543">
        <v>4.4187147907398202E-4</v>
      </c>
      <c r="H24" s="567">
        <v>829455.9974772</v>
      </c>
      <c r="I24" s="543">
        <v>3.3071645429621203E-2</v>
      </c>
      <c r="J24" s="567">
        <v>831367.00891970005</v>
      </c>
      <c r="K24" s="543">
        <v>2.8272604881496601E-2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2328.276977</v>
      </c>
      <c r="I25" s="543">
        <v>9.2831869176292103E-5</v>
      </c>
      <c r="J25" s="567">
        <v>2328.276977</v>
      </c>
      <c r="K25" s="543">
        <v>7.9178574948437106E-5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>
        <v>3.9728707000000001</v>
      </c>
      <c r="E26" s="555">
        <v>1.40799532926298E-6</v>
      </c>
      <c r="F26" s="544">
        <v>3.9728707000000001</v>
      </c>
      <c r="G26" s="557">
        <v>9.1862257511243899E-7</v>
      </c>
      <c r="H26" s="567">
        <v>458134.64708939998</v>
      </c>
      <c r="I26" s="543">
        <v>1.82665104039853E-2</v>
      </c>
      <c r="J26" s="567">
        <v>458138.61996009998</v>
      </c>
      <c r="K26" s="543">
        <v>1.55800892314902E-2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>
        <v>61857.5093356</v>
      </c>
      <c r="C27" s="537">
        <v>4.11515824478366E-2</v>
      </c>
      <c r="D27" s="536">
        <v>55983.238079900002</v>
      </c>
      <c r="E27" s="537">
        <v>1.9840599829618499E-2</v>
      </c>
      <c r="F27" s="538">
        <v>117840.74741549999</v>
      </c>
      <c r="G27" s="537">
        <v>2.72475947540908E-2</v>
      </c>
      <c r="H27" s="536">
        <v>1842937.3669493</v>
      </c>
      <c r="I27" s="537">
        <v>7.3480656399042193E-2</v>
      </c>
      <c r="J27" s="536">
        <v>1960778.1143648</v>
      </c>
      <c r="K27" s="537">
        <v>6.6680905415957503E-2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>
        <v>184535.19810410001</v>
      </c>
      <c r="I28" s="543">
        <v>7.3576930657511504E-3</v>
      </c>
      <c r="J28" s="542">
        <v>184535.19810410001</v>
      </c>
      <c r="K28" s="543">
        <v>6.2755566275181102E-3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>
        <v>61857.5093356</v>
      </c>
      <c r="C29" s="543">
        <v>4.11515824478366E-2</v>
      </c>
      <c r="D29" s="542" t="s">
        <v>130</v>
      </c>
      <c r="E29" s="543" t="s">
        <v>130</v>
      </c>
      <c r="F29" s="544">
        <v>61857.5093356</v>
      </c>
      <c r="G29" s="543">
        <v>1.4302933270874001E-2</v>
      </c>
      <c r="H29" s="542">
        <v>1446396.1573902001</v>
      </c>
      <c r="I29" s="543">
        <v>5.7669968043470701E-2</v>
      </c>
      <c r="J29" s="542">
        <v>1508253.6667257999</v>
      </c>
      <c r="K29" s="543">
        <v>5.1291739415805698E-2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47887.474037300002</v>
      </c>
      <c r="I30" s="543">
        <v>1.9093448798955799E-3</v>
      </c>
      <c r="J30" s="542">
        <v>47887.474037300002</v>
      </c>
      <c r="K30" s="543">
        <v>1.6285270135855E-3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>
        <v>5891.5113213000004</v>
      </c>
      <c r="I31" s="543">
        <v>2.34903327066471E-4</v>
      </c>
      <c r="J31" s="542">
        <v>5891.5113213000004</v>
      </c>
      <c r="K31" s="543">
        <v>2.00354801134607E-4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17900.245554100002</v>
      </c>
      <c r="I32" s="543">
        <v>7.1370943831727601E-4</v>
      </c>
      <c r="J32" s="542">
        <v>17900.245554100002</v>
      </c>
      <c r="K32" s="543">
        <v>6.0874026080305805E-4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1575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380</v>
      </c>
      <c r="H36" s="528" t="s">
        <v>237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1" t="s">
        <v>515</v>
      </c>
      <c r="C40" s="1111"/>
      <c r="D40" s="1111"/>
      <c r="E40" s="1111"/>
      <c r="F40" s="1111"/>
      <c r="G40" s="1111"/>
      <c r="H40" s="1111" t="s">
        <v>516</v>
      </c>
      <c r="I40" s="1111"/>
      <c r="J40" s="1111" t="s">
        <v>1502</v>
      </c>
      <c r="K40" s="1111"/>
      <c r="L40" s="1102"/>
      <c r="M40" s="1112" t="s">
        <v>1521</v>
      </c>
    </row>
    <row r="41" spans="1:13" ht="20.100000000000001" customHeight="1">
      <c r="A41" s="1102"/>
      <c r="B41" s="1111" t="s">
        <v>517</v>
      </c>
      <c r="C41" s="1111"/>
      <c r="D41" s="1111" t="s">
        <v>518</v>
      </c>
      <c r="E41" s="1111"/>
      <c r="F41" s="1111" t="s">
        <v>92</v>
      </c>
      <c r="G41" s="1111"/>
      <c r="H41" s="1111"/>
      <c r="I41" s="1111"/>
      <c r="J41" s="1111"/>
      <c r="K41" s="1111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 t="s">
        <v>130</v>
      </c>
      <c r="C45" s="543" t="s">
        <v>130</v>
      </c>
      <c r="D45" s="542">
        <v>55983.238079900002</v>
      </c>
      <c r="E45" s="543">
        <v>1.9840599829618499E-2</v>
      </c>
      <c r="F45" s="544">
        <v>55983.238079900002</v>
      </c>
      <c r="G45" s="543">
        <v>1.29446614832168E-2</v>
      </c>
      <c r="H45" s="542">
        <v>54566.919777800002</v>
      </c>
      <c r="I45" s="543">
        <v>2.1756643252526398E-3</v>
      </c>
      <c r="J45" s="542">
        <v>110550.1578577</v>
      </c>
      <c r="K45" s="543">
        <v>3.75952004248911E-3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>
        <v>20267.384760100002</v>
      </c>
      <c r="I46" s="543">
        <v>8.0809080241795502E-4</v>
      </c>
      <c r="J46" s="542">
        <v>20267.384760100002</v>
      </c>
      <c r="K46" s="543">
        <v>6.8924043792423304E-4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56">
        <v>1.8104800000000001</v>
      </c>
      <c r="I47" s="559">
        <v>7.2186532859528105E-8</v>
      </c>
      <c r="J47" s="556">
        <v>1.8104800000000001</v>
      </c>
      <c r="K47" s="559">
        <v>6.1569661938312595E-8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>
        <v>65490.665524399999</v>
      </c>
      <c r="I48" s="543">
        <v>2.61121033033752E-3</v>
      </c>
      <c r="J48" s="542">
        <v>65490.665524399999</v>
      </c>
      <c r="K48" s="543">
        <v>2.22716524703527E-3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 t="s">
        <v>130</v>
      </c>
      <c r="I49" s="543" t="s">
        <v>130</v>
      </c>
      <c r="J49" s="542" t="s">
        <v>130</v>
      </c>
      <c r="K49" s="543" t="s">
        <v>130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 t="s">
        <v>130</v>
      </c>
      <c r="I50" s="543" t="s">
        <v>130</v>
      </c>
      <c r="J50" s="542" t="s">
        <v>130</v>
      </c>
      <c r="K50" s="543" t="s">
        <v>130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>
        <v>183.96218999999999</v>
      </c>
      <c r="C51" s="537">
        <v>1.22383447222191E-4</v>
      </c>
      <c r="D51" s="536">
        <v>490269.33351750002</v>
      </c>
      <c r="E51" s="537">
        <v>0.173752680064194</v>
      </c>
      <c r="F51" s="538">
        <v>490453.29570750002</v>
      </c>
      <c r="G51" s="537">
        <v>0.113404513636753</v>
      </c>
      <c r="H51" s="536">
        <v>138567.19147250001</v>
      </c>
      <c r="I51" s="537">
        <v>5.5248802088297801E-3</v>
      </c>
      <c r="J51" s="536">
        <v>629020.48718000005</v>
      </c>
      <c r="K51" s="537">
        <v>2.1391331993695199E-2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>
        <v>183.96218999999999</v>
      </c>
      <c r="C52" s="543">
        <v>1.22383447222191E-4</v>
      </c>
      <c r="D52" s="542">
        <v>40.170070000000003</v>
      </c>
      <c r="E52" s="543">
        <v>1.42363734455709E-5</v>
      </c>
      <c r="F52" s="544">
        <v>224.13226</v>
      </c>
      <c r="G52" s="543">
        <v>5.1824730627898498E-5</v>
      </c>
      <c r="H52" s="542">
        <v>44166.060423900002</v>
      </c>
      <c r="I52" s="543">
        <v>1.76096657906509E-3</v>
      </c>
      <c r="J52" s="542">
        <v>44390.192683900001</v>
      </c>
      <c r="K52" s="543">
        <v>1.5095936751161501E-3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>
        <v>92433.577236099998</v>
      </c>
      <c r="I53" s="543">
        <v>3.6854643301651902E-3</v>
      </c>
      <c r="J53" s="542">
        <v>92433.577236099998</v>
      </c>
      <c r="K53" s="543">
        <v>3.1434227951568599E-3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>
        <v>490229.16344749997</v>
      </c>
      <c r="E54" s="543">
        <v>0.17373844369074901</v>
      </c>
      <c r="F54" s="538">
        <v>490229.16344749997</v>
      </c>
      <c r="G54" s="543">
        <v>0.113352688906125</v>
      </c>
      <c r="H54" s="542">
        <v>1967.5538125</v>
      </c>
      <c r="I54" s="543">
        <v>7.8449299599510098E-5</v>
      </c>
      <c r="J54" s="542">
        <v>492196.71726</v>
      </c>
      <c r="K54" s="543">
        <v>1.6738315523422202E-2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>
        <v>1429497.9618983001</v>
      </c>
      <c r="C55" s="537">
        <v>0.95099372525522696</v>
      </c>
      <c r="D55" s="536">
        <v>1296041.2859819999</v>
      </c>
      <c r="E55" s="537">
        <v>0.45932027870794701</v>
      </c>
      <c r="F55" s="538">
        <v>2725539.2478803</v>
      </c>
      <c r="G55" s="537">
        <v>0.63020975801145995</v>
      </c>
      <c r="H55" s="536">
        <v>8140474.4601488998</v>
      </c>
      <c r="I55" s="537">
        <v>0.32457283544125798</v>
      </c>
      <c r="J55" s="536">
        <v>10866013.708029199</v>
      </c>
      <c r="K55" s="537">
        <v>0.36952454079604802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4025306.4795599999</v>
      </c>
      <c r="I56" s="543">
        <v>0.16049496180926001</v>
      </c>
      <c r="J56" s="542">
        <v>4025306.4795599999</v>
      </c>
      <c r="K56" s="543">
        <v>0.13689008392504101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>
        <v>55901.538327000002</v>
      </c>
      <c r="C57" s="543">
        <v>3.7189288546095697E-2</v>
      </c>
      <c r="D57" s="575">
        <v>90982.079666000005</v>
      </c>
      <c r="E57" s="543">
        <v>3.2244276969889803E-2</v>
      </c>
      <c r="F57" s="544">
        <v>146883.61799299999</v>
      </c>
      <c r="G57" s="543">
        <v>3.3962999954305399E-2</v>
      </c>
      <c r="H57" s="542" t="s">
        <v>130</v>
      </c>
      <c r="I57" s="543" t="s">
        <v>130</v>
      </c>
      <c r="J57" s="542">
        <v>146883.61799299999</v>
      </c>
      <c r="K57" s="543">
        <v>4.9951254386158698E-3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2124190.8936036001</v>
      </c>
      <c r="I58" s="543">
        <v>8.4694653208556098E-2</v>
      </c>
      <c r="J58" s="542">
        <v>2124190.8936036001</v>
      </c>
      <c r="K58" s="543">
        <v>7.2238144144986902E-2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>
        <v>1373596.4235713</v>
      </c>
      <c r="C59" s="543">
        <v>0.91380443670913103</v>
      </c>
      <c r="D59" s="542">
        <v>1172073.5086484</v>
      </c>
      <c r="E59" s="543">
        <v>0.41538578784600599</v>
      </c>
      <c r="F59" s="544">
        <v>2545669.9322197</v>
      </c>
      <c r="G59" s="543">
        <v>0.58861967708185603</v>
      </c>
      <c r="H59" s="542">
        <v>1985709.6977955999</v>
      </c>
      <c r="I59" s="543">
        <v>7.9173201774891594E-2</v>
      </c>
      <c r="J59" s="542">
        <v>4531379.6300152997</v>
      </c>
      <c r="K59" s="543">
        <v>0.154100300436458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>
        <v>32985.697667599998</v>
      </c>
      <c r="E60" s="543">
        <v>1.1690213892050799E-2</v>
      </c>
      <c r="F60" s="544">
        <v>32985.697667599998</v>
      </c>
      <c r="G60" s="543">
        <v>7.6270809752985603E-3</v>
      </c>
      <c r="H60" s="542">
        <v>24.7103535</v>
      </c>
      <c r="I60" s="543">
        <v>9.8523858032030496E-7</v>
      </c>
      <c r="J60" s="542">
        <v>33010.408021099996</v>
      </c>
      <c r="K60" s="543">
        <v>1.12259713573466E-3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>
        <v>5242.6788361999998</v>
      </c>
      <c r="I61" s="543">
        <v>2.0903340996934701E-4</v>
      </c>
      <c r="J61" s="542">
        <v>5242.6788361999998</v>
      </c>
      <c r="K61" s="543">
        <v>1.7828971521142501E-4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36">
        <v>9352.2020744000001</v>
      </c>
      <c r="C62" s="537">
        <v>6.2216846243436999E-3</v>
      </c>
      <c r="D62" s="536">
        <v>19093.336664499999</v>
      </c>
      <c r="E62" s="537">
        <v>6.7667263481948998E-3</v>
      </c>
      <c r="F62" s="538">
        <v>28445.538738899999</v>
      </c>
      <c r="G62" s="537">
        <v>6.5772878152789999E-3</v>
      </c>
      <c r="H62" s="536">
        <v>309348.9762563</v>
      </c>
      <c r="I62" s="537">
        <v>1.2334204210809699E-2</v>
      </c>
      <c r="J62" s="536">
        <v>337794.51499519998</v>
      </c>
      <c r="K62" s="537">
        <v>1.1487502812994699E-2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4300615.7507798998</v>
      </c>
      <c r="I63" s="537">
        <v>0.171471952305398</v>
      </c>
      <c r="J63" s="536">
        <v>4300615.7507798998</v>
      </c>
      <c r="K63" s="537">
        <v>0.14625262797827099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>
        <v>2270.7134590000001</v>
      </c>
      <c r="C64" s="537">
        <v>1.5106242253706799E-3</v>
      </c>
      <c r="D64" s="536">
        <v>353367.94457940001</v>
      </c>
      <c r="E64" s="537">
        <v>0.12523448484720501</v>
      </c>
      <c r="F64" s="538">
        <v>355638.6580384</v>
      </c>
      <c r="G64" s="537">
        <v>8.22321501318347E-2</v>
      </c>
      <c r="H64" s="536">
        <v>710172.91874460003</v>
      </c>
      <c r="I64" s="537">
        <v>2.8315651503968E-2</v>
      </c>
      <c r="J64" s="536">
        <v>1065811.576783</v>
      </c>
      <c r="K64" s="537">
        <v>3.6245447877065302E-2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>
        <v>1503162.3489573</v>
      </c>
      <c r="C66" s="581">
        <v>1</v>
      </c>
      <c r="D66" s="580">
        <v>2821650.4823774002</v>
      </c>
      <c r="E66" s="581">
        <v>1</v>
      </c>
      <c r="F66" s="580">
        <v>4324812.8313346999</v>
      </c>
      <c r="G66" s="581">
        <v>1</v>
      </c>
      <c r="H66" s="580">
        <v>25080578.4442247</v>
      </c>
      <c r="I66" s="581">
        <v>1</v>
      </c>
      <c r="J66" s="580">
        <v>29405391.275559399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topLeftCell="A40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50" width="10.28515625" style="525" customWidth="1"/>
    <col min="251" max="251" width="38.5703125" style="525" customWidth="1"/>
    <col min="252" max="252" width="8.7109375" style="525" customWidth="1"/>
    <col min="253" max="253" width="9.85546875" style="525" customWidth="1"/>
    <col min="254" max="254" width="8.85546875" style="525" customWidth="1"/>
    <col min="255" max="255" width="9.85546875" style="525" customWidth="1"/>
    <col min="256" max="16384" width="8.85546875" style="525"/>
  </cols>
  <sheetData>
    <row r="1" spans="1:13" ht="15">
      <c r="L1" s="464" t="s">
        <v>1576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1577</v>
      </c>
      <c r="H3" s="528" t="s">
        <v>237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 t="s">
        <v>130</v>
      </c>
      <c r="E12" s="537" t="s">
        <v>130</v>
      </c>
      <c r="F12" s="538" t="s">
        <v>130</v>
      </c>
      <c r="G12" s="537" t="s">
        <v>130</v>
      </c>
      <c r="H12" s="536">
        <v>3088129.1978174001</v>
      </c>
      <c r="I12" s="537">
        <v>0.79030913630905997</v>
      </c>
      <c r="J12" s="536">
        <v>3088129.1978174001</v>
      </c>
      <c r="K12" s="537">
        <v>0.79030913630905997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 t="s">
        <v>130</v>
      </c>
      <c r="E13" s="543" t="s">
        <v>130</v>
      </c>
      <c r="F13" s="544" t="s">
        <v>130</v>
      </c>
      <c r="G13" s="543" t="s">
        <v>130</v>
      </c>
      <c r="H13" s="542">
        <v>2833608.1075109001</v>
      </c>
      <c r="I13" s="543">
        <v>0.72517250174249503</v>
      </c>
      <c r="J13" s="542">
        <v>2833608.1075109001</v>
      </c>
      <c r="K13" s="543">
        <v>0.72517250174249503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254521.0903065</v>
      </c>
      <c r="I14" s="543">
        <v>6.51366345665646E-2</v>
      </c>
      <c r="J14" s="542">
        <v>254521.0903065</v>
      </c>
      <c r="K14" s="543">
        <v>6.51366345665646E-2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 t="s">
        <v>130</v>
      </c>
      <c r="I15" s="543" t="s">
        <v>130</v>
      </c>
      <c r="J15" s="542" t="s">
        <v>130</v>
      </c>
      <c r="K15" s="543" t="s">
        <v>130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 t="s">
        <v>130</v>
      </c>
      <c r="C16" s="537" t="s">
        <v>130</v>
      </c>
      <c r="D16" s="536" t="s">
        <v>130</v>
      </c>
      <c r="E16" s="537" t="s">
        <v>130</v>
      </c>
      <c r="F16" s="538" t="s">
        <v>130</v>
      </c>
      <c r="G16" s="537" t="s">
        <v>130</v>
      </c>
      <c r="H16" s="536">
        <v>94916.555163900004</v>
      </c>
      <c r="I16" s="537">
        <v>2.4290894560379899E-2</v>
      </c>
      <c r="J16" s="536">
        <v>94916.555163900004</v>
      </c>
      <c r="K16" s="537">
        <v>2.4290894560379899E-2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 t="s">
        <v>130</v>
      </c>
      <c r="C17" s="543" t="s">
        <v>130</v>
      </c>
      <c r="D17" s="536" t="s">
        <v>130</v>
      </c>
      <c r="E17" s="543" t="s">
        <v>130</v>
      </c>
      <c r="F17" s="538" t="s">
        <v>130</v>
      </c>
      <c r="G17" s="537" t="s">
        <v>130</v>
      </c>
      <c r="H17" s="536">
        <v>75162.983271100005</v>
      </c>
      <c r="I17" s="537">
        <v>1.9235591708202798E-2</v>
      </c>
      <c r="J17" s="536">
        <v>75162.983271100005</v>
      </c>
      <c r="K17" s="537">
        <v>1.9235591708202798E-2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 t="s">
        <v>130</v>
      </c>
      <c r="C18" s="543" t="s">
        <v>130</v>
      </c>
      <c r="D18" s="542" t="s">
        <v>130</v>
      </c>
      <c r="E18" s="543" t="s">
        <v>130</v>
      </c>
      <c r="F18" s="544" t="s">
        <v>130</v>
      </c>
      <c r="G18" s="543" t="s">
        <v>130</v>
      </c>
      <c r="H18" s="542" t="s">
        <v>130</v>
      </c>
      <c r="I18" s="543" t="s">
        <v>130</v>
      </c>
      <c r="J18" s="542" t="s">
        <v>130</v>
      </c>
      <c r="K18" s="543" t="s">
        <v>130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42" t="s">
        <v>130</v>
      </c>
      <c r="E19" s="555" t="s">
        <v>130</v>
      </c>
      <c r="F19" s="544" t="s">
        <v>130</v>
      </c>
      <c r="G19" s="543" t="s">
        <v>130</v>
      </c>
      <c r="H19" s="542">
        <v>1214.5649507000001</v>
      </c>
      <c r="I19" s="543">
        <v>3.1082953972825698E-4</v>
      </c>
      <c r="J19" s="542">
        <v>1214.5649507000001</v>
      </c>
      <c r="K19" s="543">
        <v>3.1082953972825698E-4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45240.731724400001</v>
      </c>
      <c r="I20" s="543">
        <v>1.1577936454333099E-2</v>
      </c>
      <c r="J20" s="542">
        <v>45240.731724400001</v>
      </c>
      <c r="K20" s="543">
        <v>1.1577936454333099E-2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28707.686596</v>
      </c>
      <c r="I21" s="543">
        <v>7.3468257141414703E-3</v>
      </c>
      <c r="J21" s="542">
        <v>28707.686596</v>
      </c>
      <c r="K21" s="543">
        <v>7.3468257141414703E-3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36" t="s">
        <v>130</v>
      </c>
      <c r="C22" s="562" t="s">
        <v>130</v>
      </c>
      <c r="D22" s="536" t="s">
        <v>130</v>
      </c>
      <c r="E22" s="562" t="s">
        <v>130</v>
      </c>
      <c r="F22" s="538" t="s">
        <v>130</v>
      </c>
      <c r="G22" s="537" t="s">
        <v>130</v>
      </c>
      <c r="H22" s="536">
        <v>19753.571892799999</v>
      </c>
      <c r="I22" s="537">
        <v>5.0553028521771E-3</v>
      </c>
      <c r="J22" s="536">
        <v>19753.571892799999</v>
      </c>
      <c r="K22" s="537">
        <v>5.0553028521771E-3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42" t="s">
        <v>130</v>
      </c>
      <c r="C23" s="565" t="s">
        <v>130</v>
      </c>
      <c r="D23" s="542" t="s">
        <v>130</v>
      </c>
      <c r="E23" s="565" t="s">
        <v>130</v>
      </c>
      <c r="F23" s="566" t="s">
        <v>130</v>
      </c>
      <c r="G23" s="543" t="s">
        <v>130</v>
      </c>
      <c r="H23" s="567">
        <v>599.76234390000002</v>
      </c>
      <c r="I23" s="543">
        <v>1.53490229726565E-4</v>
      </c>
      <c r="J23" s="567">
        <v>599.76234390000002</v>
      </c>
      <c r="K23" s="543">
        <v>1.53490229726565E-4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 t="s">
        <v>130</v>
      </c>
      <c r="E24" s="555" t="s">
        <v>130</v>
      </c>
      <c r="F24" s="566" t="s">
        <v>130</v>
      </c>
      <c r="G24" s="543" t="s">
        <v>130</v>
      </c>
      <c r="H24" s="567">
        <v>7015.3222298000001</v>
      </c>
      <c r="I24" s="543">
        <v>1.79535016095878E-3</v>
      </c>
      <c r="J24" s="567">
        <v>7015.3222298000001</v>
      </c>
      <c r="K24" s="543">
        <v>1.79535016095878E-3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3797.9595021999999</v>
      </c>
      <c r="I25" s="543">
        <v>9.7196778426300503E-4</v>
      </c>
      <c r="J25" s="567">
        <v>3797.9595021999999</v>
      </c>
      <c r="K25" s="543">
        <v>9.7196778426300503E-4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 t="s">
        <v>130</v>
      </c>
      <c r="E26" s="555" t="s">
        <v>130</v>
      </c>
      <c r="F26" s="544" t="s">
        <v>130</v>
      </c>
      <c r="G26" s="555" t="s">
        <v>130</v>
      </c>
      <c r="H26" s="567">
        <v>8340.5278168999994</v>
      </c>
      <c r="I26" s="543">
        <v>2.1344946772287499E-3</v>
      </c>
      <c r="J26" s="567">
        <v>8340.5278168999994</v>
      </c>
      <c r="K26" s="543">
        <v>2.1344946772287499E-3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 t="s">
        <v>130</v>
      </c>
      <c r="C27" s="537" t="s">
        <v>130</v>
      </c>
      <c r="D27" s="536" t="s">
        <v>130</v>
      </c>
      <c r="E27" s="537" t="s">
        <v>130</v>
      </c>
      <c r="F27" s="538" t="s">
        <v>130</v>
      </c>
      <c r="G27" s="537" t="s">
        <v>130</v>
      </c>
      <c r="H27" s="536">
        <v>36059.305424300001</v>
      </c>
      <c r="I27" s="537">
        <v>9.2282403682866308E-3</v>
      </c>
      <c r="J27" s="536">
        <v>36059.305424300001</v>
      </c>
      <c r="K27" s="537">
        <v>9.2282403682866308E-3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 t="s">
        <v>130</v>
      </c>
      <c r="I28" s="543" t="s">
        <v>130</v>
      </c>
      <c r="J28" s="542" t="s">
        <v>130</v>
      </c>
      <c r="K28" s="543" t="s">
        <v>130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 t="s">
        <v>130</v>
      </c>
      <c r="C29" s="543" t="s">
        <v>130</v>
      </c>
      <c r="D29" s="542" t="s">
        <v>130</v>
      </c>
      <c r="E29" s="543" t="s">
        <v>130</v>
      </c>
      <c r="F29" s="544" t="s">
        <v>130</v>
      </c>
      <c r="G29" s="543" t="s">
        <v>130</v>
      </c>
      <c r="H29" s="542">
        <v>28874.7373491</v>
      </c>
      <c r="I29" s="543">
        <v>7.3895770784611799E-3</v>
      </c>
      <c r="J29" s="542">
        <v>28874.7373491</v>
      </c>
      <c r="K29" s="543">
        <v>7.3895770784611799E-3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4643.2042017000003</v>
      </c>
      <c r="I30" s="543">
        <v>1.1882814698768701E-3</v>
      </c>
      <c r="J30" s="542">
        <v>4643.2042017000003</v>
      </c>
      <c r="K30" s="543">
        <v>1.1882814698768701E-3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 t="s">
        <v>130</v>
      </c>
      <c r="I31" s="543" t="s">
        <v>130</v>
      </c>
      <c r="J31" s="542" t="s">
        <v>130</v>
      </c>
      <c r="K31" s="543" t="s">
        <v>130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2541.3638735</v>
      </c>
      <c r="I32" s="543">
        <v>6.5038181994858104E-4</v>
      </c>
      <c r="J32" s="542">
        <v>2541.3638735</v>
      </c>
      <c r="K32" s="543">
        <v>6.5038181994858104E-4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1578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1577</v>
      </c>
      <c r="H36" s="528" t="s">
        <v>237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1" t="s">
        <v>515</v>
      </c>
      <c r="C40" s="1111"/>
      <c r="D40" s="1111"/>
      <c r="E40" s="1111"/>
      <c r="F40" s="1111"/>
      <c r="G40" s="1111"/>
      <c r="H40" s="1111" t="s">
        <v>516</v>
      </c>
      <c r="I40" s="1111"/>
      <c r="J40" s="1111" t="s">
        <v>1502</v>
      </c>
      <c r="K40" s="1111"/>
      <c r="L40" s="1102"/>
      <c r="M40" s="1112" t="s">
        <v>1521</v>
      </c>
    </row>
    <row r="41" spans="1:13" ht="20.100000000000001" customHeight="1">
      <c r="A41" s="1102"/>
      <c r="B41" s="1111" t="s">
        <v>517</v>
      </c>
      <c r="C41" s="1111"/>
      <c r="D41" s="1111" t="s">
        <v>518</v>
      </c>
      <c r="E41" s="1111"/>
      <c r="F41" s="1111" t="s">
        <v>92</v>
      </c>
      <c r="G41" s="1111"/>
      <c r="H41" s="1111"/>
      <c r="I41" s="1111"/>
      <c r="J41" s="1111"/>
      <c r="K41" s="1111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 t="s">
        <v>130</v>
      </c>
      <c r="C45" s="543" t="s">
        <v>130</v>
      </c>
      <c r="D45" s="542" t="s">
        <v>130</v>
      </c>
      <c r="E45" s="543" t="s">
        <v>130</v>
      </c>
      <c r="F45" s="544" t="s">
        <v>130</v>
      </c>
      <c r="G45" s="543" t="s">
        <v>130</v>
      </c>
      <c r="H45" s="542" t="s">
        <v>130</v>
      </c>
      <c r="I45" s="543" t="s">
        <v>130</v>
      </c>
      <c r="J45" s="542" t="s">
        <v>130</v>
      </c>
      <c r="K45" s="543" t="s">
        <v>130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 t="s">
        <v>130</v>
      </c>
      <c r="I46" s="543" t="s">
        <v>130</v>
      </c>
      <c r="J46" s="542" t="s">
        <v>130</v>
      </c>
      <c r="K46" s="543" t="s">
        <v>130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42" t="s">
        <v>130</v>
      </c>
      <c r="I47" s="543" t="s">
        <v>130</v>
      </c>
      <c r="J47" s="542" t="s">
        <v>130</v>
      </c>
      <c r="K47" s="543" t="s">
        <v>130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 t="s">
        <v>130</v>
      </c>
      <c r="I48" s="543" t="s">
        <v>130</v>
      </c>
      <c r="J48" s="542" t="s">
        <v>130</v>
      </c>
      <c r="K48" s="543" t="s">
        <v>130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 t="s">
        <v>130</v>
      </c>
      <c r="I49" s="543" t="s">
        <v>130</v>
      </c>
      <c r="J49" s="542" t="s">
        <v>130</v>
      </c>
      <c r="K49" s="543" t="s">
        <v>130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 t="s">
        <v>130</v>
      </c>
      <c r="I50" s="543" t="s">
        <v>130</v>
      </c>
      <c r="J50" s="542" t="s">
        <v>130</v>
      </c>
      <c r="K50" s="543" t="s">
        <v>130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 t="s">
        <v>130</v>
      </c>
      <c r="C51" s="537" t="s">
        <v>130</v>
      </c>
      <c r="D51" s="536" t="s">
        <v>130</v>
      </c>
      <c r="E51" s="537" t="s">
        <v>130</v>
      </c>
      <c r="F51" s="538" t="s">
        <v>130</v>
      </c>
      <c r="G51" s="537" t="s">
        <v>130</v>
      </c>
      <c r="H51" s="536" t="s">
        <v>130</v>
      </c>
      <c r="I51" s="537" t="s">
        <v>130</v>
      </c>
      <c r="J51" s="536" t="s">
        <v>130</v>
      </c>
      <c r="K51" s="537" t="s">
        <v>130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 t="s">
        <v>130</v>
      </c>
      <c r="C52" s="543" t="s">
        <v>130</v>
      </c>
      <c r="D52" s="542" t="s">
        <v>130</v>
      </c>
      <c r="E52" s="543" t="s">
        <v>130</v>
      </c>
      <c r="F52" s="544" t="s">
        <v>130</v>
      </c>
      <c r="G52" s="543" t="s">
        <v>130</v>
      </c>
      <c r="H52" s="542" t="s">
        <v>130</v>
      </c>
      <c r="I52" s="543" t="s">
        <v>130</v>
      </c>
      <c r="J52" s="542" t="s">
        <v>130</v>
      </c>
      <c r="K52" s="543" t="s">
        <v>130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 t="s">
        <v>130</v>
      </c>
      <c r="I53" s="543" t="s">
        <v>130</v>
      </c>
      <c r="J53" s="542" t="s">
        <v>130</v>
      </c>
      <c r="K53" s="543" t="s">
        <v>130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 t="s">
        <v>130</v>
      </c>
      <c r="E54" s="543" t="s">
        <v>130</v>
      </c>
      <c r="F54" s="538" t="s">
        <v>130</v>
      </c>
      <c r="G54" s="543" t="s">
        <v>130</v>
      </c>
      <c r="H54" s="542" t="s">
        <v>130</v>
      </c>
      <c r="I54" s="543" t="s">
        <v>130</v>
      </c>
      <c r="J54" s="542" t="s">
        <v>130</v>
      </c>
      <c r="K54" s="543" t="s">
        <v>130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 t="s">
        <v>130</v>
      </c>
      <c r="C55" s="537" t="s">
        <v>130</v>
      </c>
      <c r="D55" s="536" t="s">
        <v>130</v>
      </c>
      <c r="E55" s="537" t="s">
        <v>130</v>
      </c>
      <c r="F55" s="538" t="s">
        <v>130</v>
      </c>
      <c r="G55" s="537" t="s">
        <v>130</v>
      </c>
      <c r="H55" s="536">
        <v>344548.75484559999</v>
      </c>
      <c r="I55" s="537">
        <v>8.8176371976548804E-2</v>
      </c>
      <c r="J55" s="536">
        <v>344548.75484559999</v>
      </c>
      <c r="K55" s="537">
        <v>8.8176371976548804E-2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325463.40841929999</v>
      </c>
      <c r="I56" s="543">
        <v>8.3292080328068202E-2</v>
      </c>
      <c r="J56" s="542">
        <v>325463.40841929999</v>
      </c>
      <c r="K56" s="543">
        <v>8.3292080328068202E-2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 t="s">
        <v>130</v>
      </c>
      <c r="C57" s="543" t="s">
        <v>130</v>
      </c>
      <c r="D57" s="575" t="s">
        <v>130</v>
      </c>
      <c r="E57" s="543" t="s">
        <v>130</v>
      </c>
      <c r="F57" s="544" t="s">
        <v>130</v>
      </c>
      <c r="G57" s="543" t="s">
        <v>130</v>
      </c>
      <c r="H57" s="542" t="s">
        <v>130</v>
      </c>
      <c r="I57" s="543" t="s">
        <v>130</v>
      </c>
      <c r="J57" s="542" t="s">
        <v>130</v>
      </c>
      <c r="K57" s="543" t="s">
        <v>130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8541.4997272000001</v>
      </c>
      <c r="I58" s="543">
        <v>2.1859270904075198E-3</v>
      </c>
      <c r="J58" s="542">
        <v>8541.4997272000001</v>
      </c>
      <c r="K58" s="543">
        <v>2.1859270904075198E-3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 t="s">
        <v>130</v>
      </c>
      <c r="C59" s="543" t="s">
        <v>130</v>
      </c>
      <c r="D59" s="542" t="s">
        <v>130</v>
      </c>
      <c r="E59" s="543" t="s">
        <v>130</v>
      </c>
      <c r="F59" s="544" t="s">
        <v>130</v>
      </c>
      <c r="G59" s="543" t="s">
        <v>130</v>
      </c>
      <c r="H59" s="542">
        <v>10543.8466991</v>
      </c>
      <c r="I59" s="543">
        <v>2.6983645580729901E-3</v>
      </c>
      <c r="J59" s="542">
        <v>10543.8466991</v>
      </c>
      <c r="K59" s="543">
        <v>2.6983645580729901E-3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 t="s">
        <v>130</v>
      </c>
      <c r="E60" s="543" t="s">
        <v>130</v>
      </c>
      <c r="F60" s="544" t="s">
        <v>130</v>
      </c>
      <c r="G60" s="543" t="s">
        <v>130</v>
      </c>
      <c r="H60" s="542" t="s">
        <v>130</v>
      </c>
      <c r="I60" s="543" t="s">
        <v>130</v>
      </c>
      <c r="J60" s="542" t="s">
        <v>130</v>
      </c>
      <c r="K60" s="543" t="s">
        <v>130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 t="s">
        <v>130</v>
      </c>
      <c r="I61" s="543" t="s">
        <v>130</v>
      </c>
      <c r="J61" s="542" t="s">
        <v>130</v>
      </c>
      <c r="K61" s="543" t="s">
        <v>130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36" t="s">
        <v>130</v>
      </c>
      <c r="C62" s="537" t="s">
        <v>130</v>
      </c>
      <c r="D62" s="536" t="s">
        <v>130</v>
      </c>
      <c r="E62" s="537" t="s">
        <v>130</v>
      </c>
      <c r="F62" s="538" t="s">
        <v>130</v>
      </c>
      <c r="G62" s="537" t="s">
        <v>130</v>
      </c>
      <c r="H62" s="536" t="s">
        <v>130</v>
      </c>
      <c r="I62" s="537" t="s">
        <v>130</v>
      </c>
      <c r="J62" s="536" t="s">
        <v>130</v>
      </c>
      <c r="K62" s="537" t="s">
        <v>130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210317.25333189999</v>
      </c>
      <c r="I63" s="537">
        <v>5.38240585753679E-2</v>
      </c>
      <c r="J63" s="536">
        <v>210317.25333189999</v>
      </c>
      <c r="K63" s="537">
        <v>5.38240585753679E-2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 t="s">
        <v>130</v>
      </c>
      <c r="C64" s="537" t="s">
        <v>130</v>
      </c>
      <c r="D64" s="536" t="s">
        <v>130</v>
      </c>
      <c r="E64" s="537" t="s">
        <v>130</v>
      </c>
      <c r="F64" s="538" t="s">
        <v>130</v>
      </c>
      <c r="G64" s="537" t="s">
        <v>130</v>
      </c>
      <c r="H64" s="536">
        <v>133524.18551499999</v>
      </c>
      <c r="I64" s="537">
        <v>3.4171298210357498E-2</v>
      </c>
      <c r="J64" s="536">
        <v>133524.18551499999</v>
      </c>
      <c r="K64" s="537">
        <v>3.4171298210357498E-2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 t="s">
        <v>130</v>
      </c>
      <c r="C66" s="581" t="s">
        <v>130</v>
      </c>
      <c r="D66" s="580" t="s">
        <v>130</v>
      </c>
      <c r="E66" s="581" t="s">
        <v>130</v>
      </c>
      <c r="F66" s="580" t="s">
        <v>130</v>
      </c>
      <c r="G66" s="581" t="s">
        <v>130</v>
      </c>
      <c r="H66" s="580">
        <v>3907495.2520980998</v>
      </c>
      <c r="I66" s="581">
        <v>1</v>
      </c>
      <c r="J66" s="580">
        <v>3907495.2520980998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50" width="10.28515625" style="525" customWidth="1"/>
    <col min="251" max="251" width="38.5703125" style="525" customWidth="1"/>
    <col min="252" max="252" width="8.7109375" style="525" customWidth="1"/>
    <col min="253" max="253" width="9.85546875" style="525" customWidth="1"/>
    <col min="254" max="254" width="8.85546875" style="525" customWidth="1"/>
    <col min="255" max="255" width="9.85546875" style="525" customWidth="1"/>
    <col min="256" max="16384" width="8.85546875" style="525"/>
  </cols>
  <sheetData>
    <row r="1" spans="1:13" ht="15">
      <c r="L1" s="464" t="s">
        <v>1579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386</v>
      </c>
      <c r="H3" s="528" t="s">
        <v>237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 t="s">
        <v>130</v>
      </c>
      <c r="E12" s="537" t="s">
        <v>130</v>
      </c>
      <c r="F12" s="538" t="s">
        <v>130</v>
      </c>
      <c r="G12" s="537" t="s">
        <v>130</v>
      </c>
      <c r="H12" s="536">
        <v>156589.15805180001</v>
      </c>
      <c r="I12" s="537">
        <v>4.1999092209115997E-2</v>
      </c>
      <c r="J12" s="536">
        <v>156589.15805180001</v>
      </c>
      <c r="K12" s="537">
        <v>4.1831312329281403E-2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 t="s">
        <v>130</v>
      </c>
      <c r="E13" s="543" t="s">
        <v>130</v>
      </c>
      <c r="F13" s="544" t="s">
        <v>130</v>
      </c>
      <c r="G13" s="543" t="s">
        <v>130</v>
      </c>
      <c r="H13" s="542">
        <v>154766.84534589999</v>
      </c>
      <c r="I13" s="543">
        <v>4.1510326062588698E-2</v>
      </c>
      <c r="J13" s="542">
        <v>154766.84534589999</v>
      </c>
      <c r="K13" s="543">
        <v>4.1344498727940597E-2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1822.3127059000001</v>
      </c>
      <c r="I14" s="543">
        <v>4.8876614652733298E-4</v>
      </c>
      <c r="J14" s="542">
        <v>1822.3127059000001</v>
      </c>
      <c r="K14" s="543">
        <v>4.8681360134080203E-4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 t="s">
        <v>130</v>
      </c>
      <c r="I15" s="543" t="s">
        <v>130</v>
      </c>
      <c r="J15" s="542" t="s">
        <v>130</v>
      </c>
      <c r="K15" s="543" t="s">
        <v>130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 t="s">
        <v>130</v>
      </c>
      <c r="C16" s="537" t="s">
        <v>130</v>
      </c>
      <c r="D16" s="536">
        <v>14954.096372</v>
      </c>
      <c r="E16" s="537">
        <v>1</v>
      </c>
      <c r="F16" s="538">
        <v>14954.096372</v>
      </c>
      <c r="G16" s="537">
        <v>1</v>
      </c>
      <c r="H16" s="536">
        <v>1725421.8244620999</v>
      </c>
      <c r="I16" s="537">
        <v>0.46277884884745901</v>
      </c>
      <c r="J16" s="536">
        <v>1740375.9208341001</v>
      </c>
      <c r="K16" s="537">
        <v>0.46492496428577001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 t="s">
        <v>130</v>
      </c>
      <c r="C17" s="543" t="s">
        <v>130</v>
      </c>
      <c r="D17" s="536" t="s">
        <v>130</v>
      </c>
      <c r="E17" s="543" t="s">
        <v>130</v>
      </c>
      <c r="F17" s="538" t="s">
        <v>130</v>
      </c>
      <c r="G17" s="537" t="s">
        <v>130</v>
      </c>
      <c r="H17" s="536">
        <v>364359.83279999997</v>
      </c>
      <c r="I17" s="537">
        <v>9.7725681684827106E-2</v>
      </c>
      <c r="J17" s="536">
        <v>364359.83279999997</v>
      </c>
      <c r="K17" s="537">
        <v>9.7335282696006095E-2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 t="s">
        <v>130</v>
      </c>
      <c r="C18" s="543" t="s">
        <v>130</v>
      </c>
      <c r="D18" s="542" t="s">
        <v>130</v>
      </c>
      <c r="E18" s="543" t="s">
        <v>130</v>
      </c>
      <c r="F18" s="544" t="s">
        <v>130</v>
      </c>
      <c r="G18" s="543" t="s">
        <v>130</v>
      </c>
      <c r="H18" s="542">
        <v>269315.18184450001</v>
      </c>
      <c r="I18" s="543">
        <v>7.2233565186296603E-2</v>
      </c>
      <c r="J18" s="542">
        <v>269315.18184450001</v>
      </c>
      <c r="K18" s="543">
        <v>7.1945003261513998E-2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42" t="s">
        <v>130</v>
      </c>
      <c r="E19" s="555" t="s">
        <v>130</v>
      </c>
      <c r="F19" s="544" t="s">
        <v>130</v>
      </c>
      <c r="G19" s="543" t="s">
        <v>130</v>
      </c>
      <c r="H19" s="542">
        <v>16704.2937342</v>
      </c>
      <c r="I19" s="543">
        <v>4.4802921323502196E-3</v>
      </c>
      <c r="J19" s="542">
        <v>16704.2937342</v>
      </c>
      <c r="K19" s="543">
        <v>4.4623940579859699E-3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326.2816527</v>
      </c>
      <c r="I20" s="543">
        <v>8.7512656612898505E-5</v>
      </c>
      <c r="J20" s="542">
        <v>326.2816527</v>
      </c>
      <c r="K20" s="543">
        <v>8.71630570801892E-5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78014.075568600005</v>
      </c>
      <c r="I21" s="543">
        <v>2.0924311709567399E-2</v>
      </c>
      <c r="J21" s="542">
        <v>78014.075568600005</v>
      </c>
      <c r="K21" s="543">
        <v>2.0840722319425901E-2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36" t="s">
        <v>130</v>
      </c>
      <c r="C22" s="562" t="s">
        <v>130</v>
      </c>
      <c r="D22" s="536">
        <v>14954.096372</v>
      </c>
      <c r="E22" s="562">
        <v>1</v>
      </c>
      <c r="F22" s="538">
        <v>14954.096372</v>
      </c>
      <c r="G22" s="537">
        <v>1</v>
      </c>
      <c r="H22" s="536">
        <v>1361061.9916621</v>
      </c>
      <c r="I22" s="537">
        <v>0.36505316716263198</v>
      </c>
      <c r="J22" s="536">
        <v>1376016.0880340999</v>
      </c>
      <c r="K22" s="537">
        <v>0.36758968158976402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42" t="s">
        <v>130</v>
      </c>
      <c r="C23" s="565" t="s">
        <v>130</v>
      </c>
      <c r="D23" s="542">
        <v>14954.096372</v>
      </c>
      <c r="E23" s="565">
        <v>1</v>
      </c>
      <c r="F23" s="566">
        <v>14954.096372</v>
      </c>
      <c r="G23" s="543">
        <v>1</v>
      </c>
      <c r="H23" s="567">
        <v>1252985.3816778001</v>
      </c>
      <c r="I23" s="543">
        <v>0.336065722790029</v>
      </c>
      <c r="J23" s="567">
        <v>1267939.4780498</v>
      </c>
      <c r="K23" s="543">
        <v>0.33871803757563801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 t="s">
        <v>130</v>
      </c>
      <c r="E24" s="555" t="s">
        <v>130</v>
      </c>
      <c r="F24" s="566" t="s">
        <v>130</v>
      </c>
      <c r="G24" s="543" t="s">
        <v>130</v>
      </c>
      <c r="H24" s="567">
        <v>29834.6962938</v>
      </c>
      <c r="I24" s="543">
        <v>8.0020237433026699E-3</v>
      </c>
      <c r="J24" s="567">
        <v>29834.6962938</v>
      </c>
      <c r="K24" s="543">
        <v>7.9700568956527097E-3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29.387117499999999</v>
      </c>
      <c r="I25" s="543">
        <v>7.8819777371453798E-6</v>
      </c>
      <c r="J25" s="567">
        <v>29.387117499999999</v>
      </c>
      <c r="K25" s="543">
        <v>7.8504904547295308E-6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 t="s">
        <v>130</v>
      </c>
      <c r="E26" s="555" t="s">
        <v>130</v>
      </c>
      <c r="F26" s="544" t="s">
        <v>130</v>
      </c>
      <c r="G26" s="555" t="s">
        <v>130</v>
      </c>
      <c r="H26" s="567">
        <v>78212.526572999996</v>
      </c>
      <c r="I26" s="543">
        <v>2.0977538651563099E-2</v>
      </c>
      <c r="J26" s="567">
        <v>78212.526572999996</v>
      </c>
      <c r="K26" s="543">
        <v>2.0893736628017901E-2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 t="s">
        <v>130</v>
      </c>
      <c r="C27" s="537" t="s">
        <v>130</v>
      </c>
      <c r="D27" s="536" t="s">
        <v>130</v>
      </c>
      <c r="E27" s="537" t="s">
        <v>130</v>
      </c>
      <c r="F27" s="538" t="s">
        <v>130</v>
      </c>
      <c r="G27" s="537" t="s">
        <v>130</v>
      </c>
      <c r="H27" s="536">
        <v>36376.594342800003</v>
      </c>
      <c r="I27" s="537">
        <v>9.75663934249822E-3</v>
      </c>
      <c r="J27" s="536">
        <v>36376.594342800003</v>
      </c>
      <c r="K27" s="537">
        <v>9.7176630768131492E-3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>
        <v>9782.9293381999996</v>
      </c>
      <c r="I28" s="543">
        <v>2.6238991029915999E-3</v>
      </c>
      <c r="J28" s="542">
        <v>9782.9293381999996</v>
      </c>
      <c r="K28" s="543">
        <v>2.6134170317600098E-3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 t="s">
        <v>130</v>
      </c>
      <c r="C29" s="543" t="s">
        <v>130</v>
      </c>
      <c r="D29" s="542" t="s">
        <v>130</v>
      </c>
      <c r="E29" s="543" t="s">
        <v>130</v>
      </c>
      <c r="F29" s="544" t="s">
        <v>130</v>
      </c>
      <c r="G29" s="543" t="s">
        <v>130</v>
      </c>
      <c r="H29" s="542">
        <v>1579.3451356999999</v>
      </c>
      <c r="I29" s="543">
        <v>4.2359932711523202E-4</v>
      </c>
      <c r="J29" s="542">
        <v>1579.3451356999999</v>
      </c>
      <c r="K29" s="543">
        <v>4.2190711329671501E-4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285.24119430000002</v>
      </c>
      <c r="I30" s="543">
        <v>7.6505112935603794E-5</v>
      </c>
      <c r="J30" s="542">
        <v>285.24119430000002</v>
      </c>
      <c r="K30" s="543">
        <v>7.61994868379929E-5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>
        <v>7918.0512275000001</v>
      </c>
      <c r="I31" s="543">
        <v>2.1237164038538899E-3</v>
      </c>
      <c r="J31" s="542">
        <v>7918.0512275000001</v>
      </c>
      <c r="K31" s="543">
        <v>2.11523248517137E-3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16247.1154322</v>
      </c>
      <c r="I32" s="543">
        <v>4.35767142284137E-3</v>
      </c>
      <c r="J32" s="542">
        <v>16247.1154322</v>
      </c>
      <c r="K32" s="543">
        <v>4.3402631992530399E-3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1580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386</v>
      </c>
      <c r="H36" s="528" t="s">
        <v>237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1" t="s">
        <v>515</v>
      </c>
      <c r="C40" s="1111"/>
      <c r="D40" s="1111"/>
      <c r="E40" s="1111"/>
      <c r="F40" s="1111"/>
      <c r="G40" s="1111"/>
      <c r="H40" s="1111" t="s">
        <v>516</v>
      </c>
      <c r="I40" s="1111"/>
      <c r="J40" s="1111" t="s">
        <v>1502</v>
      </c>
      <c r="K40" s="1111"/>
      <c r="L40" s="1102"/>
      <c r="M40" s="1112" t="s">
        <v>1521</v>
      </c>
    </row>
    <row r="41" spans="1:13" ht="20.100000000000001" customHeight="1">
      <c r="A41" s="1102"/>
      <c r="B41" s="1111" t="s">
        <v>517</v>
      </c>
      <c r="C41" s="1111"/>
      <c r="D41" s="1111" t="s">
        <v>518</v>
      </c>
      <c r="E41" s="1111"/>
      <c r="F41" s="1111" t="s">
        <v>92</v>
      </c>
      <c r="G41" s="1111"/>
      <c r="H41" s="1111"/>
      <c r="I41" s="1111"/>
      <c r="J41" s="1111"/>
      <c r="K41" s="1111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 t="s">
        <v>130</v>
      </c>
      <c r="C45" s="543" t="s">
        <v>130</v>
      </c>
      <c r="D45" s="542" t="s">
        <v>130</v>
      </c>
      <c r="E45" s="543" t="s">
        <v>130</v>
      </c>
      <c r="F45" s="544" t="s">
        <v>130</v>
      </c>
      <c r="G45" s="543" t="s">
        <v>130</v>
      </c>
      <c r="H45" s="542">
        <v>563.91201490000003</v>
      </c>
      <c r="I45" s="543">
        <v>1.5124797276053301E-4</v>
      </c>
      <c r="J45" s="542">
        <v>563.91201490000003</v>
      </c>
      <c r="K45" s="543">
        <v>1.5064376049402401E-4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 t="s">
        <v>130</v>
      </c>
      <c r="I46" s="543" t="s">
        <v>130</v>
      </c>
      <c r="J46" s="542" t="s">
        <v>130</v>
      </c>
      <c r="K46" s="543" t="s">
        <v>130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42" t="s">
        <v>130</v>
      </c>
      <c r="I47" s="543" t="s">
        <v>130</v>
      </c>
      <c r="J47" s="542" t="s">
        <v>130</v>
      </c>
      <c r="K47" s="543" t="s">
        <v>130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 t="s">
        <v>130</v>
      </c>
      <c r="I48" s="543" t="s">
        <v>130</v>
      </c>
      <c r="J48" s="542" t="s">
        <v>130</v>
      </c>
      <c r="K48" s="543" t="s">
        <v>130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 t="s">
        <v>130</v>
      </c>
      <c r="I49" s="543" t="s">
        <v>130</v>
      </c>
      <c r="J49" s="542" t="s">
        <v>130</v>
      </c>
      <c r="K49" s="543" t="s">
        <v>130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 t="s">
        <v>130</v>
      </c>
      <c r="I50" s="543" t="s">
        <v>130</v>
      </c>
      <c r="J50" s="542" t="s">
        <v>130</v>
      </c>
      <c r="K50" s="543" t="s">
        <v>130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 t="s">
        <v>130</v>
      </c>
      <c r="C51" s="537" t="s">
        <v>130</v>
      </c>
      <c r="D51" s="536" t="s">
        <v>130</v>
      </c>
      <c r="E51" s="537" t="s">
        <v>130</v>
      </c>
      <c r="F51" s="538" t="s">
        <v>130</v>
      </c>
      <c r="G51" s="537" t="s">
        <v>130</v>
      </c>
      <c r="H51" s="536">
        <v>8024.1056913000002</v>
      </c>
      <c r="I51" s="537">
        <v>2.1521614843418402E-3</v>
      </c>
      <c r="J51" s="536">
        <v>8024.1056913000002</v>
      </c>
      <c r="K51" s="537">
        <v>2.1435639319607202E-3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 t="s">
        <v>130</v>
      </c>
      <c r="C52" s="543" t="s">
        <v>130</v>
      </c>
      <c r="D52" s="542" t="s">
        <v>130</v>
      </c>
      <c r="E52" s="543" t="s">
        <v>130</v>
      </c>
      <c r="F52" s="544" t="s">
        <v>130</v>
      </c>
      <c r="G52" s="543" t="s">
        <v>130</v>
      </c>
      <c r="H52" s="542">
        <v>6724.8273298000004</v>
      </c>
      <c r="I52" s="543">
        <v>1.80367942856697E-3</v>
      </c>
      <c r="J52" s="542">
        <v>6724.8273298000004</v>
      </c>
      <c r="K52" s="543">
        <v>1.79647400811935E-3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>
        <v>1299.2783615000001</v>
      </c>
      <c r="I53" s="543">
        <v>3.4848205577487197E-4</v>
      </c>
      <c r="J53" s="542">
        <v>1299.2783615000001</v>
      </c>
      <c r="K53" s="543">
        <v>3.4708992384136899E-4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 t="s">
        <v>130</v>
      </c>
      <c r="E54" s="543" t="s">
        <v>130</v>
      </c>
      <c r="F54" s="538" t="s">
        <v>130</v>
      </c>
      <c r="G54" s="543" t="s">
        <v>130</v>
      </c>
      <c r="H54" s="542" t="s">
        <v>130</v>
      </c>
      <c r="I54" s="543" t="s">
        <v>130</v>
      </c>
      <c r="J54" s="542" t="s">
        <v>130</v>
      </c>
      <c r="K54" s="543" t="s">
        <v>130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 t="s">
        <v>130</v>
      </c>
      <c r="C55" s="537" t="s">
        <v>130</v>
      </c>
      <c r="D55" s="536" t="s">
        <v>130</v>
      </c>
      <c r="E55" s="537" t="s">
        <v>130</v>
      </c>
      <c r="F55" s="538" t="s">
        <v>130</v>
      </c>
      <c r="G55" s="537" t="s">
        <v>130</v>
      </c>
      <c r="H55" s="536">
        <v>774177.41313959996</v>
      </c>
      <c r="I55" s="537">
        <v>0.20764367702845099</v>
      </c>
      <c r="J55" s="536">
        <v>774177.41313959996</v>
      </c>
      <c r="K55" s="537">
        <v>0.20681417264281299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197226.96113819999</v>
      </c>
      <c r="I56" s="543">
        <v>5.2898638896997301E-2</v>
      </c>
      <c r="J56" s="542">
        <v>197226.96113819999</v>
      </c>
      <c r="K56" s="543">
        <v>5.2687317013339299E-2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 t="s">
        <v>130</v>
      </c>
      <c r="C57" s="543" t="s">
        <v>130</v>
      </c>
      <c r="D57" s="575" t="s">
        <v>130</v>
      </c>
      <c r="E57" s="543" t="s">
        <v>130</v>
      </c>
      <c r="F57" s="544" t="s">
        <v>130</v>
      </c>
      <c r="G57" s="543" t="s">
        <v>130</v>
      </c>
      <c r="H57" s="542" t="s">
        <v>130</v>
      </c>
      <c r="I57" s="543" t="s">
        <v>130</v>
      </c>
      <c r="J57" s="542" t="s">
        <v>130</v>
      </c>
      <c r="K57" s="543" t="s">
        <v>130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130613.4926342</v>
      </c>
      <c r="I58" s="543">
        <v>3.5032106878586003E-2</v>
      </c>
      <c r="J58" s="542">
        <v>130613.4926342</v>
      </c>
      <c r="K58" s="543">
        <v>3.4892159027971097E-2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 t="s">
        <v>130</v>
      </c>
      <c r="C59" s="543" t="s">
        <v>130</v>
      </c>
      <c r="D59" s="542" t="s">
        <v>130</v>
      </c>
      <c r="E59" s="543" t="s">
        <v>130</v>
      </c>
      <c r="F59" s="544" t="s">
        <v>130</v>
      </c>
      <c r="G59" s="543" t="s">
        <v>130</v>
      </c>
      <c r="H59" s="542">
        <v>440935.33191309997</v>
      </c>
      <c r="I59" s="543">
        <v>0.118264149917387</v>
      </c>
      <c r="J59" s="542">
        <v>440935.33191309997</v>
      </c>
      <c r="K59" s="543">
        <v>0.117791702923459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 t="s">
        <v>130</v>
      </c>
      <c r="E60" s="543" t="s">
        <v>130</v>
      </c>
      <c r="F60" s="544" t="s">
        <v>130</v>
      </c>
      <c r="G60" s="543" t="s">
        <v>130</v>
      </c>
      <c r="H60" s="542" t="s">
        <v>130</v>
      </c>
      <c r="I60" s="543" t="s">
        <v>130</v>
      </c>
      <c r="J60" s="542" t="s">
        <v>130</v>
      </c>
      <c r="K60" s="543" t="s">
        <v>130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>
        <v>5401.6274541000003</v>
      </c>
      <c r="I61" s="543">
        <v>1.4487813354804001E-3</v>
      </c>
      <c r="J61" s="542">
        <v>5401.6274541000003</v>
      </c>
      <c r="K61" s="543">
        <v>1.44299367804335E-3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36" t="s">
        <v>130</v>
      </c>
      <c r="C62" s="537" t="s">
        <v>130</v>
      </c>
      <c r="D62" s="536" t="s">
        <v>130</v>
      </c>
      <c r="E62" s="537" t="s">
        <v>130</v>
      </c>
      <c r="F62" s="538" t="s">
        <v>130</v>
      </c>
      <c r="G62" s="537" t="s">
        <v>130</v>
      </c>
      <c r="H62" s="536">
        <v>366709.87813139998</v>
      </c>
      <c r="I62" s="537">
        <v>9.8355992057505795E-2</v>
      </c>
      <c r="J62" s="536">
        <v>366709.87813139998</v>
      </c>
      <c r="K62" s="537">
        <v>9.7963075076199099E-2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657161.65900999994</v>
      </c>
      <c r="I63" s="537">
        <v>0.176258646872132</v>
      </c>
      <c r="J63" s="536">
        <v>657161.65900999994</v>
      </c>
      <c r="K63" s="537">
        <v>0.175554520829483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 t="s">
        <v>130</v>
      </c>
      <c r="C64" s="537" t="s">
        <v>130</v>
      </c>
      <c r="D64" s="536" t="s">
        <v>130</v>
      </c>
      <c r="E64" s="537" t="s">
        <v>130</v>
      </c>
      <c r="F64" s="538" t="s">
        <v>130</v>
      </c>
      <c r="G64" s="537" t="s">
        <v>130</v>
      </c>
      <c r="H64" s="536">
        <v>3933.2398797999999</v>
      </c>
      <c r="I64" s="537">
        <v>1.0549421584963501E-3</v>
      </c>
      <c r="J64" s="536">
        <v>3933.2398797999999</v>
      </c>
      <c r="K64" s="537">
        <v>1.0507278276793001E-3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 t="s">
        <v>130</v>
      </c>
      <c r="C66" s="581" t="s">
        <v>130</v>
      </c>
      <c r="D66" s="580">
        <v>14954.096372</v>
      </c>
      <c r="E66" s="581">
        <v>1</v>
      </c>
      <c r="F66" s="580">
        <v>14954.096372</v>
      </c>
      <c r="G66" s="581">
        <v>1</v>
      </c>
      <c r="H66" s="580">
        <v>3728393.8727087998</v>
      </c>
      <c r="I66" s="581">
        <v>1</v>
      </c>
      <c r="J66" s="580">
        <v>3743347.9690808002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42" width="10.28515625" style="525" customWidth="1"/>
    <col min="243" max="243" width="38.5703125" style="525" customWidth="1"/>
    <col min="244" max="244" width="8.7109375" style="525" customWidth="1"/>
    <col min="245" max="245" width="9.85546875" style="525" customWidth="1"/>
    <col min="246" max="246" width="8.85546875" style="525" customWidth="1"/>
    <col min="247" max="247" width="9.85546875" style="525" customWidth="1"/>
    <col min="248" max="16384" width="8.85546875" style="525"/>
  </cols>
  <sheetData>
    <row r="1" spans="1:13" ht="15">
      <c r="L1" s="464" t="s">
        <v>1581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1582</v>
      </c>
      <c r="H3" s="528" t="s">
        <v>1583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 t="s">
        <v>130</v>
      </c>
      <c r="E12" s="537" t="s">
        <v>130</v>
      </c>
      <c r="F12" s="538" t="s">
        <v>130</v>
      </c>
      <c r="G12" s="537" t="s">
        <v>130</v>
      </c>
      <c r="H12" s="536">
        <v>2303706.8774055</v>
      </c>
      <c r="I12" s="537">
        <v>2.2299091607168701E-2</v>
      </c>
      <c r="J12" s="536">
        <v>2303706.8774055</v>
      </c>
      <c r="K12" s="537">
        <v>2.2268321601817399E-2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 t="s">
        <v>130</v>
      </c>
      <c r="E13" s="543" t="s">
        <v>130</v>
      </c>
      <c r="F13" s="544" t="s">
        <v>130</v>
      </c>
      <c r="G13" s="543" t="s">
        <v>130</v>
      </c>
      <c r="H13" s="542">
        <v>2044984.1452293999</v>
      </c>
      <c r="I13" s="543">
        <v>1.97947443908469E-2</v>
      </c>
      <c r="J13" s="542">
        <v>2044984.1452293999</v>
      </c>
      <c r="K13" s="543">
        <v>1.9767430076812802E-2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258611.8826182</v>
      </c>
      <c r="I14" s="543">
        <v>2.5032742306609502E-3</v>
      </c>
      <c r="J14" s="542">
        <v>258611.8826182</v>
      </c>
      <c r="K14" s="543">
        <v>2.4998200199320901E-3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>
        <v>110.84955789999999</v>
      </c>
      <c r="I15" s="543">
        <v>1.07298566083638E-6</v>
      </c>
      <c r="J15" s="542">
        <v>110.84955789999999</v>
      </c>
      <c r="K15" s="543">
        <v>1.07150507251882E-6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>
        <v>8341.2116900000001</v>
      </c>
      <c r="C16" s="537">
        <v>0.24838070907184701</v>
      </c>
      <c r="D16" s="536">
        <v>84041.269149700005</v>
      </c>
      <c r="E16" s="537">
        <v>0.76982754841337098</v>
      </c>
      <c r="F16" s="538">
        <v>92382.480839700002</v>
      </c>
      <c r="G16" s="537">
        <v>0.64715675170056797</v>
      </c>
      <c r="H16" s="536">
        <v>44965982.665583797</v>
      </c>
      <c r="I16" s="537">
        <v>0.435255273359899</v>
      </c>
      <c r="J16" s="536">
        <v>45058365.146423496</v>
      </c>
      <c r="K16" s="537">
        <v>0.43554767135248801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>
        <v>7261.3636399999996</v>
      </c>
      <c r="C17" s="543">
        <v>0.21622549777677799</v>
      </c>
      <c r="D17" s="536">
        <v>15624.7781634</v>
      </c>
      <c r="E17" s="543">
        <v>0.14312473847351401</v>
      </c>
      <c r="F17" s="538">
        <v>22886.141803400002</v>
      </c>
      <c r="G17" s="537">
        <v>0.16032175206624399</v>
      </c>
      <c r="H17" s="536">
        <v>23153267.405957501</v>
      </c>
      <c r="I17" s="537">
        <v>0.22411567893229001</v>
      </c>
      <c r="J17" s="536">
        <v>23176153.5477609</v>
      </c>
      <c r="K17" s="537">
        <v>0.224027651154942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>
        <v>7261.3636399999996</v>
      </c>
      <c r="C18" s="543">
        <v>0.21622549777677799</v>
      </c>
      <c r="D18" s="542">
        <v>15624.7781634</v>
      </c>
      <c r="E18" s="543">
        <v>0.14312473847351401</v>
      </c>
      <c r="F18" s="544">
        <v>22886.141803400002</v>
      </c>
      <c r="G18" s="543">
        <v>0.16032175206624399</v>
      </c>
      <c r="H18" s="542">
        <v>16165991.0982392</v>
      </c>
      <c r="I18" s="543">
        <v>0.15648124331959301</v>
      </c>
      <c r="J18" s="542">
        <v>16188877.240042601</v>
      </c>
      <c r="K18" s="543">
        <v>0.15648654274957699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42" t="s">
        <v>130</v>
      </c>
      <c r="E19" s="555" t="s">
        <v>130</v>
      </c>
      <c r="F19" s="544" t="s">
        <v>130</v>
      </c>
      <c r="G19" s="543" t="s">
        <v>130</v>
      </c>
      <c r="H19" s="542">
        <v>2891912.1868826998</v>
      </c>
      <c r="I19" s="543">
        <v>2.7992717045586899E-2</v>
      </c>
      <c r="J19" s="542">
        <v>2891912.1868826998</v>
      </c>
      <c r="K19" s="543">
        <v>2.7954090537006999E-2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76439.673450999995</v>
      </c>
      <c r="I20" s="543">
        <v>7.3990979383002197E-4</v>
      </c>
      <c r="J20" s="542">
        <v>76439.673450999995</v>
      </c>
      <c r="K20" s="543">
        <v>7.3888880926631405E-4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4018924.4473846001</v>
      </c>
      <c r="I21" s="543">
        <v>3.8901808773279999E-2</v>
      </c>
      <c r="J21" s="542">
        <v>4018924.4473846001</v>
      </c>
      <c r="K21" s="543">
        <v>3.88481290590919E-2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60">
        <v>1079.8480500000001</v>
      </c>
      <c r="C22" s="561">
        <v>3.2155211295069201E-2</v>
      </c>
      <c r="D22" s="536">
        <v>68416.490986300007</v>
      </c>
      <c r="E22" s="562">
        <v>0.62670280993985705</v>
      </c>
      <c r="F22" s="538">
        <v>69496.339036300007</v>
      </c>
      <c r="G22" s="537">
        <v>0.48683499963432397</v>
      </c>
      <c r="H22" s="536">
        <v>21812715.259626299</v>
      </c>
      <c r="I22" s="537">
        <v>0.21113959442760999</v>
      </c>
      <c r="J22" s="536">
        <v>21882211.5986626</v>
      </c>
      <c r="K22" s="537">
        <v>0.21152002019754601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56">
        <v>1079.8480500000001</v>
      </c>
      <c r="C23" s="564">
        <v>3.2155211295069201E-2</v>
      </c>
      <c r="D23" s="542">
        <v>68416.490986300007</v>
      </c>
      <c r="E23" s="565">
        <v>0.62670280993985705</v>
      </c>
      <c r="F23" s="566">
        <v>69496.339036300007</v>
      </c>
      <c r="G23" s="543">
        <v>0.48683499963432397</v>
      </c>
      <c r="H23" s="567">
        <v>14394358.8175868</v>
      </c>
      <c r="I23" s="543">
        <v>0.13933245112386899</v>
      </c>
      <c r="J23" s="567">
        <v>14463855.156623101</v>
      </c>
      <c r="K23" s="543">
        <v>0.13981196192483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 t="s">
        <v>130</v>
      </c>
      <c r="E24" s="555" t="s">
        <v>130</v>
      </c>
      <c r="F24" s="566" t="s">
        <v>130</v>
      </c>
      <c r="G24" s="543" t="s">
        <v>130</v>
      </c>
      <c r="H24" s="567">
        <v>3735837.5201899</v>
      </c>
      <c r="I24" s="543">
        <v>3.61616245145015E-2</v>
      </c>
      <c r="J24" s="567">
        <v>3735837.5201899</v>
      </c>
      <c r="K24" s="543">
        <v>3.6111725917759303E-2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39788.896756499998</v>
      </c>
      <c r="I25" s="543">
        <v>3.85142859286257E-4</v>
      </c>
      <c r="J25" s="567">
        <v>39788.896756499998</v>
      </c>
      <c r="K25" s="543">
        <v>3.84611409483278E-4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 t="s">
        <v>130</v>
      </c>
      <c r="E26" s="555" t="s">
        <v>130</v>
      </c>
      <c r="F26" s="544" t="s">
        <v>130</v>
      </c>
      <c r="G26" s="555" t="s">
        <v>130</v>
      </c>
      <c r="H26" s="567">
        <v>3642730.0250931</v>
      </c>
      <c r="I26" s="543">
        <v>3.5260375929952403E-2</v>
      </c>
      <c r="J26" s="567">
        <v>3642730.0250931</v>
      </c>
      <c r="K26" s="543">
        <v>3.5211720945473E-2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>
        <v>1518.7947366999999</v>
      </c>
      <c r="C27" s="537">
        <v>4.5225960886281703E-2</v>
      </c>
      <c r="D27" s="536">
        <v>25119.964383400002</v>
      </c>
      <c r="E27" s="537">
        <v>0.23010172018056699</v>
      </c>
      <c r="F27" s="538">
        <v>26638.7591201</v>
      </c>
      <c r="G27" s="537">
        <v>0.18660954614773001</v>
      </c>
      <c r="H27" s="536">
        <v>9682738.4471275005</v>
      </c>
      <c r="I27" s="537">
        <v>9.3725583648871694E-2</v>
      </c>
      <c r="J27" s="536">
        <v>9709377.2062475998</v>
      </c>
      <c r="K27" s="537">
        <v>9.3853752099564106E-2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>
        <v>2783664.7750813998</v>
      </c>
      <c r="I28" s="543">
        <v>2.6944919265552199E-2</v>
      </c>
      <c r="J28" s="542">
        <v>2783664.7750813998</v>
      </c>
      <c r="K28" s="543">
        <v>2.69077385891105E-2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 t="s">
        <v>130</v>
      </c>
      <c r="C29" s="543" t="s">
        <v>130</v>
      </c>
      <c r="D29" s="542" t="s">
        <v>130</v>
      </c>
      <c r="E29" s="543" t="s">
        <v>130</v>
      </c>
      <c r="F29" s="544" t="s">
        <v>130</v>
      </c>
      <c r="G29" s="543" t="s">
        <v>130</v>
      </c>
      <c r="H29" s="542">
        <v>2015407.7265649</v>
      </c>
      <c r="I29" s="543">
        <v>1.95084548130884E-2</v>
      </c>
      <c r="J29" s="542">
        <v>2015407.7265649</v>
      </c>
      <c r="K29" s="543">
        <v>1.9481535543480099E-2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320116.12003950001</v>
      </c>
      <c r="I30" s="543">
        <v>3.0986141317299698E-3</v>
      </c>
      <c r="J30" s="542">
        <v>320116.12003950001</v>
      </c>
      <c r="K30" s="543">
        <v>3.0943384251184802E-3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>
        <v>1003521.811952</v>
      </c>
      <c r="I31" s="543">
        <v>9.7137465855516494E-3</v>
      </c>
      <c r="J31" s="542">
        <v>1003521.811952</v>
      </c>
      <c r="K31" s="543">
        <v>9.7003428093044401E-3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822541.49343070004</v>
      </c>
      <c r="I32" s="543">
        <v>7.9619192409434002E-3</v>
      </c>
      <c r="J32" s="542">
        <v>822541.49343070004</v>
      </c>
      <c r="K32" s="543">
        <v>7.9509327710922395E-3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1584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1582</v>
      </c>
      <c r="H36" s="528" t="s">
        <v>1583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1" t="s">
        <v>515</v>
      </c>
      <c r="C40" s="1111"/>
      <c r="D40" s="1111"/>
      <c r="E40" s="1111"/>
      <c r="F40" s="1111"/>
      <c r="G40" s="1111"/>
      <c r="H40" s="1111" t="s">
        <v>516</v>
      </c>
      <c r="I40" s="1111"/>
      <c r="J40" s="1111" t="s">
        <v>1502</v>
      </c>
      <c r="K40" s="1111"/>
      <c r="L40" s="1102"/>
      <c r="M40" s="1112" t="s">
        <v>1521</v>
      </c>
    </row>
    <row r="41" spans="1:13" ht="20.100000000000001" customHeight="1">
      <c r="A41" s="1102"/>
      <c r="B41" s="1111" t="s">
        <v>517</v>
      </c>
      <c r="C41" s="1111"/>
      <c r="D41" s="1111" t="s">
        <v>518</v>
      </c>
      <c r="E41" s="1111"/>
      <c r="F41" s="1111" t="s">
        <v>92</v>
      </c>
      <c r="G41" s="1111"/>
      <c r="H41" s="1111"/>
      <c r="I41" s="1111"/>
      <c r="J41" s="1111"/>
      <c r="K41" s="1111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>
        <v>1518.7947366999999</v>
      </c>
      <c r="C45" s="543">
        <v>4.5225960886281703E-2</v>
      </c>
      <c r="D45" s="542">
        <v>25119.964383400002</v>
      </c>
      <c r="E45" s="543">
        <v>0.23010172018056699</v>
      </c>
      <c r="F45" s="544">
        <v>26638.7591201</v>
      </c>
      <c r="G45" s="543">
        <v>0.18660954614773001</v>
      </c>
      <c r="H45" s="542">
        <v>1285054.4769238001</v>
      </c>
      <c r="I45" s="543">
        <v>1.2438886119660601E-2</v>
      </c>
      <c r="J45" s="542">
        <v>1311693.2360439</v>
      </c>
      <c r="K45" s="543">
        <v>1.26792202209555E-2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>
        <v>1340.9162329999999</v>
      </c>
      <c r="I46" s="543">
        <v>1.29796087386265E-5</v>
      </c>
      <c r="J46" s="542">
        <v>1340.9162329999999</v>
      </c>
      <c r="K46" s="543">
        <v>1.2961698474056999E-5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42">
        <v>538.10002139999995</v>
      </c>
      <c r="I47" s="543">
        <v>5.20862345322847E-6</v>
      </c>
      <c r="J47" s="542">
        <v>538.10002139999995</v>
      </c>
      <c r="K47" s="543">
        <v>5.2014361931215503E-6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>
        <v>1445725.4775868999</v>
      </c>
      <c r="I48" s="543">
        <v>1.39941262405032E-2</v>
      </c>
      <c r="J48" s="542">
        <v>1445725.4775868999</v>
      </c>
      <c r="K48" s="543">
        <v>1.3974816066488399E-2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>
        <v>3432.9093828</v>
      </c>
      <c r="I49" s="543">
        <v>3.3229384153412602E-5</v>
      </c>
      <c r="J49" s="542">
        <v>3432.9093828</v>
      </c>
      <c r="K49" s="543">
        <v>3.3183531687929602E-5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>
        <v>1394.6399111000001</v>
      </c>
      <c r="I50" s="543">
        <v>1.34996354968811E-5</v>
      </c>
      <c r="J50" s="542">
        <v>1394.6399111000001</v>
      </c>
      <c r="K50" s="543">
        <v>1.3481007659308301E-5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 t="s">
        <v>130</v>
      </c>
      <c r="C51" s="537" t="s">
        <v>130</v>
      </c>
      <c r="D51" s="536" t="s">
        <v>130</v>
      </c>
      <c r="E51" s="537" t="s">
        <v>130</v>
      </c>
      <c r="F51" s="538" t="s">
        <v>130</v>
      </c>
      <c r="G51" s="537" t="s">
        <v>130</v>
      </c>
      <c r="H51" s="536">
        <v>530266.80217709998</v>
      </c>
      <c r="I51" s="537">
        <v>5.1328005806470399E-3</v>
      </c>
      <c r="J51" s="536">
        <v>530266.80217709998</v>
      </c>
      <c r="K51" s="537">
        <v>5.12571794678393E-3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 t="s">
        <v>130</v>
      </c>
      <c r="C52" s="543" t="s">
        <v>130</v>
      </c>
      <c r="D52" s="542" t="s">
        <v>130</v>
      </c>
      <c r="E52" s="543" t="s">
        <v>130</v>
      </c>
      <c r="F52" s="544" t="s">
        <v>130</v>
      </c>
      <c r="G52" s="543" t="s">
        <v>130</v>
      </c>
      <c r="H52" s="542">
        <v>371017.0433895</v>
      </c>
      <c r="I52" s="543">
        <v>3.5913175931831199E-3</v>
      </c>
      <c r="J52" s="542">
        <v>371017.0433895</v>
      </c>
      <c r="K52" s="543">
        <v>3.5863620163593202E-3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>
        <v>99589.354178399997</v>
      </c>
      <c r="I53" s="543">
        <v>9.6399075494534199E-4</v>
      </c>
      <c r="J53" s="542">
        <v>99589.354178399997</v>
      </c>
      <c r="K53" s="543">
        <v>9.6266056619995297E-4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 t="s">
        <v>130</v>
      </c>
      <c r="E54" s="543" t="s">
        <v>130</v>
      </c>
      <c r="F54" s="538" t="s">
        <v>130</v>
      </c>
      <c r="G54" s="543" t="s">
        <v>130</v>
      </c>
      <c r="H54" s="542">
        <v>59660.404609199999</v>
      </c>
      <c r="I54" s="543">
        <v>5.7749223251857501E-4</v>
      </c>
      <c r="J54" s="542">
        <v>59660.404609199999</v>
      </c>
      <c r="K54" s="543">
        <v>5.7669536422465695E-4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>
        <v>105.99327599999999</v>
      </c>
      <c r="C55" s="537">
        <v>3.1562183083412398E-3</v>
      </c>
      <c r="D55" s="536">
        <v>7.7216737000000002</v>
      </c>
      <c r="E55" s="537">
        <v>7.0731406061116397E-5</v>
      </c>
      <c r="F55" s="538">
        <v>113.71494970000001</v>
      </c>
      <c r="G55" s="537">
        <v>7.9659473093539801E-4</v>
      </c>
      <c r="H55" s="536">
        <v>36165862.973524198</v>
      </c>
      <c r="I55" s="537">
        <v>0.350073136217395</v>
      </c>
      <c r="J55" s="536">
        <v>36165976.688473903</v>
      </c>
      <c r="K55" s="537">
        <v>0.349591177524191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21431854.0235065</v>
      </c>
      <c r="I56" s="543">
        <v>0.20745298842875101</v>
      </c>
      <c r="J56" s="542">
        <v>21431854.0235065</v>
      </c>
      <c r="K56" s="543">
        <v>0.20716672880542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>
        <v>105.99327599999999</v>
      </c>
      <c r="C57" s="543">
        <v>3.1562183083412398E-3</v>
      </c>
      <c r="D57" s="575" t="s">
        <v>130</v>
      </c>
      <c r="E57" s="543" t="s">
        <v>130</v>
      </c>
      <c r="F57" s="544">
        <v>105.99327599999999</v>
      </c>
      <c r="G57" s="543">
        <v>7.4250294617314897E-4</v>
      </c>
      <c r="H57" s="542" t="s">
        <v>130</v>
      </c>
      <c r="I57" s="543" t="s">
        <v>130</v>
      </c>
      <c r="J57" s="542">
        <v>105.99327599999999</v>
      </c>
      <c r="K57" s="543">
        <v>1.02456279518357E-6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4922465.1694473997</v>
      </c>
      <c r="I58" s="543">
        <v>4.7647772736706298E-2</v>
      </c>
      <c r="J58" s="542">
        <v>4922465.1694473997</v>
      </c>
      <c r="K58" s="543">
        <v>4.7582024667326903E-2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 t="s">
        <v>130</v>
      </c>
      <c r="C59" s="543" t="s">
        <v>130</v>
      </c>
      <c r="D59" s="542">
        <v>7.7216737000000002</v>
      </c>
      <c r="E59" s="543">
        <v>7.0731406061116397E-5</v>
      </c>
      <c r="F59" s="544">
        <v>7.7216737000000002</v>
      </c>
      <c r="G59" s="543">
        <v>5.4091784762249597E-5</v>
      </c>
      <c r="H59" s="542">
        <v>9252748.7330904994</v>
      </c>
      <c r="I59" s="543">
        <v>8.9563430851789194E-2</v>
      </c>
      <c r="J59" s="542">
        <v>9252756.4547642004</v>
      </c>
      <c r="K59" s="543">
        <v>8.9439918966614601E-2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 t="s">
        <v>130</v>
      </c>
      <c r="E60" s="543" t="s">
        <v>130</v>
      </c>
      <c r="F60" s="544" t="s">
        <v>130</v>
      </c>
      <c r="G60" s="543" t="s">
        <v>130</v>
      </c>
      <c r="H60" s="542">
        <v>63117.631398400001</v>
      </c>
      <c r="I60" s="543">
        <v>6.10957000816681E-4</v>
      </c>
      <c r="J60" s="542">
        <v>63117.631398400001</v>
      </c>
      <c r="K60" s="543">
        <v>6.1011395525609495E-4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>
        <v>495677.41608140001</v>
      </c>
      <c r="I61" s="543">
        <v>4.7979871993316103E-3</v>
      </c>
      <c r="J61" s="542">
        <v>495677.41608140001</v>
      </c>
      <c r="K61" s="543">
        <v>4.79136656677852E-3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36">
        <v>23616.365534799999</v>
      </c>
      <c r="C62" s="537">
        <v>0.70323711173352998</v>
      </c>
      <c r="D62" s="536" t="s">
        <v>130</v>
      </c>
      <c r="E62" s="537" t="s">
        <v>130</v>
      </c>
      <c r="F62" s="538">
        <v>23616.365534799999</v>
      </c>
      <c r="G62" s="537">
        <v>0.165437107420767</v>
      </c>
      <c r="H62" s="536">
        <v>2669239.0275899</v>
      </c>
      <c r="I62" s="537">
        <v>2.5837317317336801E-2</v>
      </c>
      <c r="J62" s="536">
        <v>2692855.3931247001</v>
      </c>
      <c r="K62" s="537">
        <v>2.6029947867683499E-2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6923887.7832712</v>
      </c>
      <c r="I63" s="537">
        <v>6.7020856460178593E-2</v>
      </c>
      <c r="J63" s="536">
        <v>6923887.7832712</v>
      </c>
      <c r="K63" s="537">
        <v>6.6928375916654403E-2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 t="s">
        <v>130</v>
      </c>
      <c r="C64" s="537" t="s">
        <v>130</v>
      </c>
      <c r="D64" s="536" t="s">
        <v>130</v>
      </c>
      <c r="E64" s="537" t="s">
        <v>130</v>
      </c>
      <c r="F64" s="538" t="s">
        <v>130</v>
      </c>
      <c r="G64" s="537" t="s">
        <v>130</v>
      </c>
      <c r="H64" s="536">
        <v>67764.883805100006</v>
      </c>
      <c r="I64" s="537">
        <v>6.5594080850290399E-4</v>
      </c>
      <c r="J64" s="536">
        <v>67764.883805100006</v>
      </c>
      <c r="K64" s="537">
        <v>6.5503569081724596E-4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>
        <v>33582.365237500002</v>
      </c>
      <c r="C66" s="581">
        <v>1</v>
      </c>
      <c r="D66" s="580">
        <v>109168.9552068</v>
      </c>
      <c r="E66" s="581">
        <v>1</v>
      </c>
      <c r="F66" s="580">
        <v>142751.32044430001</v>
      </c>
      <c r="G66" s="581">
        <v>1</v>
      </c>
      <c r="H66" s="580">
        <v>103309449.460484</v>
      </c>
      <c r="I66" s="581">
        <v>1</v>
      </c>
      <c r="J66" s="580">
        <v>103452200.780929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dimension ref="A1:M156"/>
  <sheetViews>
    <sheetView view="pageBreakPreview" topLeftCell="A58" zoomScale="98" zoomScaleSheetLayoutView="98" workbookViewId="0">
      <selection activeCell="A99" sqref="A99:XFD101"/>
    </sheetView>
  </sheetViews>
  <sheetFormatPr defaultColWidth="8.85546875" defaultRowHeight="12"/>
  <cols>
    <col min="1" max="1" width="38.5703125" style="525" customWidth="1"/>
    <col min="2" max="2" width="11" style="525" customWidth="1"/>
    <col min="3" max="3" width="9.85546875" style="525" customWidth="1"/>
    <col min="4" max="4" width="14.7109375" style="525" customWidth="1"/>
    <col min="5" max="5" width="8.28515625" style="525" customWidth="1"/>
    <col min="6" max="6" width="11" style="525" customWidth="1"/>
    <col min="7" max="7" width="9.140625" style="525" customWidth="1"/>
    <col min="8" max="8" width="13" style="525" customWidth="1"/>
    <col min="9" max="9" width="11" style="525" customWidth="1"/>
    <col min="10" max="10" width="12.85546875" style="525" customWidth="1"/>
    <col min="11" max="11" width="17.140625" style="525" customWidth="1"/>
    <col min="12" max="12" width="48.42578125" style="525" customWidth="1"/>
    <col min="13" max="13" width="47.85546875" style="525" hidden="1" customWidth="1"/>
    <col min="14" max="250" width="10.28515625" style="525" customWidth="1"/>
    <col min="251" max="251" width="38.5703125" style="525" customWidth="1"/>
    <col min="252" max="252" width="8.7109375" style="525" customWidth="1"/>
    <col min="253" max="253" width="9.85546875" style="525" customWidth="1"/>
    <col min="254" max="254" width="8.85546875" style="525" customWidth="1"/>
    <col min="255" max="255" width="9.85546875" style="525" customWidth="1"/>
    <col min="256" max="16384" width="8.85546875" style="525"/>
  </cols>
  <sheetData>
    <row r="1" spans="1:13" ht="15">
      <c r="L1" s="464" t="s">
        <v>1585</v>
      </c>
    </row>
    <row r="2" spans="1:13" ht="15" customHeight="1">
      <c r="B2" s="526"/>
      <c r="C2" s="526"/>
      <c r="D2" s="526"/>
      <c r="E2" s="526"/>
      <c r="F2" s="526"/>
      <c r="G2" s="527" t="s">
        <v>1519</v>
      </c>
      <c r="H2" s="528" t="s">
        <v>1520</v>
      </c>
      <c r="I2" s="526"/>
      <c r="J2" s="526"/>
      <c r="K2" s="526"/>
      <c r="M2" s="526"/>
    </row>
    <row r="3" spans="1:13" ht="15" customHeight="1">
      <c r="B3" s="526"/>
      <c r="C3" s="526"/>
      <c r="D3" s="526"/>
      <c r="E3" s="526"/>
      <c r="F3" s="526"/>
      <c r="G3" s="527" t="s">
        <v>393</v>
      </c>
      <c r="H3" s="528" t="s">
        <v>237</v>
      </c>
      <c r="I3" s="526"/>
      <c r="J3" s="526"/>
      <c r="K3" s="526"/>
      <c r="L3" s="526"/>
    </row>
    <row r="4" spans="1:13" ht="15" customHeight="1">
      <c r="B4" s="526"/>
      <c r="C4" s="526"/>
      <c r="D4" s="526"/>
      <c r="E4" s="526"/>
      <c r="F4" s="526"/>
      <c r="G4" s="527" t="s">
        <v>238</v>
      </c>
      <c r="H4" s="529" t="s">
        <v>239</v>
      </c>
      <c r="I4" s="530"/>
      <c r="J4" s="530"/>
      <c r="K4" s="530"/>
      <c r="L4" s="530"/>
    </row>
    <row r="5" spans="1:13" ht="15" customHeight="1">
      <c r="L5" s="531" t="s">
        <v>4</v>
      </c>
    </row>
    <row r="6" spans="1:13" ht="15" customHeight="1">
      <c r="A6" s="1101" t="s">
        <v>1521</v>
      </c>
      <c r="B6" s="1116" t="s">
        <v>1522</v>
      </c>
      <c r="C6" s="1117"/>
      <c r="D6" s="1117"/>
      <c r="E6" s="1117"/>
      <c r="F6" s="1117"/>
      <c r="G6" s="1117"/>
      <c r="H6" s="1118" t="s">
        <v>1523</v>
      </c>
      <c r="I6" s="1118"/>
      <c r="J6" s="1118"/>
      <c r="K6" s="1119"/>
      <c r="L6" s="1101" t="s">
        <v>1521</v>
      </c>
    </row>
    <row r="7" spans="1:13" ht="20.100000000000001" customHeight="1">
      <c r="A7" s="1102"/>
      <c r="B7" s="1111" t="s">
        <v>515</v>
      </c>
      <c r="C7" s="1111"/>
      <c r="D7" s="1111"/>
      <c r="E7" s="1111"/>
      <c r="F7" s="1111"/>
      <c r="G7" s="1111"/>
      <c r="H7" s="1111" t="s">
        <v>516</v>
      </c>
      <c r="I7" s="1111"/>
      <c r="J7" s="1111" t="s">
        <v>1502</v>
      </c>
      <c r="K7" s="1111"/>
      <c r="L7" s="1102"/>
      <c r="M7" s="1112" t="s">
        <v>1521</v>
      </c>
    </row>
    <row r="8" spans="1:13" ht="20.100000000000001" customHeight="1">
      <c r="A8" s="1102"/>
      <c r="B8" s="1111" t="s">
        <v>517</v>
      </c>
      <c r="C8" s="1111"/>
      <c r="D8" s="1111" t="s">
        <v>518</v>
      </c>
      <c r="E8" s="1111"/>
      <c r="F8" s="1111" t="s">
        <v>92</v>
      </c>
      <c r="G8" s="1111"/>
      <c r="H8" s="1111"/>
      <c r="I8" s="1111"/>
      <c r="J8" s="1111"/>
      <c r="K8" s="1111"/>
      <c r="L8" s="1102"/>
      <c r="M8" s="1113"/>
    </row>
    <row r="9" spans="1:13" ht="50.1" customHeight="1">
      <c r="A9" s="1102"/>
      <c r="B9" s="532" t="s">
        <v>107</v>
      </c>
      <c r="C9" s="471" t="s">
        <v>108</v>
      </c>
      <c r="D9" s="532" t="s">
        <v>107</v>
      </c>
      <c r="E9" s="471" t="s">
        <v>108</v>
      </c>
      <c r="F9" s="532" t="s">
        <v>107</v>
      </c>
      <c r="G9" s="471" t="s">
        <v>108</v>
      </c>
      <c r="H9" s="532" t="s">
        <v>107</v>
      </c>
      <c r="I9" s="471" t="s">
        <v>108</v>
      </c>
      <c r="J9" s="532" t="s">
        <v>107</v>
      </c>
      <c r="K9" s="471" t="s">
        <v>108</v>
      </c>
      <c r="L9" s="1102"/>
      <c r="M9" s="1113"/>
    </row>
    <row r="10" spans="1:13" ht="20.100000000000001" customHeight="1">
      <c r="A10" s="1103"/>
      <c r="B10" s="532" t="s">
        <v>11</v>
      </c>
      <c r="C10" s="532" t="s">
        <v>12</v>
      </c>
      <c r="D10" s="532" t="s">
        <v>13</v>
      </c>
      <c r="E10" s="532" t="s">
        <v>66</v>
      </c>
      <c r="F10" s="532" t="s">
        <v>1524</v>
      </c>
      <c r="G10" s="532" t="s">
        <v>67</v>
      </c>
      <c r="H10" s="532" t="s">
        <v>110</v>
      </c>
      <c r="I10" s="532" t="s">
        <v>111</v>
      </c>
      <c r="J10" s="532" t="s">
        <v>1525</v>
      </c>
      <c r="K10" s="532" t="s">
        <v>266</v>
      </c>
      <c r="L10" s="1103"/>
      <c r="M10" s="533"/>
    </row>
    <row r="11" spans="1:13" ht="5.0999999999999996" customHeight="1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</row>
    <row r="12" spans="1:13" s="526" customFormat="1" ht="24" customHeight="1">
      <c r="A12" s="535" t="s">
        <v>1526</v>
      </c>
      <c r="B12" s="536" t="s">
        <v>130</v>
      </c>
      <c r="C12" s="537" t="s">
        <v>130</v>
      </c>
      <c r="D12" s="536" t="s">
        <v>130</v>
      </c>
      <c r="E12" s="537" t="s">
        <v>130</v>
      </c>
      <c r="F12" s="538" t="s">
        <v>130</v>
      </c>
      <c r="G12" s="537" t="s">
        <v>130</v>
      </c>
      <c r="H12" s="536">
        <v>921361.69217229995</v>
      </c>
      <c r="I12" s="537">
        <v>2.4511818485582398E-2</v>
      </c>
      <c r="J12" s="536">
        <v>921361.69217229995</v>
      </c>
      <c r="K12" s="537">
        <v>2.4511818485582398E-2</v>
      </c>
      <c r="L12" s="539" t="s">
        <v>1526</v>
      </c>
      <c r="M12" s="540" t="s">
        <v>1526</v>
      </c>
    </row>
    <row r="13" spans="1:13" ht="24" customHeight="1">
      <c r="A13" s="541" t="s">
        <v>1237</v>
      </c>
      <c r="B13" s="542" t="s">
        <v>130</v>
      </c>
      <c r="C13" s="543" t="s">
        <v>130</v>
      </c>
      <c r="D13" s="542" t="s">
        <v>130</v>
      </c>
      <c r="E13" s="543" t="s">
        <v>130</v>
      </c>
      <c r="F13" s="544" t="s">
        <v>130</v>
      </c>
      <c r="G13" s="543" t="s">
        <v>130</v>
      </c>
      <c r="H13" s="542">
        <v>793004.59662229999</v>
      </c>
      <c r="I13" s="543">
        <v>2.1097018571294399E-2</v>
      </c>
      <c r="J13" s="542">
        <v>793004.59662229999</v>
      </c>
      <c r="K13" s="543">
        <v>2.1097018571294399E-2</v>
      </c>
      <c r="L13" s="545" t="s">
        <v>1237</v>
      </c>
      <c r="M13" s="546" t="s">
        <v>1237</v>
      </c>
    </row>
    <row r="14" spans="1:13" ht="24" customHeight="1">
      <c r="A14" s="541" t="s">
        <v>1245</v>
      </c>
      <c r="B14" s="542" t="s">
        <v>130</v>
      </c>
      <c r="C14" s="543" t="s">
        <v>130</v>
      </c>
      <c r="D14" s="542" t="s">
        <v>130</v>
      </c>
      <c r="E14" s="543" t="s">
        <v>130</v>
      </c>
      <c r="F14" s="544" t="s">
        <v>130</v>
      </c>
      <c r="G14" s="547" t="s">
        <v>130</v>
      </c>
      <c r="H14" s="542">
        <v>128246.2459921</v>
      </c>
      <c r="I14" s="543">
        <v>3.41185088323364E-3</v>
      </c>
      <c r="J14" s="542">
        <v>128246.2459921</v>
      </c>
      <c r="K14" s="543">
        <v>3.41185088323364E-3</v>
      </c>
      <c r="L14" s="545" t="s">
        <v>1245</v>
      </c>
      <c r="M14" s="546" t="s">
        <v>1245</v>
      </c>
    </row>
    <row r="15" spans="1:13" ht="24" customHeight="1">
      <c r="A15" s="541" t="s">
        <v>1527</v>
      </c>
      <c r="B15" s="542" t="s">
        <v>130</v>
      </c>
      <c r="C15" s="543" t="s">
        <v>130</v>
      </c>
      <c r="D15" s="542" t="s">
        <v>130</v>
      </c>
      <c r="E15" s="543" t="s">
        <v>130</v>
      </c>
      <c r="F15" s="544" t="s">
        <v>130</v>
      </c>
      <c r="G15" s="547" t="s">
        <v>130</v>
      </c>
      <c r="H15" s="542">
        <v>110.84955789999999</v>
      </c>
      <c r="I15" s="543">
        <v>2.94903105429277E-6</v>
      </c>
      <c r="J15" s="542">
        <v>110.84955789999999</v>
      </c>
      <c r="K15" s="543">
        <v>2.94903105429277E-6</v>
      </c>
      <c r="L15" s="545" t="s">
        <v>1527</v>
      </c>
      <c r="M15" s="546" t="s">
        <v>1527</v>
      </c>
    </row>
    <row r="16" spans="1:13" s="526" customFormat="1" ht="24" customHeight="1">
      <c r="A16" s="548" t="s">
        <v>1528</v>
      </c>
      <c r="B16" s="536" t="s">
        <v>130</v>
      </c>
      <c r="C16" s="537" t="s">
        <v>130</v>
      </c>
      <c r="D16" s="536" t="s">
        <v>130</v>
      </c>
      <c r="E16" s="537" t="s">
        <v>130</v>
      </c>
      <c r="F16" s="538" t="s">
        <v>130</v>
      </c>
      <c r="G16" s="537" t="s">
        <v>130</v>
      </c>
      <c r="H16" s="536">
        <v>15015124.133707499</v>
      </c>
      <c r="I16" s="537">
        <v>0.399460928787018</v>
      </c>
      <c r="J16" s="536">
        <v>15015124.133707499</v>
      </c>
      <c r="K16" s="537">
        <v>0.399460928787018</v>
      </c>
      <c r="L16" s="549" t="s">
        <v>1528</v>
      </c>
      <c r="M16" s="550" t="s">
        <v>1528</v>
      </c>
    </row>
    <row r="17" spans="1:13" ht="30" customHeight="1">
      <c r="A17" s="551" t="s">
        <v>1529</v>
      </c>
      <c r="B17" s="536" t="s">
        <v>130</v>
      </c>
      <c r="C17" s="543" t="s">
        <v>130</v>
      </c>
      <c r="D17" s="536" t="s">
        <v>130</v>
      </c>
      <c r="E17" s="543" t="s">
        <v>130</v>
      </c>
      <c r="F17" s="538" t="s">
        <v>130</v>
      </c>
      <c r="G17" s="537" t="s">
        <v>130</v>
      </c>
      <c r="H17" s="536">
        <v>6218214.7023037001</v>
      </c>
      <c r="I17" s="537">
        <v>0.16542879021580201</v>
      </c>
      <c r="J17" s="536">
        <v>6218214.7023037001</v>
      </c>
      <c r="K17" s="537">
        <v>0.16542879021580201</v>
      </c>
      <c r="L17" s="552" t="s">
        <v>1529</v>
      </c>
      <c r="M17" s="546" t="s">
        <v>1530</v>
      </c>
    </row>
    <row r="18" spans="1:13" ht="24" customHeight="1">
      <c r="A18" s="545" t="s">
        <v>1531</v>
      </c>
      <c r="B18" s="542" t="s">
        <v>130</v>
      </c>
      <c r="C18" s="543" t="s">
        <v>130</v>
      </c>
      <c r="D18" s="542" t="s">
        <v>130</v>
      </c>
      <c r="E18" s="543" t="s">
        <v>130</v>
      </c>
      <c r="F18" s="544" t="s">
        <v>130</v>
      </c>
      <c r="G18" s="543" t="s">
        <v>130</v>
      </c>
      <c r="H18" s="542">
        <v>4035490.2601442002</v>
      </c>
      <c r="I18" s="543">
        <v>0.107359797566331</v>
      </c>
      <c r="J18" s="542">
        <v>4035490.2601442002</v>
      </c>
      <c r="K18" s="543">
        <v>0.107359797566331</v>
      </c>
      <c r="L18" s="553" t="s">
        <v>1531</v>
      </c>
      <c r="M18" s="554" t="s">
        <v>1531</v>
      </c>
    </row>
    <row r="19" spans="1:13" ht="24" customHeight="1">
      <c r="A19" s="545" t="s">
        <v>1250</v>
      </c>
      <c r="B19" s="542" t="s">
        <v>130</v>
      </c>
      <c r="C19" s="555" t="s">
        <v>130</v>
      </c>
      <c r="D19" s="542" t="s">
        <v>130</v>
      </c>
      <c r="E19" s="555" t="s">
        <v>130</v>
      </c>
      <c r="F19" s="544" t="s">
        <v>130</v>
      </c>
      <c r="G19" s="543" t="s">
        <v>130</v>
      </c>
      <c r="H19" s="542">
        <v>1384615.7920117001</v>
      </c>
      <c r="I19" s="543">
        <v>3.6836186325527001E-2</v>
      </c>
      <c r="J19" s="542">
        <v>1384615.7920117001</v>
      </c>
      <c r="K19" s="543">
        <v>3.6836186325527001E-2</v>
      </c>
      <c r="L19" s="553" t="s">
        <v>1250</v>
      </c>
      <c r="M19" s="554" t="s">
        <v>1250</v>
      </c>
    </row>
    <row r="20" spans="1:13" ht="24" customHeight="1">
      <c r="A20" s="545" t="s">
        <v>1532</v>
      </c>
      <c r="B20" s="542" t="s">
        <v>130</v>
      </c>
      <c r="C20" s="542" t="s">
        <v>130</v>
      </c>
      <c r="D20" s="542" t="s">
        <v>130</v>
      </c>
      <c r="E20" s="542" t="s">
        <v>130</v>
      </c>
      <c r="F20" s="544" t="s">
        <v>130</v>
      </c>
      <c r="G20" s="542" t="s">
        <v>130</v>
      </c>
      <c r="H20" s="542">
        <v>7371.8502971999997</v>
      </c>
      <c r="I20" s="543">
        <v>1.961200014316E-4</v>
      </c>
      <c r="J20" s="542">
        <v>7371.8502971999997</v>
      </c>
      <c r="K20" s="543">
        <v>1.961200014316E-4</v>
      </c>
      <c r="L20" s="553" t="s">
        <v>1532</v>
      </c>
      <c r="M20" s="554" t="s">
        <v>1532</v>
      </c>
    </row>
    <row r="21" spans="1:13" ht="24" customHeight="1">
      <c r="A21" s="545" t="s">
        <v>1533</v>
      </c>
      <c r="B21" s="542" t="s">
        <v>130</v>
      </c>
      <c r="C21" s="555" t="s">
        <v>130</v>
      </c>
      <c r="D21" s="542" t="s">
        <v>130</v>
      </c>
      <c r="E21" s="555" t="s">
        <v>130</v>
      </c>
      <c r="F21" s="544" t="s">
        <v>130</v>
      </c>
      <c r="G21" s="543" t="s">
        <v>130</v>
      </c>
      <c r="H21" s="542">
        <v>790736.79985059996</v>
      </c>
      <c r="I21" s="543">
        <v>2.1036686322512699E-2</v>
      </c>
      <c r="J21" s="542">
        <v>790736.79985059996</v>
      </c>
      <c r="K21" s="543">
        <v>2.1036686322512699E-2</v>
      </c>
      <c r="L21" s="553" t="s">
        <v>1533</v>
      </c>
      <c r="M21" s="554" t="s">
        <v>1533</v>
      </c>
    </row>
    <row r="22" spans="1:13" s="526" customFormat="1" ht="36.75" customHeight="1">
      <c r="A22" s="551" t="s">
        <v>1534</v>
      </c>
      <c r="B22" s="536" t="s">
        <v>130</v>
      </c>
      <c r="C22" s="562" t="s">
        <v>130</v>
      </c>
      <c r="D22" s="536" t="s">
        <v>130</v>
      </c>
      <c r="E22" s="562" t="s">
        <v>130</v>
      </c>
      <c r="F22" s="538" t="s">
        <v>130</v>
      </c>
      <c r="G22" s="537" t="s">
        <v>130</v>
      </c>
      <c r="H22" s="536">
        <v>8796909.4314038008</v>
      </c>
      <c r="I22" s="537">
        <v>0.23403213857121599</v>
      </c>
      <c r="J22" s="536">
        <v>8796909.4314038008</v>
      </c>
      <c r="K22" s="537">
        <v>0.23403213857121599</v>
      </c>
      <c r="L22" s="552" t="s">
        <v>1534</v>
      </c>
      <c r="M22" s="563" t="s">
        <v>1535</v>
      </c>
    </row>
    <row r="23" spans="1:13" ht="24" customHeight="1">
      <c r="A23" s="545" t="s">
        <v>1531</v>
      </c>
      <c r="B23" s="542" t="s">
        <v>130</v>
      </c>
      <c r="C23" s="565" t="s">
        <v>130</v>
      </c>
      <c r="D23" s="542" t="s">
        <v>130</v>
      </c>
      <c r="E23" s="565" t="s">
        <v>130</v>
      </c>
      <c r="F23" s="566" t="s">
        <v>130</v>
      </c>
      <c r="G23" s="543" t="s">
        <v>130</v>
      </c>
      <c r="H23" s="567">
        <v>5522773.5548248999</v>
      </c>
      <c r="I23" s="543">
        <v>0.14692734033002</v>
      </c>
      <c r="J23" s="567">
        <v>5522773.5548248999</v>
      </c>
      <c r="K23" s="543">
        <v>0.14692734033002</v>
      </c>
      <c r="L23" s="553" t="s">
        <v>1531</v>
      </c>
      <c r="M23" s="554" t="s">
        <v>1531</v>
      </c>
    </row>
    <row r="24" spans="1:13" ht="24" customHeight="1">
      <c r="A24" s="545" t="s">
        <v>1250</v>
      </c>
      <c r="B24" s="542" t="s">
        <v>130</v>
      </c>
      <c r="C24" s="555" t="s">
        <v>130</v>
      </c>
      <c r="D24" s="542" t="s">
        <v>130</v>
      </c>
      <c r="E24" s="555" t="s">
        <v>130</v>
      </c>
      <c r="F24" s="566" t="s">
        <v>130</v>
      </c>
      <c r="G24" s="543" t="s">
        <v>130</v>
      </c>
      <c r="H24" s="567">
        <v>2121005.2727271998</v>
      </c>
      <c r="I24" s="543">
        <v>5.6427021758931398E-2</v>
      </c>
      <c r="J24" s="567">
        <v>2121005.2727271998</v>
      </c>
      <c r="K24" s="543">
        <v>5.6427021758931398E-2</v>
      </c>
      <c r="L24" s="553" t="s">
        <v>1250</v>
      </c>
      <c r="M24" s="554" t="s">
        <v>1250</v>
      </c>
    </row>
    <row r="25" spans="1:13" ht="24" customHeight="1">
      <c r="A25" s="545" t="s">
        <v>1532</v>
      </c>
      <c r="B25" s="542" t="s">
        <v>130</v>
      </c>
      <c r="C25" s="542" t="s">
        <v>130</v>
      </c>
      <c r="D25" s="542" t="s">
        <v>130</v>
      </c>
      <c r="E25" s="542" t="s">
        <v>130</v>
      </c>
      <c r="F25" s="538" t="s">
        <v>130</v>
      </c>
      <c r="G25" s="536" t="s">
        <v>130</v>
      </c>
      <c r="H25" s="567">
        <v>6825.7076643999999</v>
      </c>
      <c r="I25" s="543">
        <v>1.81590474975091E-4</v>
      </c>
      <c r="J25" s="567">
        <v>6825.7076643999999</v>
      </c>
      <c r="K25" s="543">
        <v>1.81590474975091E-4</v>
      </c>
      <c r="L25" s="553" t="s">
        <v>1532</v>
      </c>
      <c r="M25" s="554" t="s">
        <v>1532</v>
      </c>
    </row>
    <row r="26" spans="1:13" ht="24" customHeight="1">
      <c r="A26" s="545" t="s">
        <v>1533</v>
      </c>
      <c r="B26" s="542" t="s">
        <v>130</v>
      </c>
      <c r="C26" s="555" t="s">
        <v>130</v>
      </c>
      <c r="D26" s="542" t="s">
        <v>130</v>
      </c>
      <c r="E26" s="555" t="s">
        <v>130</v>
      </c>
      <c r="F26" s="544" t="s">
        <v>130</v>
      </c>
      <c r="G26" s="555" t="s">
        <v>130</v>
      </c>
      <c r="H26" s="567">
        <v>1146304.8961873001</v>
      </c>
      <c r="I26" s="543">
        <v>3.04961860072895E-2</v>
      </c>
      <c r="J26" s="567">
        <v>1146304.8961873001</v>
      </c>
      <c r="K26" s="543">
        <v>3.04961860072895E-2</v>
      </c>
      <c r="L26" s="553" t="s">
        <v>1533</v>
      </c>
      <c r="M26" s="554" t="s">
        <v>1533</v>
      </c>
    </row>
    <row r="27" spans="1:13" s="526" customFormat="1" ht="24" customHeight="1">
      <c r="A27" s="548" t="s">
        <v>1536</v>
      </c>
      <c r="B27" s="536" t="s">
        <v>130</v>
      </c>
      <c r="C27" s="537" t="s">
        <v>130</v>
      </c>
      <c r="D27" s="536" t="s">
        <v>130</v>
      </c>
      <c r="E27" s="537" t="s">
        <v>130</v>
      </c>
      <c r="F27" s="538" t="s">
        <v>130</v>
      </c>
      <c r="G27" s="537" t="s">
        <v>130</v>
      </c>
      <c r="H27" s="536">
        <v>3082902.3406011998</v>
      </c>
      <c r="I27" s="537">
        <v>8.2017239509304604E-2</v>
      </c>
      <c r="J27" s="536">
        <v>3082902.3406011998</v>
      </c>
      <c r="K27" s="537">
        <v>8.2017239509304493E-2</v>
      </c>
      <c r="L27" s="549" t="s">
        <v>1536</v>
      </c>
      <c r="M27" s="550" t="s">
        <v>1536</v>
      </c>
    </row>
    <row r="28" spans="1:13" ht="30" customHeight="1">
      <c r="A28" s="551" t="s">
        <v>1537</v>
      </c>
      <c r="B28" s="542" t="s">
        <v>130</v>
      </c>
      <c r="C28" s="543" t="s">
        <v>130</v>
      </c>
      <c r="D28" s="542" t="s">
        <v>130</v>
      </c>
      <c r="E28" s="543" t="s">
        <v>130</v>
      </c>
      <c r="F28" s="544" t="s">
        <v>130</v>
      </c>
      <c r="G28" s="543" t="s">
        <v>130</v>
      </c>
      <c r="H28" s="542">
        <v>1198258.6917709999</v>
      </c>
      <c r="I28" s="543">
        <v>3.1878359824373398E-2</v>
      </c>
      <c r="J28" s="542">
        <v>1198258.6917709999</v>
      </c>
      <c r="K28" s="543">
        <v>3.1878359824373398E-2</v>
      </c>
      <c r="L28" s="552" t="s">
        <v>1537</v>
      </c>
      <c r="M28" s="546" t="s">
        <v>1538</v>
      </c>
    </row>
    <row r="29" spans="1:13" ht="30" customHeight="1">
      <c r="A29" s="551" t="s">
        <v>1539</v>
      </c>
      <c r="B29" s="542" t="s">
        <v>130</v>
      </c>
      <c r="C29" s="543" t="s">
        <v>130</v>
      </c>
      <c r="D29" s="542" t="s">
        <v>130</v>
      </c>
      <c r="E29" s="543" t="s">
        <v>130</v>
      </c>
      <c r="F29" s="544" t="s">
        <v>130</v>
      </c>
      <c r="G29" s="543" t="s">
        <v>130</v>
      </c>
      <c r="H29" s="542">
        <v>665351.68461270002</v>
      </c>
      <c r="I29" s="543">
        <v>1.77009526886788E-2</v>
      </c>
      <c r="J29" s="542">
        <v>665351.68461270002</v>
      </c>
      <c r="K29" s="543">
        <v>1.77009526886788E-2</v>
      </c>
      <c r="L29" s="552" t="s">
        <v>1539</v>
      </c>
      <c r="M29" s="546" t="s">
        <v>1540</v>
      </c>
    </row>
    <row r="30" spans="1:13" ht="30" customHeight="1">
      <c r="A30" s="551" t="s">
        <v>1541</v>
      </c>
      <c r="B30" s="542" t="s">
        <v>130</v>
      </c>
      <c r="C30" s="543" t="s">
        <v>130</v>
      </c>
      <c r="D30" s="542" t="s">
        <v>130</v>
      </c>
      <c r="E30" s="543" t="s">
        <v>130</v>
      </c>
      <c r="F30" s="544" t="s">
        <v>130</v>
      </c>
      <c r="G30" s="543" t="s">
        <v>130</v>
      </c>
      <c r="H30" s="542">
        <v>114914.43949030001</v>
      </c>
      <c r="I30" s="543">
        <v>3.0571727760002401E-3</v>
      </c>
      <c r="J30" s="542">
        <v>114914.43949030001</v>
      </c>
      <c r="K30" s="543">
        <v>3.0571727760002401E-3</v>
      </c>
      <c r="L30" s="552" t="s">
        <v>1541</v>
      </c>
      <c r="M30" s="546" t="s">
        <v>1542</v>
      </c>
    </row>
    <row r="31" spans="1:13" ht="30" customHeight="1">
      <c r="A31" s="551" t="s">
        <v>1543</v>
      </c>
      <c r="B31" s="542" t="s">
        <v>130</v>
      </c>
      <c r="C31" s="543" t="s">
        <v>130</v>
      </c>
      <c r="D31" s="542" t="s">
        <v>130</v>
      </c>
      <c r="E31" s="543" t="s">
        <v>130</v>
      </c>
      <c r="F31" s="544" t="s">
        <v>130</v>
      </c>
      <c r="G31" s="543" t="s">
        <v>130</v>
      </c>
      <c r="H31" s="542">
        <v>334716.98859790002</v>
      </c>
      <c r="I31" s="543">
        <v>8.9047788053881593E-3</v>
      </c>
      <c r="J31" s="542">
        <v>334716.98859790002</v>
      </c>
      <c r="K31" s="543">
        <v>8.9047788053881593E-3</v>
      </c>
      <c r="L31" s="552" t="s">
        <v>1543</v>
      </c>
      <c r="M31" s="563" t="s">
        <v>1544</v>
      </c>
    </row>
    <row r="32" spans="1:13" ht="30" customHeight="1">
      <c r="A32" s="551" t="s">
        <v>1259</v>
      </c>
      <c r="B32" s="542" t="s">
        <v>130</v>
      </c>
      <c r="C32" s="543" t="s">
        <v>130</v>
      </c>
      <c r="D32" s="542" t="s">
        <v>130</v>
      </c>
      <c r="E32" s="543" t="s">
        <v>130</v>
      </c>
      <c r="F32" s="544" t="s">
        <v>130</v>
      </c>
      <c r="G32" s="543" t="s">
        <v>130</v>
      </c>
      <c r="H32" s="542">
        <v>92109.555848200005</v>
      </c>
      <c r="I32" s="543">
        <v>2.4504738290296499E-3</v>
      </c>
      <c r="J32" s="542">
        <v>92109.555848200005</v>
      </c>
      <c r="K32" s="543">
        <v>2.4504738290296499E-3</v>
      </c>
      <c r="L32" s="552" t="s">
        <v>1259</v>
      </c>
      <c r="M32" s="546" t="s">
        <v>1545</v>
      </c>
    </row>
    <row r="33" spans="1:13" ht="5.0999999999999996" customHeight="1">
      <c r="A33" s="568"/>
      <c r="B33" s="569"/>
      <c r="C33" s="570"/>
      <c r="D33" s="569"/>
      <c r="E33" s="570"/>
      <c r="F33" s="569"/>
      <c r="G33" s="570"/>
      <c r="H33" s="569"/>
      <c r="I33" s="571"/>
      <c r="J33" s="569"/>
      <c r="K33" s="571"/>
      <c r="L33" s="572"/>
      <c r="M33" s="546"/>
    </row>
    <row r="34" spans="1:13" ht="15">
      <c r="L34" s="464" t="s">
        <v>1586</v>
      </c>
    </row>
    <row r="35" spans="1:13" ht="15" customHeight="1">
      <c r="B35" s="526"/>
      <c r="C35" s="526"/>
      <c r="D35" s="526"/>
      <c r="E35" s="526"/>
      <c r="F35" s="526"/>
      <c r="G35" s="527" t="s">
        <v>1519</v>
      </c>
      <c r="H35" s="528" t="s">
        <v>1520</v>
      </c>
      <c r="I35" s="526"/>
      <c r="J35" s="526"/>
      <c r="K35" s="526"/>
      <c r="M35" s="526"/>
    </row>
    <row r="36" spans="1:13" ht="15" customHeight="1">
      <c r="B36" s="526"/>
      <c r="C36" s="526"/>
      <c r="D36" s="526"/>
      <c r="E36" s="526"/>
      <c r="F36" s="526"/>
      <c r="G36" s="527" t="s">
        <v>393</v>
      </c>
      <c r="H36" s="528" t="s">
        <v>237</v>
      </c>
      <c r="I36" s="526"/>
      <c r="J36" s="526"/>
      <c r="K36" s="526"/>
      <c r="L36" s="526"/>
    </row>
    <row r="37" spans="1:13" ht="15" customHeight="1">
      <c r="B37" s="526"/>
      <c r="C37" s="526"/>
      <c r="D37" s="526"/>
      <c r="E37" s="526"/>
      <c r="F37" s="526"/>
      <c r="G37" s="527" t="s">
        <v>238</v>
      </c>
      <c r="H37" s="573" t="s">
        <v>239</v>
      </c>
      <c r="I37" s="530"/>
      <c r="J37" s="530"/>
      <c r="K37" s="530"/>
    </row>
    <row r="38" spans="1:13" ht="12" customHeight="1">
      <c r="B38" s="526"/>
      <c r="C38" s="526"/>
      <c r="D38" s="526"/>
      <c r="E38" s="526"/>
      <c r="F38" s="526"/>
      <c r="G38" s="527"/>
      <c r="H38" s="573"/>
      <c r="I38" s="530"/>
      <c r="J38" s="530"/>
      <c r="K38" s="530"/>
      <c r="L38" s="531" t="s">
        <v>4</v>
      </c>
    </row>
    <row r="39" spans="1:13" ht="15" customHeight="1">
      <c r="A39" s="1101" t="s">
        <v>1521</v>
      </c>
      <c r="B39" s="1116" t="s">
        <v>1522</v>
      </c>
      <c r="C39" s="1117"/>
      <c r="D39" s="1117"/>
      <c r="E39" s="1117"/>
      <c r="F39" s="1117"/>
      <c r="G39" s="1117"/>
      <c r="H39" s="1118" t="s">
        <v>1523</v>
      </c>
      <c r="I39" s="1118"/>
      <c r="J39" s="1118"/>
      <c r="K39" s="1119"/>
      <c r="L39" s="1101" t="s">
        <v>1521</v>
      </c>
    </row>
    <row r="40" spans="1:13" ht="20.100000000000001" customHeight="1">
      <c r="A40" s="1102"/>
      <c r="B40" s="1111" t="s">
        <v>515</v>
      </c>
      <c r="C40" s="1111"/>
      <c r="D40" s="1111"/>
      <c r="E40" s="1111"/>
      <c r="F40" s="1111"/>
      <c r="G40" s="1111"/>
      <c r="H40" s="1111" t="s">
        <v>516</v>
      </c>
      <c r="I40" s="1111"/>
      <c r="J40" s="1111" t="s">
        <v>1502</v>
      </c>
      <c r="K40" s="1111"/>
      <c r="L40" s="1102"/>
      <c r="M40" s="1112" t="s">
        <v>1521</v>
      </c>
    </row>
    <row r="41" spans="1:13" ht="20.100000000000001" customHeight="1">
      <c r="A41" s="1102"/>
      <c r="B41" s="1111" t="s">
        <v>517</v>
      </c>
      <c r="C41" s="1111"/>
      <c r="D41" s="1111" t="s">
        <v>518</v>
      </c>
      <c r="E41" s="1111"/>
      <c r="F41" s="1111" t="s">
        <v>92</v>
      </c>
      <c r="G41" s="1111"/>
      <c r="H41" s="1111"/>
      <c r="I41" s="1111"/>
      <c r="J41" s="1111"/>
      <c r="K41" s="1111"/>
      <c r="L41" s="1102"/>
      <c r="M41" s="1113"/>
    </row>
    <row r="42" spans="1:13" ht="50.1" customHeight="1">
      <c r="A42" s="1102"/>
      <c r="B42" s="532" t="s">
        <v>107</v>
      </c>
      <c r="C42" s="471" t="s">
        <v>108</v>
      </c>
      <c r="D42" s="532" t="s">
        <v>107</v>
      </c>
      <c r="E42" s="471" t="s">
        <v>108</v>
      </c>
      <c r="F42" s="532" t="s">
        <v>107</v>
      </c>
      <c r="G42" s="471" t="s">
        <v>108</v>
      </c>
      <c r="H42" s="532" t="s">
        <v>107</v>
      </c>
      <c r="I42" s="471" t="s">
        <v>108</v>
      </c>
      <c r="J42" s="532" t="s">
        <v>107</v>
      </c>
      <c r="K42" s="471" t="s">
        <v>108</v>
      </c>
      <c r="L42" s="1102"/>
      <c r="M42" s="1113"/>
    </row>
    <row r="43" spans="1:13" ht="20.100000000000001" customHeight="1">
      <c r="A43" s="1103"/>
      <c r="B43" s="532" t="s">
        <v>11</v>
      </c>
      <c r="C43" s="532" t="s">
        <v>12</v>
      </c>
      <c r="D43" s="532" t="s">
        <v>13</v>
      </c>
      <c r="E43" s="532" t="s">
        <v>66</v>
      </c>
      <c r="F43" s="532" t="s">
        <v>1524</v>
      </c>
      <c r="G43" s="532" t="s">
        <v>67</v>
      </c>
      <c r="H43" s="532" t="s">
        <v>110</v>
      </c>
      <c r="I43" s="532" t="s">
        <v>111</v>
      </c>
      <c r="J43" s="532" t="s">
        <v>1525</v>
      </c>
      <c r="K43" s="532" t="s">
        <v>266</v>
      </c>
      <c r="L43" s="1103"/>
      <c r="M43" s="533"/>
    </row>
    <row r="44" spans="1:13" ht="5.0999999999999996" customHeight="1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</row>
    <row r="45" spans="1:13" ht="35.25" customHeight="1">
      <c r="A45" s="574" t="s">
        <v>1547</v>
      </c>
      <c r="B45" s="542" t="s">
        <v>130</v>
      </c>
      <c r="C45" s="543" t="s">
        <v>130</v>
      </c>
      <c r="D45" s="542" t="s">
        <v>130</v>
      </c>
      <c r="E45" s="543" t="s">
        <v>130</v>
      </c>
      <c r="F45" s="544" t="s">
        <v>130</v>
      </c>
      <c r="G45" s="543" t="s">
        <v>130</v>
      </c>
      <c r="H45" s="542">
        <v>510052.92549960001</v>
      </c>
      <c r="I45" s="543">
        <v>1.3569399329387799E-2</v>
      </c>
      <c r="J45" s="542">
        <v>510052.92549960001</v>
      </c>
      <c r="K45" s="543">
        <v>1.3569399329387799E-2</v>
      </c>
      <c r="L45" s="552" t="s">
        <v>1547</v>
      </c>
      <c r="M45" s="563" t="s">
        <v>1548</v>
      </c>
    </row>
    <row r="46" spans="1:13" s="526" customFormat="1" ht="24" customHeight="1">
      <c r="A46" s="551" t="s">
        <v>1549</v>
      </c>
      <c r="B46" s="536" t="s">
        <v>130</v>
      </c>
      <c r="C46" s="543" t="s">
        <v>130</v>
      </c>
      <c r="D46" s="536" t="s">
        <v>130</v>
      </c>
      <c r="E46" s="543" t="s">
        <v>130</v>
      </c>
      <c r="F46" s="538" t="s">
        <v>130</v>
      </c>
      <c r="G46" s="543" t="s">
        <v>130</v>
      </c>
      <c r="H46" s="542">
        <v>706.26318509999999</v>
      </c>
      <c r="I46" s="543">
        <v>1.8789358341352701E-5</v>
      </c>
      <c r="J46" s="542">
        <v>706.26318509999999</v>
      </c>
      <c r="K46" s="543">
        <v>1.8789358341352701E-5</v>
      </c>
      <c r="L46" s="552" t="s">
        <v>1549</v>
      </c>
      <c r="M46" s="563" t="s">
        <v>1549</v>
      </c>
    </row>
    <row r="47" spans="1:13" ht="24" customHeight="1">
      <c r="A47" s="541" t="s">
        <v>1550</v>
      </c>
      <c r="B47" s="542" t="s">
        <v>130</v>
      </c>
      <c r="C47" s="543" t="s">
        <v>130</v>
      </c>
      <c r="D47" s="542" t="s">
        <v>130</v>
      </c>
      <c r="E47" s="543" t="s">
        <v>130</v>
      </c>
      <c r="F47" s="544" t="s">
        <v>130</v>
      </c>
      <c r="G47" s="543" t="s">
        <v>130</v>
      </c>
      <c r="H47" s="542">
        <v>92.704999999999998</v>
      </c>
      <c r="I47" s="543">
        <v>2.4663149683902502E-6</v>
      </c>
      <c r="J47" s="542">
        <v>92.704999999999998</v>
      </c>
      <c r="K47" s="543">
        <v>2.4663149683902502E-6</v>
      </c>
      <c r="L47" s="545" t="s">
        <v>1550</v>
      </c>
      <c r="M47" s="546" t="s">
        <v>1550</v>
      </c>
    </row>
    <row r="48" spans="1:13" ht="30" customHeight="1">
      <c r="A48" s="551" t="s">
        <v>1551</v>
      </c>
      <c r="B48" s="542" t="s">
        <v>130</v>
      </c>
      <c r="C48" s="543" t="s">
        <v>130</v>
      </c>
      <c r="D48" s="542" t="s">
        <v>130</v>
      </c>
      <c r="E48" s="543" t="s">
        <v>130</v>
      </c>
      <c r="F48" s="544" t="s">
        <v>130</v>
      </c>
      <c r="G48" s="543" t="s">
        <v>130</v>
      </c>
      <c r="H48" s="542">
        <v>166699.08659640001</v>
      </c>
      <c r="I48" s="543">
        <v>4.4348465831366597E-3</v>
      </c>
      <c r="J48" s="542">
        <v>166699.08659640001</v>
      </c>
      <c r="K48" s="543">
        <v>4.4348465831366597E-3</v>
      </c>
      <c r="L48" s="552" t="s">
        <v>1551</v>
      </c>
      <c r="M48" s="546" t="s">
        <v>1552</v>
      </c>
    </row>
    <row r="49" spans="1:13" s="526" customFormat="1" ht="24" customHeight="1">
      <c r="A49" s="541" t="s">
        <v>1553</v>
      </c>
      <c r="B49" s="542" t="s">
        <v>130</v>
      </c>
      <c r="C49" s="543" t="s">
        <v>130</v>
      </c>
      <c r="D49" s="542" t="s">
        <v>130</v>
      </c>
      <c r="E49" s="543" t="s">
        <v>130</v>
      </c>
      <c r="F49" s="566" t="s">
        <v>130</v>
      </c>
      <c r="G49" s="543" t="s">
        <v>130</v>
      </c>
      <c r="H49" s="542" t="s">
        <v>130</v>
      </c>
      <c r="I49" s="543" t="s">
        <v>130</v>
      </c>
      <c r="J49" s="542" t="s">
        <v>130</v>
      </c>
      <c r="K49" s="543" t="s">
        <v>130</v>
      </c>
      <c r="L49" s="545" t="s">
        <v>1553</v>
      </c>
      <c r="M49" s="546" t="s">
        <v>1554</v>
      </c>
    </row>
    <row r="50" spans="1:13" ht="24" customHeight="1">
      <c r="A50" s="551" t="s">
        <v>1265</v>
      </c>
      <c r="B50" s="542" t="s">
        <v>130</v>
      </c>
      <c r="C50" s="543" t="s">
        <v>130</v>
      </c>
      <c r="D50" s="542" t="s">
        <v>130</v>
      </c>
      <c r="E50" s="543" t="s">
        <v>130</v>
      </c>
      <c r="F50" s="544" t="s">
        <v>130</v>
      </c>
      <c r="G50" s="543" t="s">
        <v>130</v>
      </c>
      <c r="H50" s="542" t="s">
        <v>130</v>
      </c>
      <c r="I50" s="543" t="s">
        <v>130</v>
      </c>
      <c r="J50" s="542" t="s">
        <v>130</v>
      </c>
      <c r="K50" s="543" t="s">
        <v>130</v>
      </c>
      <c r="L50" s="552" t="s">
        <v>1265</v>
      </c>
      <c r="M50" s="563" t="s">
        <v>1265</v>
      </c>
    </row>
    <row r="51" spans="1:13" s="526" customFormat="1" ht="24" customHeight="1">
      <c r="A51" s="548" t="s">
        <v>1555</v>
      </c>
      <c r="B51" s="536" t="s">
        <v>130</v>
      </c>
      <c r="C51" s="537" t="s">
        <v>130</v>
      </c>
      <c r="D51" s="536" t="s">
        <v>130</v>
      </c>
      <c r="E51" s="537" t="s">
        <v>130</v>
      </c>
      <c r="F51" s="538" t="s">
        <v>130</v>
      </c>
      <c r="G51" s="537" t="s">
        <v>130</v>
      </c>
      <c r="H51" s="536">
        <v>317904.28314419999</v>
      </c>
      <c r="I51" s="537">
        <v>8.4574951947997707E-3</v>
      </c>
      <c r="J51" s="536">
        <v>317904.28314419999</v>
      </c>
      <c r="K51" s="537">
        <v>8.4574951947997707E-3</v>
      </c>
      <c r="L51" s="549" t="s">
        <v>1555</v>
      </c>
      <c r="M51" s="550" t="s">
        <v>1555</v>
      </c>
    </row>
    <row r="52" spans="1:13" ht="40.5" customHeight="1">
      <c r="A52" s="551" t="s">
        <v>1556</v>
      </c>
      <c r="B52" s="542" t="s">
        <v>130</v>
      </c>
      <c r="C52" s="543" t="s">
        <v>130</v>
      </c>
      <c r="D52" s="542" t="s">
        <v>130</v>
      </c>
      <c r="E52" s="543" t="s">
        <v>130</v>
      </c>
      <c r="F52" s="544" t="s">
        <v>130</v>
      </c>
      <c r="G52" s="543" t="s">
        <v>130</v>
      </c>
      <c r="H52" s="542">
        <v>277183.45590370003</v>
      </c>
      <c r="I52" s="543">
        <v>7.37416219497798E-3</v>
      </c>
      <c r="J52" s="542">
        <v>277183.45590370003</v>
      </c>
      <c r="K52" s="543">
        <v>7.37416219497798E-3</v>
      </c>
      <c r="L52" s="552" t="s">
        <v>1556</v>
      </c>
      <c r="M52" s="563" t="s">
        <v>1557</v>
      </c>
    </row>
    <row r="53" spans="1:13" ht="30" customHeight="1">
      <c r="A53" s="551" t="s">
        <v>1268</v>
      </c>
      <c r="B53" s="542" t="s">
        <v>130</v>
      </c>
      <c r="C53" s="543" t="s">
        <v>130</v>
      </c>
      <c r="D53" s="542" t="s">
        <v>130</v>
      </c>
      <c r="E53" s="543" t="s">
        <v>130</v>
      </c>
      <c r="F53" s="544" t="s">
        <v>130</v>
      </c>
      <c r="G53" s="543" t="s">
        <v>130</v>
      </c>
      <c r="H53" s="542">
        <v>26880.225653099998</v>
      </c>
      <c r="I53" s="543">
        <v>7.1511895671159205E-4</v>
      </c>
      <c r="J53" s="542">
        <v>26880.225653099998</v>
      </c>
      <c r="K53" s="543">
        <v>7.1511895671159205E-4</v>
      </c>
      <c r="L53" s="552" t="s">
        <v>1268</v>
      </c>
      <c r="M53" s="563" t="s">
        <v>1558</v>
      </c>
    </row>
    <row r="54" spans="1:13" s="526" customFormat="1" ht="24" customHeight="1">
      <c r="A54" s="551" t="s">
        <v>1269</v>
      </c>
      <c r="B54" s="536" t="s">
        <v>130</v>
      </c>
      <c r="C54" s="543" t="s">
        <v>130</v>
      </c>
      <c r="D54" s="536" t="s">
        <v>130</v>
      </c>
      <c r="E54" s="543" t="s">
        <v>130</v>
      </c>
      <c r="F54" s="538" t="s">
        <v>130</v>
      </c>
      <c r="G54" s="543" t="s">
        <v>130</v>
      </c>
      <c r="H54" s="542">
        <v>13840.6015874</v>
      </c>
      <c r="I54" s="543">
        <v>3.68214043110193E-4</v>
      </c>
      <c r="J54" s="542">
        <v>13840.6015874</v>
      </c>
      <c r="K54" s="543">
        <v>3.68214043110193E-4</v>
      </c>
      <c r="L54" s="552" t="s">
        <v>1269</v>
      </c>
      <c r="M54" s="563" t="s">
        <v>1269</v>
      </c>
    </row>
    <row r="55" spans="1:13" ht="24" customHeight="1">
      <c r="A55" s="548" t="s">
        <v>1270</v>
      </c>
      <c r="B55" s="536" t="s">
        <v>130</v>
      </c>
      <c r="C55" s="537" t="s">
        <v>130</v>
      </c>
      <c r="D55" s="536" t="s">
        <v>130</v>
      </c>
      <c r="E55" s="537" t="s">
        <v>130</v>
      </c>
      <c r="F55" s="538" t="s">
        <v>130</v>
      </c>
      <c r="G55" s="537" t="s">
        <v>130</v>
      </c>
      <c r="H55" s="536">
        <v>16503991.695544399</v>
      </c>
      <c r="I55" s="537">
        <v>0.439070619242862</v>
      </c>
      <c r="J55" s="536">
        <v>16503991.695544399</v>
      </c>
      <c r="K55" s="537">
        <v>0.439070619242862</v>
      </c>
      <c r="L55" s="549" t="s">
        <v>1270</v>
      </c>
      <c r="M55" s="550" t="s">
        <v>1270</v>
      </c>
    </row>
    <row r="56" spans="1:13" s="526" customFormat="1" ht="30" customHeight="1">
      <c r="A56" s="551" t="s">
        <v>1559</v>
      </c>
      <c r="B56" s="542" t="s">
        <v>130</v>
      </c>
      <c r="C56" s="543" t="s">
        <v>130</v>
      </c>
      <c r="D56" s="542" t="s">
        <v>130</v>
      </c>
      <c r="E56" s="543" t="s">
        <v>130</v>
      </c>
      <c r="F56" s="544" t="s">
        <v>130</v>
      </c>
      <c r="G56" s="543" t="s">
        <v>130</v>
      </c>
      <c r="H56" s="542">
        <v>11800655.4061237</v>
      </c>
      <c r="I56" s="543">
        <v>0.31394350968057999</v>
      </c>
      <c r="J56" s="542">
        <v>11800655.4061237</v>
      </c>
      <c r="K56" s="543">
        <v>0.31394350968057999</v>
      </c>
      <c r="L56" s="552" t="s">
        <v>1559</v>
      </c>
      <c r="M56" s="563" t="s">
        <v>1560</v>
      </c>
    </row>
    <row r="57" spans="1:13" ht="24" customHeight="1">
      <c r="A57" s="551" t="s">
        <v>1561</v>
      </c>
      <c r="B57" s="542" t="s">
        <v>130</v>
      </c>
      <c r="C57" s="543" t="s">
        <v>130</v>
      </c>
      <c r="D57" s="575" t="s">
        <v>130</v>
      </c>
      <c r="E57" s="543" t="s">
        <v>130</v>
      </c>
      <c r="F57" s="544" t="s">
        <v>130</v>
      </c>
      <c r="G57" s="543" t="s">
        <v>130</v>
      </c>
      <c r="H57" s="542" t="s">
        <v>130</v>
      </c>
      <c r="I57" s="543" t="s">
        <v>130</v>
      </c>
      <c r="J57" s="542" t="s">
        <v>130</v>
      </c>
      <c r="K57" s="543" t="s">
        <v>130</v>
      </c>
      <c r="L57" s="552" t="s">
        <v>1561</v>
      </c>
      <c r="M57" s="563" t="s">
        <v>1561</v>
      </c>
    </row>
    <row r="58" spans="1:13" ht="24" customHeight="1">
      <c r="A58" s="551" t="s">
        <v>1562</v>
      </c>
      <c r="B58" s="542" t="s">
        <v>130</v>
      </c>
      <c r="C58" s="543" t="s">
        <v>130</v>
      </c>
      <c r="D58" s="542" t="s">
        <v>130</v>
      </c>
      <c r="E58" s="543" t="s">
        <v>130</v>
      </c>
      <c r="F58" s="544" t="s">
        <v>130</v>
      </c>
      <c r="G58" s="543" t="s">
        <v>130</v>
      </c>
      <c r="H58" s="542">
        <v>1708902.6485611999</v>
      </c>
      <c r="I58" s="543">
        <v>4.5463482893783803E-2</v>
      </c>
      <c r="J58" s="542">
        <v>1708902.6485611999</v>
      </c>
      <c r="K58" s="543">
        <v>4.5463482893783803E-2</v>
      </c>
      <c r="L58" s="552" t="s">
        <v>1562</v>
      </c>
      <c r="M58" s="563" t="s">
        <v>1563</v>
      </c>
    </row>
    <row r="59" spans="1:13" ht="18.75" customHeight="1">
      <c r="A59" s="541" t="s">
        <v>1564</v>
      </c>
      <c r="B59" s="542" t="s">
        <v>130</v>
      </c>
      <c r="C59" s="543" t="s">
        <v>130</v>
      </c>
      <c r="D59" s="542" t="s">
        <v>130</v>
      </c>
      <c r="E59" s="543" t="s">
        <v>130</v>
      </c>
      <c r="F59" s="544" t="s">
        <v>130</v>
      </c>
      <c r="G59" s="543" t="s">
        <v>130</v>
      </c>
      <c r="H59" s="542">
        <v>2938449.5138464998</v>
      </c>
      <c r="I59" s="543">
        <v>7.8174230298890798E-2</v>
      </c>
      <c r="J59" s="542">
        <v>2938449.5138464998</v>
      </c>
      <c r="K59" s="543">
        <v>7.8174230298890798E-2</v>
      </c>
      <c r="L59" s="545" t="s">
        <v>1564</v>
      </c>
      <c r="M59" s="546" t="s">
        <v>1565</v>
      </c>
    </row>
    <row r="60" spans="1:13" ht="24.75" customHeight="1">
      <c r="A60" s="541" t="s">
        <v>1566</v>
      </c>
      <c r="B60" s="542" t="s">
        <v>130</v>
      </c>
      <c r="C60" s="543" t="s">
        <v>130</v>
      </c>
      <c r="D60" s="542" t="s">
        <v>130</v>
      </c>
      <c r="E60" s="543" t="s">
        <v>130</v>
      </c>
      <c r="F60" s="544" t="s">
        <v>130</v>
      </c>
      <c r="G60" s="543" t="s">
        <v>130</v>
      </c>
      <c r="H60" s="542">
        <v>15467.9606281</v>
      </c>
      <c r="I60" s="543">
        <v>4.11508147646341E-4</v>
      </c>
      <c r="J60" s="542">
        <v>15467.9606281</v>
      </c>
      <c r="K60" s="543">
        <v>4.11508147646341E-4</v>
      </c>
      <c r="L60" s="545" t="s">
        <v>1566</v>
      </c>
      <c r="M60" s="546" t="s">
        <v>1566</v>
      </c>
    </row>
    <row r="61" spans="1:13" ht="18.75" customHeight="1">
      <c r="A61" s="541" t="s">
        <v>1567</v>
      </c>
      <c r="B61" s="542" t="s">
        <v>130</v>
      </c>
      <c r="C61" s="543" t="s">
        <v>130</v>
      </c>
      <c r="D61" s="542" t="s">
        <v>130</v>
      </c>
      <c r="E61" s="543" t="s">
        <v>130</v>
      </c>
      <c r="F61" s="544" t="s">
        <v>130</v>
      </c>
      <c r="G61" s="543" t="s">
        <v>130</v>
      </c>
      <c r="H61" s="542">
        <v>40516.166384900003</v>
      </c>
      <c r="I61" s="543">
        <v>1.0778882219607199E-3</v>
      </c>
      <c r="J61" s="542">
        <v>40516.166384900003</v>
      </c>
      <c r="K61" s="543">
        <v>1.0778882219607199E-3</v>
      </c>
      <c r="L61" s="545" t="s">
        <v>1567</v>
      </c>
      <c r="M61" s="546" t="s">
        <v>1567</v>
      </c>
    </row>
    <row r="62" spans="1:13" ht="24" customHeight="1">
      <c r="A62" s="548" t="s">
        <v>1312</v>
      </c>
      <c r="B62" s="536" t="s">
        <v>130</v>
      </c>
      <c r="C62" s="537" t="s">
        <v>130</v>
      </c>
      <c r="D62" s="536" t="s">
        <v>130</v>
      </c>
      <c r="E62" s="537" t="s">
        <v>130</v>
      </c>
      <c r="F62" s="538" t="s">
        <v>130</v>
      </c>
      <c r="G62" s="537" t="s">
        <v>130</v>
      </c>
      <c r="H62" s="536">
        <v>362854.94422389998</v>
      </c>
      <c r="I62" s="537">
        <v>9.6533582902088803E-3</v>
      </c>
      <c r="J62" s="536">
        <v>362854.94422389998</v>
      </c>
      <c r="K62" s="537">
        <v>9.6533582902088803E-3</v>
      </c>
      <c r="L62" s="549" t="s">
        <v>1312</v>
      </c>
      <c r="M62" s="550" t="s">
        <v>1568</v>
      </c>
    </row>
    <row r="63" spans="1:13" ht="24" customHeight="1">
      <c r="A63" s="548" t="s">
        <v>1569</v>
      </c>
      <c r="B63" s="536" t="s">
        <v>130</v>
      </c>
      <c r="C63" s="537" t="s">
        <v>130</v>
      </c>
      <c r="D63" s="536" t="s">
        <v>130</v>
      </c>
      <c r="E63" s="537" t="s">
        <v>130</v>
      </c>
      <c r="F63" s="538" t="s">
        <v>130</v>
      </c>
      <c r="G63" s="537" t="s">
        <v>130</v>
      </c>
      <c r="H63" s="536">
        <v>1328397.6555598001</v>
      </c>
      <c r="I63" s="537">
        <v>3.5340564391150998E-2</v>
      </c>
      <c r="J63" s="536">
        <v>1328397.6555598001</v>
      </c>
      <c r="K63" s="537">
        <v>3.5340564391150998E-2</v>
      </c>
      <c r="L63" s="549" t="s">
        <v>1569</v>
      </c>
      <c r="M63" s="550" t="s">
        <v>1570</v>
      </c>
    </row>
    <row r="64" spans="1:13" s="526" customFormat="1" ht="24" customHeight="1">
      <c r="A64" s="548" t="s">
        <v>1571</v>
      </c>
      <c r="B64" s="536" t="s">
        <v>130</v>
      </c>
      <c r="C64" s="537" t="s">
        <v>130</v>
      </c>
      <c r="D64" s="536" t="s">
        <v>130</v>
      </c>
      <c r="E64" s="537" t="s">
        <v>130</v>
      </c>
      <c r="F64" s="538" t="s">
        <v>130</v>
      </c>
      <c r="G64" s="537" t="s">
        <v>130</v>
      </c>
      <c r="H64" s="536">
        <v>55930.741220199998</v>
      </c>
      <c r="I64" s="537">
        <v>1.48797609907277E-3</v>
      </c>
      <c r="J64" s="536">
        <v>55930.741220199998</v>
      </c>
      <c r="K64" s="537">
        <v>1.48797609907277E-3</v>
      </c>
      <c r="L64" s="549" t="s">
        <v>1571</v>
      </c>
      <c r="M64" s="550" t="s">
        <v>1571</v>
      </c>
    </row>
    <row r="65" spans="1:13" s="526" customFormat="1" ht="9.75" customHeight="1">
      <c r="A65" s="548"/>
      <c r="B65" s="578"/>
      <c r="C65" s="537"/>
      <c r="D65" s="578"/>
      <c r="E65" s="537"/>
      <c r="F65" s="578"/>
      <c r="G65" s="537"/>
      <c r="H65" s="578"/>
      <c r="I65" s="537"/>
      <c r="J65" s="578"/>
      <c r="K65" s="537"/>
      <c r="L65" s="549"/>
      <c r="M65" s="550"/>
    </row>
    <row r="66" spans="1:13" ht="30" customHeight="1">
      <c r="A66" s="579" t="s">
        <v>1572</v>
      </c>
      <c r="B66" s="580" t="s">
        <v>130</v>
      </c>
      <c r="C66" s="581" t="s">
        <v>130</v>
      </c>
      <c r="D66" s="580" t="s">
        <v>130</v>
      </c>
      <c r="E66" s="581" t="s">
        <v>130</v>
      </c>
      <c r="F66" s="580" t="s">
        <v>130</v>
      </c>
      <c r="G66" s="581" t="s">
        <v>130</v>
      </c>
      <c r="H66" s="580">
        <v>37588467.486173503</v>
      </c>
      <c r="I66" s="581">
        <v>1</v>
      </c>
      <c r="J66" s="580">
        <v>37588467.486173503</v>
      </c>
      <c r="K66" s="581">
        <v>1</v>
      </c>
      <c r="L66" s="582" t="s">
        <v>1572</v>
      </c>
      <c r="M66" s="583" t="s">
        <v>1573</v>
      </c>
    </row>
    <row r="67" spans="1:13" ht="12.75">
      <c r="A67" s="460" t="s">
        <v>137</v>
      </c>
    </row>
    <row r="68" spans="1:13" ht="12.75">
      <c r="A68" s="461" t="s">
        <v>1483</v>
      </c>
      <c r="B68" s="584"/>
      <c r="C68" s="584"/>
      <c r="D68" s="584"/>
      <c r="E68" s="584"/>
      <c r="F68" s="584"/>
      <c r="G68" s="584"/>
      <c r="H68" s="584"/>
      <c r="I68" s="584"/>
      <c r="J68" s="584"/>
      <c r="K68" s="584"/>
    </row>
    <row r="69" spans="1:13" ht="15">
      <c r="A69" s="462" t="s">
        <v>1484</v>
      </c>
      <c r="B69" s="584"/>
      <c r="C69" s="584"/>
      <c r="D69" s="584"/>
      <c r="E69" s="584"/>
      <c r="F69" s="584"/>
      <c r="G69" s="584"/>
      <c r="H69" s="584"/>
      <c r="I69" s="584"/>
      <c r="J69" s="584"/>
    </row>
    <row r="73" spans="1:13">
      <c r="B73" s="584"/>
      <c r="C73" s="584"/>
      <c r="D73" s="584"/>
      <c r="E73" s="584"/>
      <c r="F73" s="584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J40:K41"/>
    <mergeCell ref="J7:K8"/>
    <mergeCell ref="M7:M9"/>
    <mergeCell ref="B8:C8"/>
    <mergeCell ref="D8:E8"/>
    <mergeCell ref="F8:G8"/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76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9" s="585" customFormat="1" ht="15" customHeight="1">
      <c r="A1" s="65"/>
      <c r="B1" s="65"/>
      <c r="C1" s="65"/>
      <c r="D1" s="65"/>
      <c r="E1" s="65"/>
      <c r="F1" s="65"/>
      <c r="G1" s="95" t="s">
        <v>1587</v>
      </c>
    </row>
    <row r="2" spans="1:9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9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585" customFormat="1" ht="17.100000000000001" customHeight="1">
      <c r="A4" s="991" t="s">
        <v>3</v>
      </c>
      <c r="B4" s="991"/>
      <c r="C4" s="991"/>
      <c r="D4" s="991"/>
      <c r="E4" s="991"/>
      <c r="F4" s="991"/>
      <c r="G4" s="991"/>
    </row>
    <row r="5" spans="1:9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585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585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585" customFormat="1" ht="5.0999999999999996" customHeight="1">
      <c r="A8" s="97"/>
      <c r="B8" s="47"/>
      <c r="C8" s="47"/>
      <c r="D8" s="47"/>
      <c r="E8" s="47"/>
      <c r="F8" s="47"/>
      <c r="G8" s="47"/>
      <c r="I8" s="586"/>
    </row>
    <row r="9" spans="1:9" s="585" customFormat="1" ht="20.100000000000001" customHeight="1">
      <c r="A9" s="99" t="s">
        <v>17</v>
      </c>
      <c r="B9" s="15">
        <v>21617007.565664202</v>
      </c>
      <c r="C9" s="15">
        <v>3087951.7035840997</v>
      </c>
      <c r="D9" s="15">
        <v>24704959.269248303</v>
      </c>
      <c r="E9" s="15">
        <v>21447025.2604644</v>
      </c>
      <c r="F9" s="15">
        <v>3020406.7188313999</v>
      </c>
      <c r="G9" s="15">
        <v>24467431.979295801</v>
      </c>
      <c r="I9" s="100"/>
    </row>
    <row r="10" spans="1:9" s="585" customFormat="1" ht="17.100000000000001" customHeight="1">
      <c r="A10" s="65" t="s">
        <v>158</v>
      </c>
      <c r="B10" s="19">
        <v>34792.697621699997</v>
      </c>
      <c r="C10" s="19">
        <v>25389.786583599998</v>
      </c>
      <c r="D10" s="19">
        <v>60182.484205299996</v>
      </c>
      <c r="E10" s="19">
        <v>32317.4265896</v>
      </c>
      <c r="F10" s="19">
        <v>24552.534760099999</v>
      </c>
      <c r="G10" s="19">
        <v>56869.961349699995</v>
      </c>
      <c r="I10" s="587"/>
    </row>
    <row r="11" spans="1:9" s="585" customFormat="1" ht="17.100000000000001" customHeight="1">
      <c r="A11" s="65" t="s">
        <v>159</v>
      </c>
      <c r="B11" s="19">
        <v>174050.40304430001</v>
      </c>
      <c r="C11" s="19">
        <v>205100.70895890001</v>
      </c>
      <c r="D11" s="19">
        <v>379151.11200319999</v>
      </c>
      <c r="E11" s="19">
        <v>173876.8111961</v>
      </c>
      <c r="F11" s="19">
        <v>202880.48950639999</v>
      </c>
      <c r="G11" s="19">
        <v>376757.30070249998</v>
      </c>
      <c r="I11" s="586"/>
    </row>
    <row r="12" spans="1:9" s="585" customFormat="1" ht="17.100000000000001" customHeight="1">
      <c r="A12" s="65" t="s">
        <v>160</v>
      </c>
      <c r="B12" s="19">
        <v>181029.0346896</v>
      </c>
      <c r="C12" s="19">
        <v>137941.7168884</v>
      </c>
      <c r="D12" s="19">
        <v>318970.75157800002</v>
      </c>
      <c r="E12" s="19">
        <v>179632.718586</v>
      </c>
      <c r="F12" s="19">
        <v>134744.71626320001</v>
      </c>
      <c r="G12" s="19">
        <v>314377.43484920001</v>
      </c>
    </row>
    <row r="13" spans="1:9" s="585" customFormat="1" ht="17.100000000000001" customHeight="1">
      <c r="A13" s="65" t="s">
        <v>161</v>
      </c>
      <c r="B13" s="19">
        <v>19317552.043189801</v>
      </c>
      <c r="C13" s="19">
        <v>1728120.0020556999</v>
      </c>
      <c r="D13" s="19">
        <v>21045672.045245502</v>
      </c>
      <c r="E13" s="19">
        <v>19180735.255004998</v>
      </c>
      <c r="F13" s="19">
        <v>1696553.5125806001</v>
      </c>
      <c r="G13" s="19">
        <v>20877288.767585598</v>
      </c>
    </row>
    <row r="14" spans="1:9" s="585" customFormat="1" ht="17.100000000000001" customHeight="1">
      <c r="A14" s="65" t="s">
        <v>162</v>
      </c>
      <c r="B14" s="19">
        <v>61323.3919341</v>
      </c>
      <c r="C14" s="19">
        <v>32402.486033000001</v>
      </c>
      <c r="D14" s="19">
        <v>93725.877967100008</v>
      </c>
      <c r="E14" s="19">
        <v>57655.041071</v>
      </c>
      <c r="F14" s="19">
        <v>30960.474745899999</v>
      </c>
      <c r="G14" s="19">
        <v>88615.515816900006</v>
      </c>
    </row>
    <row r="15" spans="1:9" s="585" customFormat="1" ht="17.100000000000001" customHeight="1">
      <c r="A15" s="65" t="s">
        <v>163</v>
      </c>
      <c r="B15" s="19">
        <v>598445.81468780001</v>
      </c>
      <c r="C15" s="19">
        <v>452306.73758239998</v>
      </c>
      <c r="D15" s="19">
        <v>1050752.5522702001</v>
      </c>
      <c r="E15" s="19">
        <v>589957.20722930005</v>
      </c>
      <c r="F15" s="19">
        <v>435418.27315620001</v>
      </c>
      <c r="G15" s="19">
        <v>1025375.4803855</v>
      </c>
    </row>
    <row r="16" spans="1:9" s="585" customFormat="1" ht="17.100000000000001" customHeight="1">
      <c r="A16" s="65" t="s">
        <v>164</v>
      </c>
      <c r="B16" s="19">
        <v>323023.61951699998</v>
      </c>
      <c r="C16" s="19">
        <v>103283.5605738</v>
      </c>
      <c r="D16" s="19">
        <v>426307.18009079999</v>
      </c>
      <c r="E16" s="19">
        <v>322814.32487100002</v>
      </c>
      <c r="F16" s="19">
        <v>101411.91360470001</v>
      </c>
      <c r="G16" s="19">
        <v>424226.23847570003</v>
      </c>
    </row>
    <row r="17" spans="1:9" s="585" customFormat="1" ht="17.100000000000001" customHeight="1">
      <c r="A17" s="65" t="s">
        <v>165</v>
      </c>
      <c r="B17" s="19">
        <v>308079.22403069999</v>
      </c>
      <c r="C17" s="19">
        <v>81410.576949599999</v>
      </c>
      <c r="D17" s="19">
        <v>389489.8009803</v>
      </c>
      <c r="E17" s="19">
        <v>304175.45005059999</v>
      </c>
      <c r="F17" s="19">
        <v>79714.455939199994</v>
      </c>
      <c r="G17" s="19">
        <v>383889.9059898</v>
      </c>
    </row>
    <row r="18" spans="1:9" s="585" customFormat="1" ht="17.100000000000001" customHeight="1">
      <c r="A18" s="65" t="s">
        <v>166</v>
      </c>
      <c r="B18" s="19">
        <v>63516.727656399999</v>
      </c>
      <c r="C18" s="19">
        <v>26972.127181700002</v>
      </c>
      <c r="D18" s="19">
        <v>90488.8548381</v>
      </c>
      <c r="E18" s="19">
        <v>59959.970941899999</v>
      </c>
      <c r="F18" s="19">
        <v>26166.052062399998</v>
      </c>
      <c r="G18" s="19">
        <v>86126.02300429999</v>
      </c>
      <c r="I18" s="586"/>
    </row>
    <row r="19" spans="1:9" s="585" customFormat="1" ht="17.100000000000001" customHeight="1">
      <c r="A19" s="65" t="s">
        <v>167</v>
      </c>
      <c r="B19" s="19">
        <v>152204.7504736</v>
      </c>
      <c r="C19" s="19">
        <v>106811.8871893</v>
      </c>
      <c r="D19" s="19">
        <v>259016.6376629</v>
      </c>
      <c r="E19" s="19">
        <v>150366.2517204</v>
      </c>
      <c r="F19" s="19">
        <v>104135.7560808</v>
      </c>
      <c r="G19" s="19">
        <v>254502.0078012</v>
      </c>
      <c r="I19" s="586"/>
    </row>
    <row r="20" spans="1:9" s="585" customFormat="1" ht="17.100000000000001" customHeight="1">
      <c r="A20" s="65" t="s">
        <v>168</v>
      </c>
      <c r="B20" s="19">
        <v>402989.85881920002</v>
      </c>
      <c r="C20" s="19">
        <v>188212.11358770001</v>
      </c>
      <c r="D20" s="19">
        <v>591201.97240690002</v>
      </c>
      <c r="E20" s="19">
        <v>395534.80320349999</v>
      </c>
      <c r="F20" s="19">
        <v>183868.54013189999</v>
      </c>
      <c r="G20" s="19">
        <v>579403.34333539999</v>
      </c>
      <c r="I20" s="586"/>
    </row>
    <row r="21" spans="1:9" s="585" customFormat="1" ht="20.100000000000001" customHeight="1">
      <c r="A21" s="99" t="s">
        <v>39</v>
      </c>
      <c r="B21" s="29">
        <v>87898689.82809338</v>
      </c>
      <c r="C21" s="29">
        <v>7913228.5383916991</v>
      </c>
      <c r="D21" s="29">
        <v>95811918.366485074</v>
      </c>
      <c r="E21" s="29">
        <v>87052123.695720211</v>
      </c>
      <c r="F21" s="29">
        <v>7517577.0637857998</v>
      </c>
      <c r="G21" s="29">
        <v>94569700.759505987</v>
      </c>
      <c r="I21" s="102"/>
    </row>
    <row r="22" spans="1:9" s="585" customFormat="1" ht="17.100000000000001" customHeight="1">
      <c r="A22" s="65" t="s">
        <v>169</v>
      </c>
      <c r="B22" s="19">
        <v>83942205.197052196</v>
      </c>
      <c r="C22" s="19">
        <v>5163397.2704662997</v>
      </c>
      <c r="D22" s="19">
        <v>89105602.467518494</v>
      </c>
      <c r="E22" s="19">
        <v>83108495.434409007</v>
      </c>
      <c r="F22" s="19">
        <v>4820815.9521469995</v>
      </c>
      <c r="G22" s="19">
        <v>87929311.386556</v>
      </c>
      <c r="I22" s="587"/>
    </row>
    <row r="23" spans="1:9" s="585" customFormat="1" ht="17.100000000000001" customHeight="1">
      <c r="A23" s="65" t="s">
        <v>170</v>
      </c>
      <c r="B23" s="19">
        <v>401198.8085931</v>
      </c>
      <c r="C23" s="19">
        <v>121629.31676649999</v>
      </c>
      <c r="D23" s="19">
        <v>522828.1253596</v>
      </c>
      <c r="E23" s="19">
        <v>392657.59228799999</v>
      </c>
      <c r="F23" s="19">
        <v>118849.45072779999</v>
      </c>
      <c r="G23" s="19">
        <v>511507.04301579995</v>
      </c>
      <c r="I23" s="586"/>
    </row>
    <row r="24" spans="1:9" s="585" customFormat="1" ht="17.100000000000001" customHeight="1">
      <c r="A24" s="65" t="s">
        <v>171</v>
      </c>
      <c r="B24" s="19">
        <v>551500.90027560003</v>
      </c>
      <c r="C24" s="19">
        <v>788155.09669749998</v>
      </c>
      <c r="D24" s="19">
        <v>1339655.9969731001</v>
      </c>
      <c r="E24" s="19">
        <v>544171.79822200001</v>
      </c>
      <c r="F24" s="19">
        <v>753521.2973648</v>
      </c>
      <c r="G24" s="19">
        <v>1297693.0955868</v>
      </c>
      <c r="I24" s="586"/>
    </row>
    <row r="25" spans="1:9" s="585" customFormat="1" ht="17.100000000000001" customHeight="1">
      <c r="A25" s="65" t="s">
        <v>172</v>
      </c>
      <c r="B25" s="19">
        <v>160330.460055</v>
      </c>
      <c r="C25" s="19">
        <v>92430.551105499995</v>
      </c>
      <c r="D25" s="19">
        <v>252761.0111605</v>
      </c>
      <c r="E25" s="19">
        <v>155381.4256442</v>
      </c>
      <c r="F25" s="19">
        <v>87178.215846899999</v>
      </c>
      <c r="G25" s="19">
        <v>242559.64149110002</v>
      </c>
      <c r="I25" s="586"/>
    </row>
    <row r="26" spans="1:9" s="585" customFormat="1" ht="17.100000000000001" customHeight="1">
      <c r="A26" s="65" t="s">
        <v>173</v>
      </c>
      <c r="B26" s="19">
        <v>247887.24640440001</v>
      </c>
      <c r="C26" s="19">
        <v>167872.4805221</v>
      </c>
      <c r="D26" s="19">
        <v>415759.72692649998</v>
      </c>
      <c r="E26" s="19">
        <v>248363.16976310001</v>
      </c>
      <c r="F26" s="19">
        <v>166721.9057996</v>
      </c>
      <c r="G26" s="19">
        <v>415085.07556270005</v>
      </c>
      <c r="I26" s="586"/>
    </row>
    <row r="27" spans="1:9" s="585" customFormat="1" ht="17.100000000000001" customHeight="1">
      <c r="A27" s="65" t="s">
        <v>174</v>
      </c>
      <c r="B27" s="19">
        <v>132100.3071796</v>
      </c>
      <c r="C27" s="19">
        <v>84932.412630399995</v>
      </c>
      <c r="D27" s="19">
        <v>217032.71980999998</v>
      </c>
      <c r="E27" s="19">
        <v>127305.2900969</v>
      </c>
      <c r="F27" s="19">
        <v>85432.632329900007</v>
      </c>
      <c r="G27" s="19">
        <v>212737.92242680001</v>
      </c>
    </row>
    <row r="28" spans="1:9" s="585" customFormat="1" ht="17.100000000000001" customHeight="1">
      <c r="A28" s="65" t="s">
        <v>175</v>
      </c>
      <c r="B28" s="19">
        <v>118036.1273386</v>
      </c>
      <c r="C28" s="19">
        <v>82708.430237799999</v>
      </c>
      <c r="D28" s="19">
        <v>200744.5575764</v>
      </c>
      <c r="E28" s="19">
        <v>112298.64606709999</v>
      </c>
      <c r="F28" s="19">
        <v>80542.733881399996</v>
      </c>
      <c r="G28" s="19">
        <v>192841.37994849999</v>
      </c>
    </row>
    <row r="29" spans="1:9" s="585" customFormat="1" ht="17.100000000000001" customHeight="1">
      <c r="A29" s="65" t="s">
        <v>176</v>
      </c>
      <c r="B29" s="19">
        <v>77087.129339000006</v>
      </c>
      <c r="C29" s="19">
        <v>171483.938456</v>
      </c>
      <c r="D29" s="19">
        <v>248571.06779500001</v>
      </c>
      <c r="E29" s="19">
        <v>75531.461701799999</v>
      </c>
      <c r="F29" s="19">
        <v>171167.66641840001</v>
      </c>
      <c r="G29" s="19">
        <v>246699.12812020001</v>
      </c>
    </row>
    <row r="30" spans="1:9" s="585" customFormat="1" ht="17.100000000000001" customHeight="1">
      <c r="A30" s="65" t="s">
        <v>177</v>
      </c>
      <c r="B30" s="19">
        <v>1313323.3153307999</v>
      </c>
      <c r="C30" s="19">
        <v>497352.05226329999</v>
      </c>
      <c r="D30" s="19">
        <v>1810675.3675940998</v>
      </c>
      <c r="E30" s="19">
        <v>1350425.1130009999</v>
      </c>
      <c r="F30" s="19">
        <v>497914.9628798</v>
      </c>
      <c r="G30" s="19">
        <v>1848340.0758807999</v>
      </c>
    </row>
    <row r="31" spans="1:9" s="585" customFormat="1" ht="17.100000000000001" customHeight="1">
      <c r="A31" s="65" t="s">
        <v>178</v>
      </c>
      <c r="B31" s="19">
        <v>435551.46065080003</v>
      </c>
      <c r="C31" s="19">
        <v>320804.48603289999</v>
      </c>
      <c r="D31" s="19">
        <v>756355.94668369996</v>
      </c>
      <c r="E31" s="19">
        <v>427797.663459</v>
      </c>
      <c r="F31" s="19">
        <v>323252.51580290002</v>
      </c>
      <c r="G31" s="19">
        <v>751050.17926190002</v>
      </c>
    </row>
    <row r="32" spans="1:9" s="585" customFormat="1" ht="17.100000000000001" customHeight="1">
      <c r="A32" s="97" t="s">
        <v>179</v>
      </c>
      <c r="B32" s="19">
        <v>117711.9438259</v>
      </c>
      <c r="C32" s="19">
        <v>60090.286306000002</v>
      </c>
      <c r="D32" s="19">
        <v>177802.2301319</v>
      </c>
      <c r="E32" s="19">
        <v>113604.6930989</v>
      </c>
      <c r="F32" s="19">
        <v>58457.716133900001</v>
      </c>
      <c r="G32" s="19">
        <v>172062.40923280001</v>
      </c>
    </row>
    <row r="33" spans="1:10" s="585" customFormat="1" ht="17.100000000000001" customHeight="1">
      <c r="A33" s="65" t="s">
        <v>180</v>
      </c>
      <c r="B33" s="19">
        <v>83758.315984500005</v>
      </c>
      <c r="C33" s="19">
        <v>84490.532824099995</v>
      </c>
      <c r="D33" s="19">
        <v>168248.84880859999</v>
      </c>
      <c r="E33" s="19">
        <v>80367.719255999997</v>
      </c>
      <c r="F33" s="19">
        <v>81564.963490599999</v>
      </c>
      <c r="G33" s="19">
        <v>161932.68274660001</v>
      </c>
    </row>
    <row r="34" spans="1:10" s="585" customFormat="1" ht="17.100000000000001" customHeight="1">
      <c r="A34" s="65" t="s">
        <v>181</v>
      </c>
      <c r="B34" s="19">
        <v>317998.6160639</v>
      </c>
      <c r="C34" s="19">
        <v>277881.6840833</v>
      </c>
      <c r="D34" s="19">
        <v>595880.3001472</v>
      </c>
      <c r="E34" s="19">
        <v>315723.68871319998</v>
      </c>
      <c r="F34" s="19">
        <v>272157.05096279999</v>
      </c>
      <c r="G34" s="19">
        <v>587880.73967599997</v>
      </c>
    </row>
    <row r="35" spans="1:10" s="585" customFormat="1" ht="17.100000000000001" customHeight="1">
      <c r="A35" s="99" t="s">
        <v>52</v>
      </c>
      <c r="B35" s="15">
        <v>4061377.9812063999</v>
      </c>
      <c r="C35" s="15">
        <v>1474018.7509924001</v>
      </c>
      <c r="D35" s="15">
        <v>5535396.7321988</v>
      </c>
      <c r="E35" s="15">
        <v>4043367.8930136994</v>
      </c>
      <c r="F35" s="15">
        <v>1458605.6404323999</v>
      </c>
      <c r="G35" s="15">
        <v>5501973.5334461005</v>
      </c>
    </row>
    <row r="36" spans="1:10" s="585" customFormat="1" ht="17.100000000000001" customHeight="1">
      <c r="A36" s="65" t="s">
        <v>182</v>
      </c>
      <c r="B36" s="19">
        <v>108794.89693469999</v>
      </c>
      <c r="C36" s="19">
        <v>151682.0362755</v>
      </c>
      <c r="D36" s="19">
        <v>260476.93321019999</v>
      </c>
      <c r="E36" s="19">
        <v>106701.6200213</v>
      </c>
      <c r="F36" s="19">
        <v>147834.02781150001</v>
      </c>
      <c r="G36" s="19">
        <v>254535.64783279999</v>
      </c>
      <c r="I36" s="586"/>
    </row>
    <row r="37" spans="1:10" s="585" customFormat="1" ht="17.100000000000001" customHeight="1">
      <c r="A37" s="65" t="s">
        <v>183</v>
      </c>
      <c r="B37" s="19">
        <v>189948.27261310001</v>
      </c>
      <c r="C37" s="19">
        <v>82721.846675499997</v>
      </c>
      <c r="D37" s="19">
        <v>272670.11928859999</v>
      </c>
      <c r="E37" s="19">
        <v>185368.48066100001</v>
      </c>
      <c r="F37" s="19">
        <v>83366.199079500002</v>
      </c>
      <c r="G37" s="19">
        <v>268734.6797405</v>
      </c>
      <c r="I37" s="586"/>
    </row>
    <row r="38" spans="1:10" s="585" customFormat="1" ht="17.100000000000001" customHeight="1">
      <c r="A38" s="65" t="s">
        <v>184</v>
      </c>
      <c r="B38" s="19">
        <v>736213.36511080002</v>
      </c>
      <c r="C38" s="19">
        <v>262135.0220843</v>
      </c>
      <c r="D38" s="19">
        <v>998348.38719510008</v>
      </c>
      <c r="E38" s="19">
        <v>746848.04367509997</v>
      </c>
      <c r="F38" s="19">
        <v>256332.34548290001</v>
      </c>
      <c r="G38" s="19">
        <v>1003180.389158</v>
      </c>
      <c r="I38" s="586"/>
    </row>
    <row r="39" spans="1:10" s="585" customFormat="1" ht="20.100000000000001" customHeight="1">
      <c r="A39" s="65" t="s">
        <v>185</v>
      </c>
      <c r="B39" s="19">
        <v>261672.49789619999</v>
      </c>
      <c r="C39" s="19">
        <v>120237.7470088</v>
      </c>
      <c r="D39" s="19">
        <v>381910.24490499997</v>
      </c>
      <c r="E39" s="19">
        <v>259002.53273879999</v>
      </c>
      <c r="F39" s="19">
        <v>119164.90217669999</v>
      </c>
      <c r="G39" s="19">
        <v>378167.43491549999</v>
      </c>
      <c r="I39" s="103"/>
    </row>
    <row r="40" spans="1:10" s="585" customFormat="1" ht="17.100000000000001" customHeight="1">
      <c r="A40" s="65" t="s">
        <v>186</v>
      </c>
      <c r="B40" s="19">
        <v>1657472.4609473001</v>
      </c>
      <c r="C40" s="19">
        <v>355436.4888316</v>
      </c>
      <c r="D40" s="19">
        <v>2012908.9497789</v>
      </c>
      <c r="E40" s="19">
        <v>1655138.0078717</v>
      </c>
      <c r="F40" s="19">
        <v>350914.19201970001</v>
      </c>
      <c r="G40" s="19">
        <v>2006052.1998914001</v>
      </c>
      <c r="I40" s="587"/>
    </row>
    <row r="41" spans="1:10" s="585" customFormat="1" ht="17.100000000000001" customHeight="1">
      <c r="A41" s="65" t="s">
        <v>187</v>
      </c>
      <c r="B41" s="19">
        <v>645828.28038340004</v>
      </c>
      <c r="C41" s="19">
        <v>204807.45963649999</v>
      </c>
      <c r="D41" s="19">
        <v>850635.74001990003</v>
      </c>
      <c r="E41" s="19">
        <v>637107.69049059995</v>
      </c>
      <c r="F41" s="19">
        <v>206510.38680929999</v>
      </c>
      <c r="G41" s="19">
        <v>843618.07729989989</v>
      </c>
      <c r="I41" s="586"/>
    </row>
    <row r="42" spans="1:10" s="585" customFormat="1" ht="17.100000000000001" customHeight="1">
      <c r="A42" s="65" t="s">
        <v>188</v>
      </c>
      <c r="B42" s="19">
        <v>87794.265874399993</v>
      </c>
      <c r="C42" s="19">
        <v>62640.87745</v>
      </c>
      <c r="D42" s="19">
        <v>150435.14332440001</v>
      </c>
      <c r="E42" s="19">
        <v>84830.488308700005</v>
      </c>
      <c r="F42" s="19">
        <v>62235.2627459</v>
      </c>
      <c r="G42" s="19">
        <v>147065.7510546</v>
      </c>
      <c r="I42" s="586"/>
    </row>
    <row r="43" spans="1:10" s="585" customFormat="1" ht="17.100000000000001" customHeight="1">
      <c r="A43" s="65" t="s">
        <v>189</v>
      </c>
      <c r="B43" s="19">
        <v>66090.948204300003</v>
      </c>
      <c r="C43" s="19">
        <v>45951.515281400003</v>
      </c>
      <c r="D43" s="19">
        <v>112042.46348570001</v>
      </c>
      <c r="E43" s="19">
        <v>63746.940645399998</v>
      </c>
      <c r="F43" s="19">
        <v>45204.8130972</v>
      </c>
      <c r="G43" s="19">
        <v>108951.75374260001</v>
      </c>
      <c r="I43" s="586"/>
    </row>
    <row r="44" spans="1:10" s="585" customFormat="1" ht="17.100000000000001" customHeight="1">
      <c r="A44" s="65" t="s">
        <v>190</v>
      </c>
      <c r="B44" s="19">
        <v>83649.193353399998</v>
      </c>
      <c r="C44" s="19">
        <v>28637.0448191</v>
      </c>
      <c r="D44" s="19">
        <v>112286.2381725</v>
      </c>
      <c r="E44" s="19">
        <v>81913.4332937</v>
      </c>
      <c r="F44" s="19">
        <v>28379.550692100001</v>
      </c>
      <c r="G44" s="19">
        <v>110292.98398580001</v>
      </c>
    </row>
    <row r="45" spans="1:10" s="585" customFormat="1" ht="12.75" customHeight="1">
      <c r="A45" s="64" t="s">
        <v>191</v>
      </c>
      <c r="B45" s="104">
        <v>223913.79988879999</v>
      </c>
      <c r="C45" s="104">
        <v>159768.71292970001</v>
      </c>
      <c r="D45" s="104">
        <v>383682.51281849999</v>
      </c>
      <c r="E45" s="104">
        <v>222710.65530740001</v>
      </c>
      <c r="F45" s="104">
        <v>158663.9605176</v>
      </c>
      <c r="G45" s="104">
        <v>381374.61582499999</v>
      </c>
    </row>
    <row r="46" spans="1:10" s="585" customFormat="1">
      <c r="A46" s="97"/>
      <c r="B46" s="19"/>
      <c r="C46" s="19"/>
      <c r="D46" s="19"/>
      <c r="E46" s="19"/>
      <c r="F46" s="19"/>
      <c r="G46" s="95" t="s">
        <v>1589</v>
      </c>
      <c r="J46" s="586"/>
    </row>
    <row r="47" spans="1:10" s="585" customFormat="1" ht="17.100000000000001" customHeight="1">
      <c r="A47" s="995" t="s">
        <v>1588</v>
      </c>
      <c r="B47" s="995"/>
      <c r="C47" s="995"/>
      <c r="D47" s="995"/>
      <c r="E47" s="995"/>
      <c r="F47" s="995"/>
      <c r="G47" s="995"/>
      <c r="J47" s="100"/>
    </row>
    <row r="48" spans="1:10" s="585" customFormat="1" ht="17.100000000000001" customHeight="1">
      <c r="A48" s="996" t="s">
        <v>154</v>
      </c>
      <c r="B48" s="996"/>
      <c r="C48" s="996"/>
      <c r="D48" s="996"/>
      <c r="E48" s="996"/>
      <c r="F48" s="996"/>
      <c r="G48" s="996"/>
      <c r="J48" s="587"/>
    </row>
    <row r="49" spans="1:10" s="585" customFormat="1" ht="17.100000000000001" customHeight="1">
      <c r="A49" s="991" t="s">
        <v>3</v>
      </c>
      <c r="B49" s="991"/>
      <c r="C49" s="991"/>
      <c r="D49" s="991"/>
      <c r="E49" s="991"/>
      <c r="F49" s="991"/>
      <c r="G49" s="991"/>
      <c r="J49" s="586"/>
    </row>
    <row r="50" spans="1:10" s="585" customFormat="1" ht="17.100000000000001" customHeight="1">
      <c r="A50" s="65"/>
      <c r="B50" s="65"/>
      <c r="C50" s="65"/>
      <c r="D50" s="65"/>
      <c r="E50" s="65"/>
      <c r="F50" s="64"/>
      <c r="G50" s="335" t="s">
        <v>4</v>
      </c>
    </row>
    <row r="51" spans="1:10" s="585" customFormat="1">
      <c r="A51" s="997" t="s">
        <v>155</v>
      </c>
      <c r="B51" s="999" t="s">
        <v>103</v>
      </c>
      <c r="C51" s="1000"/>
      <c r="D51" s="1001"/>
      <c r="E51" s="999" t="s">
        <v>104</v>
      </c>
      <c r="F51" s="1000"/>
      <c r="G51" s="1001"/>
    </row>
    <row r="52" spans="1:10" s="585" customFormat="1">
      <c r="A52" s="998"/>
      <c r="B52" s="68" t="s">
        <v>156</v>
      </c>
      <c r="C52" s="68" t="s">
        <v>157</v>
      </c>
      <c r="D52" s="68" t="s">
        <v>92</v>
      </c>
      <c r="E52" s="68" t="s">
        <v>156</v>
      </c>
      <c r="F52" s="68" t="s">
        <v>157</v>
      </c>
      <c r="G52" s="68" t="s">
        <v>92</v>
      </c>
    </row>
    <row r="53" spans="1:10" s="585" customFormat="1" ht="5.0999999999999996" customHeight="1">
      <c r="A53" s="97"/>
      <c r="B53" s="47"/>
      <c r="C53" s="47"/>
      <c r="D53" s="47"/>
      <c r="E53" s="47"/>
      <c r="F53" s="47"/>
      <c r="G53" s="47"/>
    </row>
    <row r="54" spans="1:10" s="585" customFormat="1" ht="17.100000000000001" customHeight="1">
      <c r="A54" s="99" t="s">
        <v>193</v>
      </c>
      <c r="B54" s="15">
        <v>1129046.5381958999</v>
      </c>
      <c r="C54" s="15">
        <v>782865.11774040014</v>
      </c>
      <c r="D54" s="15">
        <v>1911911.6559363001</v>
      </c>
      <c r="E54" s="15">
        <v>1106508.7943495</v>
      </c>
      <c r="F54" s="15">
        <v>779204.5084214001</v>
      </c>
      <c r="G54" s="15">
        <v>1885713.3027709001</v>
      </c>
    </row>
    <row r="55" spans="1:10" s="585" customFormat="1" ht="17.100000000000001" customHeight="1">
      <c r="A55" s="65" t="s">
        <v>194</v>
      </c>
      <c r="B55" s="19">
        <v>220985.2507076</v>
      </c>
      <c r="C55" s="19">
        <v>178816.6817057</v>
      </c>
      <c r="D55" s="19">
        <v>399801.93241330003</v>
      </c>
      <c r="E55" s="19">
        <v>216221.0178185</v>
      </c>
      <c r="F55" s="19">
        <v>177658.6336996</v>
      </c>
      <c r="G55" s="19">
        <v>393879.6515181</v>
      </c>
    </row>
    <row r="56" spans="1:10" s="585" customFormat="1" ht="17.100000000000001" customHeight="1">
      <c r="A56" s="65" t="s">
        <v>195</v>
      </c>
      <c r="B56" s="19">
        <v>565348.93143989996</v>
      </c>
      <c r="C56" s="19">
        <v>402107.05469710001</v>
      </c>
      <c r="D56" s="19">
        <v>967455.98613699991</v>
      </c>
      <c r="E56" s="19">
        <v>550532.44255319994</v>
      </c>
      <c r="F56" s="19">
        <v>402825.94944499998</v>
      </c>
      <c r="G56" s="19">
        <v>953358.39199819998</v>
      </c>
      <c r="J56" s="586"/>
    </row>
    <row r="57" spans="1:10" s="585" customFormat="1" ht="17.100000000000001" customHeight="1">
      <c r="A57" s="65" t="s">
        <v>196</v>
      </c>
      <c r="B57" s="19">
        <v>163213.98493549999</v>
      </c>
      <c r="C57" s="19">
        <v>102919.3881362</v>
      </c>
      <c r="D57" s="19">
        <v>266133.37307169999</v>
      </c>
      <c r="E57" s="19">
        <v>159893.443952</v>
      </c>
      <c r="F57" s="19">
        <v>101234.6212752</v>
      </c>
      <c r="G57" s="19">
        <v>261128.06522719999</v>
      </c>
      <c r="J57" s="586"/>
    </row>
    <row r="58" spans="1:10" s="585" customFormat="1" ht="17.100000000000001" customHeight="1">
      <c r="A58" s="65" t="s">
        <v>197</v>
      </c>
      <c r="B58" s="19">
        <v>179498.3711129</v>
      </c>
      <c r="C58" s="19">
        <v>99021.993201399993</v>
      </c>
      <c r="D58" s="19">
        <v>278520.36431430001</v>
      </c>
      <c r="E58" s="19">
        <v>179861.89002580001</v>
      </c>
      <c r="F58" s="19">
        <v>97485.304001600001</v>
      </c>
      <c r="G58" s="19">
        <v>277347.19402739999</v>
      </c>
      <c r="J58" s="586"/>
    </row>
    <row r="59" spans="1:10" s="585" customFormat="1" ht="20.100000000000001" customHeight="1">
      <c r="A59" s="99" t="s">
        <v>65</v>
      </c>
      <c r="B59" s="15">
        <v>4526061.4522224003</v>
      </c>
      <c r="C59" s="15">
        <v>1149119.0006475998</v>
      </c>
      <c r="D59" s="15">
        <v>5675180.4528700002</v>
      </c>
      <c r="E59" s="15">
        <v>4406048.2162036002</v>
      </c>
      <c r="F59" s="15">
        <v>1142346.3271602001</v>
      </c>
      <c r="G59" s="15">
        <v>5548394.5433637993</v>
      </c>
      <c r="J59" s="102"/>
    </row>
    <row r="60" spans="1:10" s="585" customFormat="1" ht="17.100000000000001" customHeight="1">
      <c r="A60" s="65" t="s">
        <v>198</v>
      </c>
      <c r="B60" s="19">
        <v>1030329.255143</v>
      </c>
      <c r="C60" s="19">
        <v>190528.87843360001</v>
      </c>
      <c r="D60" s="19">
        <v>1220858.1335766001</v>
      </c>
      <c r="E60" s="19">
        <v>1026334.7215499</v>
      </c>
      <c r="F60" s="19">
        <v>188406.79197039999</v>
      </c>
      <c r="G60" s="19">
        <v>1214741.5135202999</v>
      </c>
      <c r="J60" s="587"/>
    </row>
    <row r="61" spans="1:10" s="585" customFormat="1" ht="17.100000000000001" customHeight="1">
      <c r="A61" s="65" t="s">
        <v>199</v>
      </c>
      <c r="B61" s="19">
        <v>197224.24840429999</v>
      </c>
      <c r="C61" s="19">
        <v>37845.853760500002</v>
      </c>
      <c r="D61" s="19">
        <v>235070.10216479999</v>
      </c>
      <c r="E61" s="19">
        <v>197221.0334243</v>
      </c>
      <c r="F61" s="19">
        <v>38087.861721100002</v>
      </c>
      <c r="G61" s="19">
        <v>235308.89514539999</v>
      </c>
      <c r="J61" s="586"/>
    </row>
    <row r="62" spans="1:10" s="585" customFormat="1" ht="17.100000000000001" customHeight="1">
      <c r="A62" s="65" t="s">
        <v>200</v>
      </c>
      <c r="B62" s="19">
        <v>240279.59259690001</v>
      </c>
      <c r="C62" s="19">
        <v>95580.013506999996</v>
      </c>
      <c r="D62" s="19">
        <v>335859.60610390001</v>
      </c>
      <c r="E62" s="19">
        <v>236248.12149379999</v>
      </c>
      <c r="F62" s="19">
        <v>96836.944014299996</v>
      </c>
      <c r="G62" s="19">
        <v>333085.06550809997</v>
      </c>
      <c r="J62" s="586"/>
    </row>
    <row r="63" spans="1:10" s="585" customFormat="1" ht="17.100000000000001" customHeight="1">
      <c r="A63" s="65" t="s">
        <v>201</v>
      </c>
      <c r="B63" s="19">
        <v>275789.88712039997</v>
      </c>
      <c r="C63" s="19">
        <v>226014.42799600001</v>
      </c>
      <c r="D63" s="19">
        <v>501804.31511640002</v>
      </c>
      <c r="E63" s="19">
        <v>283531.04029670003</v>
      </c>
      <c r="F63" s="19">
        <v>229002.56957660001</v>
      </c>
      <c r="G63" s="19">
        <v>512533.60987330007</v>
      </c>
      <c r="J63" s="586"/>
    </row>
    <row r="64" spans="1:10" s="585" customFormat="1" ht="17.100000000000001" customHeight="1">
      <c r="A64" s="65" t="s">
        <v>202</v>
      </c>
      <c r="B64" s="19">
        <v>463902.75731800002</v>
      </c>
      <c r="C64" s="19">
        <v>58964.841456299997</v>
      </c>
      <c r="D64" s="19">
        <v>522867.59877430002</v>
      </c>
      <c r="E64" s="19">
        <v>463069.81136190001</v>
      </c>
      <c r="F64" s="19">
        <v>58568.207012999999</v>
      </c>
      <c r="G64" s="19">
        <v>521638.01837489998</v>
      </c>
      <c r="J64" s="586"/>
    </row>
    <row r="65" spans="1:10" s="585" customFormat="1" ht="17.100000000000001" customHeight="1">
      <c r="A65" s="65" t="s">
        <v>203</v>
      </c>
      <c r="B65" s="19">
        <v>586205.36575640005</v>
      </c>
      <c r="C65" s="19">
        <v>252902.24416599999</v>
      </c>
      <c r="D65" s="19">
        <v>839107.60992239998</v>
      </c>
      <c r="E65" s="19">
        <v>574249.67111849994</v>
      </c>
      <c r="F65" s="19">
        <v>247926.6134577</v>
      </c>
      <c r="G65" s="19">
        <v>822176.28457619995</v>
      </c>
    </row>
    <row r="66" spans="1:10" s="585" customFormat="1" ht="17.100000000000001" customHeight="1">
      <c r="A66" s="65" t="s">
        <v>204</v>
      </c>
      <c r="B66" s="19">
        <v>1498176.9578706</v>
      </c>
      <c r="C66" s="19">
        <v>119587.2140511</v>
      </c>
      <c r="D66" s="19">
        <v>1617764.1719217</v>
      </c>
      <c r="E66" s="19">
        <v>1401845.6309847001</v>
      </c>
      <c r="F66" s="19">
        <v>117391.0387914</v>
      </c>
      <c r="G66" s="19">
        <v>1519236.6697761</v>
      </c>
    </row>
    <row r="67" spans="1:10" s="585" customFormat="1" ht="17.100000000000001" customHeight="1">
      <c r="A67" s="65" t="s">
        <v>205</v>
      </c>
      <c r="B67" s="19">
        <v>234153.38801279999</v>
      </c>
      <c r="C67" s="19">
        <v>167695.52727709999</v>
      </c>
      <c r="D67" s="19">
        <v>401848.91528989997</v>
      </c>
      <c r="E67" s="19">
        <v>223548.18597379999</v>
      </c>
      <c r="F67" s="19">
        <v>166126.30061569999</v>
      </c>
      <c r="G67" s="19">
        <v>389674.48658949998</v>
      </c>
    </row>
    <row r="68" spans="1:10" s="585" customFormat="1" ht="20.100000000000001" customHeight="1">
      <c r="A68" s="99" t="s">
        <v>23</v>
      </c>
      <c r="B68" s="15">
        <v>1012665.0346876001</v>
      </c>
      <c r="C68" s="15">
        <v>658461.95799879998</v>
      </c>
      <c r="D68" s="15">
        <v>1671126.9926864</v>
      </c>
      <c r="E68" s="15">
        <v>995743.69670740003</v>
      </c>
      <c r="F68" s="15">
        <v>639239.8875669</v>
      </c>
      <c r="G68" s="15">
        <v>1634983.5842742999</v>
      </c>
    </row>
    <row r="69" spans="1:10" s="585" customFormat="1" ht="17.100000000000001" customHeight="1">
      <c r="A69" s="65" t="s">
        <v>206</v>
      </c>
      <c r="B69" s="19">
        <v>92609.7460651</v>
      </c>
      <c r="C69" s="19">
        <v>75681.546537400005</v>
      </c>
      <c r="D69" s="19">
        <v>168291.29260250001</v>
      </c>
      <c r="E69" s="19">
        <v>88855.125738300005</v>
      </c>
      <c r="F69" s="19">
        <v>74219.2879541</v>
      </c>
      <c r="G69" s="19">
        <v>163074.4136924</v>
      </c>
    </row>
    <row r="70" spans="1:10" s="585" customFormat="1" ht="17.100000000000001" customHeight="1">
      <c r="A70" s="65" t="s">
        <v>207</v>
      </c>
      <c r="B70" s="19">
        <v>425572.17293360003</v>
      </c>
      <c r="C70" s="19">
        <v>177252.35348789999</v>
      </c>
      <c r="D70" s="19">
        <v>602824.52642150002</v>
      </c>
      <c r="E70" s="19">
        <v>423804.4799493</v>
      </c>
      <c r="F70" s="19">
        <v>172140.3695043</v>
      </c>
      <c r="G70" s="19">
        <v>595944.84945360001</v>
      </c>
    </row>
    <row r="71" spans="1:10" s="585" customFormat="1" ht="17.100000000000001" customHeight="1">
      <c r="A71" s="97" t="s">
        <v>208</v>
      </c>
      <c r="B71" s="19">
        <v>184093.86751479999</v>
      </c>
      <c r="C71" s="19">
        <v>104442.8921081</v>
      </c>
      <c r="D71" s="19">
        <v>288536.75962289999</v>
      </c>
      <c r="E71" s="19">
        <v>180314.24008700001</v>
      </c>
      <c r="F71" s="19">
        <v>98552.021011300007</v>
      </c>
      <c r="G71" s="19">
        <v>278866.26109829999</v>
      </c>
    </row>
    <row r="72" spans="1:10" s="585" customFormat="1" ht="17.100000000000001" customHeight="1">
      <c r="A72" s="65" t="s">
        <v>209</v>
      </c>
      <c r="B72" s="19">
        <v>62147.8491182</v>
      </c>
      <c r="C72" s="19">
        <v>52221.3456917</v>
      </c>
      <c r="D72" s="19">
        <v>114369.1948099</v>
      </c>
      <c r="E72" s="19">
        <v>61695.350997200003</v>
      </c>
      <c r="F72" s="19">
        <v>50226.726356799998</v>
      </c>
      <c r="G72" s="19">
        <v>111922.07735400001</v>
      </c>
    </row>
    <row r="73" spans="1:10" s="585" customFormat="1" ht="17.100000000000001" customHeight="1">
      <c r="A73" s="65" t="s">
        <v>210</v>
      </c>
      <c r="B73" s="19">
        <v>162551.36382860001</v>
      </c>
      <c r="C73" s="19">
        <v>141973.0447157</v>
      </c>
      <c r="D73" s="19">
        <v>304524.40854430001</v>
      </c>
      <c r="E73" s="19">
        <v>158812.7876833</v>
      </c>
      <c r="F73" s="19">
        <v>135662.301328</v>
      </c>
      <c r="G73" s="19">
        <v>294475.08901130001</v>
      </c>
    </row>
    <row r="74" spans="1:10" s="585" customFormat="1" ht="17.100000000000001" customHeight="1">
      <c r="A74" s="65" t="s">
        <v>211</v>
      </c>
      <c r="B74" s="19">
        <v>85690.035227300003</v>
      </c>
      <c r="C74" s="19">
        <v>106890.775458</v>
      </c>
      <c r="D74" s="19">
        <v>192580.81068530001</v>
      </c>
      <c r="E74" s="19">
        <v>82261.7122523</v>
      </c>
      <c r="F74" s="19">
        <v>108439.18141239999</v>
      </c>
      <c r="G74" s="19">
        <v>190700.89366469998</v>
      </c>
      <c r="J74" s="586"/>
    </row>
    <row r="75" spans="1:10" s="585" customFormat="1" ht="20.100000000000001" customHeight="1">
      <c r="A75" s="99" t="s">
        <v>81</v>
      </c>
      <c r="B75" s="15">
        <v>1108934.5528620998</v>
      </c>
      <c r="C75" s="15">
        <v>546321.00363409996</v>
      </c>
      <c r="D75" s="15">
        <v>1655255.5564962002</v>
      </c>
      <c r="E75" s="15">
        <v>1128259.9226533002</v>
      </c>
      <c r="F75" s="15">
        <v>539563.82485129999</v>
      </c>
      <c r="G75" s="15">
        <v>1667823.7475045999</v>
      </c>
      <c r="J75" s="586"/>
    </row>
    <row r="76" spans="1:10" s="585" customFormat="1" ht="17.100000000000001" customHeight="1">
      <c r="A76" s="65" t="s">
        <v>212</v>
      </c>
      <c r="B76" s="19">
        <v>155201.49454409999</v>
      </c>
      <c r="C76" s="19">
        <v>92063.818651499998</v>
      </c>
      <c r="D76" s="19">
        <v>247265.3131956</v>
      </c>
      <c r="E76" s="19">
        <v>150350.7075438</v>
      </c>
      <c r="F76" s="19">
        <v>90382.910071899998</v>
      </c>
      <c r="G76" s="19">
        <v>240733.6176157</v>
      </c>
      <c r="J76" s="586"/>
    </row>
    <row r="77" spans="1:10" s="585" customFormat="1" ht="17.100000000000001" customHeight="1">
      <c r="A77" s="65" t="s">
        <v>85</v>
      </c>
      <c r="B77" s="19">
        <v>181227.3141479</v>
      </c>
      <c r="C77" s="19">
        <v>100871.06021</v>
      </c>
      <c r="D77" s="19">
        <v>282098.3743579</v>
      </c>
      <c r="E77" s="19">
        <v>184227.5553793</v>
      </c>
      <c r="F77" s="19">
        <v>99452.006872700003</v>
      </c>
      <c r="G77" s="19">
        <v>283679.56225199997</v>
      </c>
      <c r="J77" s="103"/>
    </row>
    <row r="78" spans="1:10" s="585" customFormat="1" ht="17.100000000000001" customHeight="1">
      <c r="A78" s="65" t="s">
        <v>214</v>
      </c>
      <c r="B78" s="19">
        <v>95114.513194800005</v>
      </c>
      <c r="C78" s="19">
        <v>92515.267105399995</v>
      </c>
      <c r="D78" s="19">
        <v>187629.78030019999</v>
      </c>
      <c r="E78" s="19">
        <v>95332.232988200005</v>
      </c>
      <c r="F78" s="19">
        <v>88611.046813199995</v>
      </c>
      <c r="G78" s="19">
        <v>183943.2798014</v>
      </c>
      <c r="J78" s="587"/>
    </row>
    <row r="79" spans="1:10" s="585" customFormat="1" ht="17.100000000000001" customHeight="1">
      <c r="A79" s="65" t="s">
        <v>215</v>
      </c>
      <c r="B79" s="19">
        <v>677391.23097529996</v>
      </c>
      <c r="C79" s="19">
        <v>260870.85766720001</v>
      </c>
      <c r="D79" s="19">
        <v>938262.08864249999</v>
      </c>
      <c r="E79" s="19">
        <v>698349.42674200004</v>
      </c>
      <c r="F79" s="19">
        <v>261117.86109349999</v>
      </c>
      <c r="G79" s="19">
        <v>959467.28783549997</v>
      </c>
      <c r="J79" s="586"/>
    </row>
    <row r="80" spans="1:10" s="585" customFormat="1" ht="20.100000000000001" customHeight="1">
      <c r="A80" s="99" t="s">
        <v>77</v>
      </c>
      <c r="B80" s="15">
        <v>2332661.3632413</v>
      </c>
      <c r="C80" s="15">
        <v>1210024.8885044002</v>
      </c>
      <c r="D80" s="15">
        <v>3542686.2517456999</v>
      </c>
      <c r="E80" s="15">
        <v>2315477.2823774004</v>
      </c>
      <c r="F80" s="15">
        <v>1178854.9736993001</v>
      </c>
      <c r="G80" s="15">
        <v>3494332.2560767001</v>
      </c>
      <c r="J80" s="586"/>
    </row>
    <row r="81" spans="1:10" s="585" customFormat="1" ht="17.100000000000001" customHeight="1">
      <c r="A81" s="65" t="s">
        <v>216</v>
      </c>
      <c r="B81" s="19">
        <v>587735.72044379998</v>
      </c>
      <c r="C81" s="19">
        <v>227505.6004316</v>
      </c>
      <c r="D81" s="19">
        <v>815241.32087539998</v>
      </c>
      <c r="E81" s="19">
        <v>610722.09011800005</v>
      </c>
      <c r="F81" s="19">
        <v>227371.7239258</v>
      </c>
      <c r="G81" s="19">
        <v>838093.81404380011</v>
      </c>
      <c r="J81" s="586"/>
    </row>
    <row r="82" spans="1:10" s="585" customFormat="1" ht="17.100000000000001" customHeight="1">
      <c r="A82" s="65" t="s">
        <v>217</v>
      </c>
      <c r="B82" s="19">
        <v>173807.74332889999</v>
      </c>
      <c r="C82" s="19">
        <v>214096.65618680001</v>
      </c>
      <c r="D82" s="19">
        <v>387904.3995157</v>
      </c>
      <c r="E82" s="19">
        <v>167907.9439828</v>
      </c>
      <c r="F82" s="19">
        <v>205769.27565649999</v>
      </c>
      <c r="G82" s="19">
        <v>373677.21963930002</v>
      </c>
    </row>
    <row r="83" spans="1:10" s="585" customFormat="1" ht="17.100000000000001" customHeight="1">
      <c r="A83" s="65" t="s">
        <v>218</v>
      </c>
      <c r="B83" s="19">
        <v>161074.08379579999</v>
      </c>
      <c r="C83" s="19">
        <v>86087.055158999996</v>
      </c>
      <c r="D83" s="19">
        <v>247161.13895479997</v>
      </c>
      <c r="E83" s="19">
        <v>156400.15989499999</v>
      </c>
      <c r="F83" s="19">
        <v>83974.480831199995</v>
      </c>
      <c r="G83" s="19">
        <v>240374.64072619998</v>
      </c>
    </row>
    <row r="84" spans="1:10" s="585" customFormat="1" ht="17.100000000000001" customHeight="1">
      <c r="A84" s="65" t="s">
        <v>219</v>
      </c>
      <c r="B84" s="19">
        <v>88777.191010299997</v>
      </c>
      <c r="C84" s="19">
        <v>102027.608479</v>
      </c>
      <c r="D84" s="19">
        <v>190804.7994893</v>
      </c>
      <c r="E84" s="19">
        <v>84335.3579665</v>
      </c>
      <c r="F84" s="19">
        <v>98666.589797299996</v>
      </c>
      <c r="G84" s="19">
        <v>183001.94776379998</v>
      </c>
    </row>
    <row r="85" spans="1:10" s="585" customFormat="1" ht="17.100000000000001" customHeight="1">
      <c r="A85" s="65" t="s">
        <v>220</v>
      </c>
      <c r="B85" s="19">
        <v>345694.56073839997</v>
      </c>
      <c r="C85" s="19">
        <v>146585.6665425</v>
      </c>
      <c r="D85" s="19">
        <v>492280.2272809</v>
      </c>
      <c r="E85" s="19">
        <v>340516.7428294</v>
      </c>
      <c r="F85" s="19">
        <v>141616.84020450001</v>
      </c>
      <c r="G85" s="19">
        <v>482133.58303390001</v>
      </c>
    </row>
    <row r="86" spans="1:10" s="585" customFormat="1" ht="17.100000000000001" customHeight="1">
      <c r="A86" s="97" t="s">
        <v>221</v>
      </c>
      <c r="B86" s="19">
        <v>121152.5501328</v>
      </c>
      <c r="C86" s="19">
        <v>100035.84935590001</v>
      </c>
      <c r="D86" s="19">
        <v>221188.3994887</v>
      </c>
      <c r="E86" s="19">
        <v>118683.1056391</v>
      </c>
      <c r="F86" s="19">
        <v>96180.134485300005</v>
      </c>
      <c r="G86" s="19">
        <v>214863.24012440001</v>
      </c>
    </row>
    <row r="87" spans="1:10" s="585" customFormat="1" ht="17.100000000000001" customHeight="1">
      <c r="A87" s="97" t="s">
        <v>222</v>
      </c>
      <c r="B87" s="19">
        <v>681521.96002520004</v>
      </c>
      <c r="C87" s="19">
        <v>209435.26128919999</v>
      </c>
      <c r="D87" s="19">
        <v>890957.22131439997</v>
      </c>
      <c r="E87" s="19">
        <v>667019.03032450005</v>
      </c>
      <c r="F87" s="19">
        <v>205025.683215</v>
      </c>
      <c r="G87" s="19">
        <v>872044.71353950002</v>
      </c>
    </row>
    <row r="88" spans="1:10" s="585" customFormat="1" ht="17.100000000000001" customHeight="1">
      <c r="A88" s="65" t="s">
        <v>223</v>
      </c>
      <c r="B88" s="19">
        <v>172897.5537661</v>
      </c>
      <c r="C88" s="19">
        <v>124251.1910604</v>
      </c>
      <c r="D88" s="19">
        <v>297148.74482650001</v>
      </c>
      <c r="E88" s="19">
        <v>169892.85162209999</v>
      </c>
      <c r="F88" s="19">
        <v>120250.2455837</v>
      </c>
      <c r="G88" s="19">
        <v>290143.0972058</v>
      </c>
    </row>
    <row r="89" spans="1:10" s="585" customFormat="1" ht="5.0999999999999996" customHeight="1">
      <c r="A89" s="65"/>
      <c r="B89" s="19"/>
      <c r="C89" s="19"/>
      <c r="D89" s="19"/>
      <c r="E89" s="19"/>
      <c r="F89" s="19"/>
      <c r="G89" s="19"/>
    </row>
    <row r="90" spans="1:10" s="585" customFormat="1" ht="20.100000000000001" customHeight="1">
      <c r="A90" s="86" t="s">
        <v>92</v>
      </c>
      <c r="B90" s="58">
        <v>123686444.31617327</v>
      </c>
      <c r="C90" s="58">
        <v>16821990.9614935</v>
      </c>
      <c r="D90" s="58">
        <v>140508435.27766678</v>
      </c>
      <c r="E90" s="58">
        <v>122494554.76148953</v>
      </c>
      <c r="F90" s="58">
        <v>16275798.944748702</v>
      </c>
      <c r="G90" s="58">
        <v>138770353.70623821</v>
      </c>
    </row>
    <row r="91" spans="1:10" s="585" customFormat="1">
      <c r="A91" s="107" t="s">
        <v>137</v>
      </c>
      <c r="B91" s="107"/>
      <c r="C91" s="107"/>
      <c r="D91" s="107"/>
      <c r="E91" s="107"/>
      <c r="F91" s="107"/>
      <c r="G91" s="107"/>
    </row>
    <row r="92" spans="1:10">
      <c r="A92" s="107" t="s">
        <v>1222</v>
      </c>
      <c r="B92" s="107"/>
      <c r="C92" s="107"/>
      <c r="D92" s="107"/>
      <c r="E92" s="107"/>
      <c r="F92" s="107"/>
      <c r="G92" s="107"/>
    </row>
    <row r="93" spans="1:10">
      <c r="A93" s="107" t="s">
        <v>1223</v>
      </c>
      <c r="B93" s="107"/>
      <c r="C93" s="107"/>
      <c r="D93" s="107"/>
      <c r="E93" s="107"/>
      <c r="F93" s="107"/>
      <c r="G93" s="10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7:G47"/>
    <mergeCell ref="A48:G48"/>
    <mergeCell ref="A49:G49"/>
    <mergeCell ref="A51:A52"/>
    <mergeCell ref="B51:D51"/>
    <mergeCell ref="E51:G51"/>
  </mergeCells>
  <pageMargins left="0.7" right="0.4" top="0.47" bottom="0.7" header="0.3" footer="0.5"/>
  <pageSetup paperSize="9" scale="99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61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9" s="585" customFormat="1" ht="15" customHeight="1">
      <c r="A1" s="65"/>
      <c r="B1" s="65"/>
      <c r="C1" s="65"/>
      <c r="D1" s="65"/>
      <c r="E1" s="65"/>
      <c r="F1" s="65"/>
      <c r="G1" s="95" t="s">
        <v>1590</v>
      </c>
    </row>
    <row r="2" spans="1:9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9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585" customFormat="1" ht="17.100000000000001" customHeight="1">
      <c r="A4" s="991" t="s">
        <v>141</v>
      </c>
      <c r="B4" s="991"/>
      <c r="C4" s="991"/>
      <c r="D4" s="991"/>
      <c r="E4" s="991"/>
      <c r="F4" s="991"/>
      <c r="G4" s="991"/>
    </row>
    <row r="5" spans="1:9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585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585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585" customFormat="1" ht="5.0999999999999996" customHeight="1">
      <c r="A8" s="97"/>
      <c r="B8" s="47"/>
      <c r="C8" s="47"/>
      <c r="D8" s="47"/>
      <c r="E8" s="47"/>
      <c r="F8" s="47"/>
      <c r="G8" s="47"/>
      <c r="I8" s="586"/>
    </row>
    <row r="9" spans="1:9" s="585" customFormat="1" ht="20.100000000000001" customHeight="1">
      <c r="A9" s="99" t="s">
        <v>17</v>
      </c>
      <c r="B9" s="15">
        <v>1553649.6388639002</v>
      </c>
      <c r="C9" s="15">
        <v>991228.82179009996</v>
      </c>
      <c r="D9" s="15">
        <v>2544878.4606540003</v>
      </c>
      <c r="E9" s="15">
        <v>1563245.7906560998</v>
      </c>
      <c r="F9" s="15">
        <v>958999.79214119993</v>
      </c>
      <c r="G9" s="15">
        <v>2522245.5827973005</v>
      </c>
      <c r="I9" s="100"/>
    </row>
    <row r="10" spans="1:9" s="585" customFormat="1" ht="17.100000000000001" customHeight="1">
      <c r="A10" s="65" t="s">
        <v>158</v>
      </c>
      <c r="B10" s="19">
        <v>14417.9606936</v>
      </c>
      <c r="C10" s="19">
        <v>11192.174205900001</v>
      </c>
      <c r="D10" s="19">
        <v>25610.134899500001</v>
      </c>
      <c r="E10" s="19">
        <v>13945.008168799999</v>
      </c>
      <c r="F10" s="19">
        <v>10713.8998534</v>
      </c>
      <c r="G10" s="19">
        <v>24658.908022199998</v>
      </c>
      <c r="I10" s="587"/>
    </row>
    <row r="11" spans="1:9" s="585" customFormat="1" ht="17.100000000000001" customHeight="1">
      <c r="A11" s="65" t="s">
        <v>159</v>
      </c>
      <c r="B11" s="19">
        <v>42883.374835399998</v>
      </c>
      <c r="C11" s="19">
        <v>43934.172272600001</v>
      </c>
      <c r="D11" s="19">
        <v>86817.547107999999</v>
      </c>
      <c r="E11" s="19">
        <v>40357.247479799997</v>
      </c>
      <c r="F11" s="19">
        <v>43589.930768699996</v>
      </c>
      <c r="G11" s="19">
        <v>83947.178248499986</v>
      </c>
      <c r="I11" s="586"/>
    </row>
    <row r="12" spans="1:9" s="585" customFormat="1" ht="17.100000000000001" customHeight="1">
      <c r="A12" s="65" t="s">
        <v>160</v>
      </c>
      <c r="B12" s="19">
        <v>49934.231231099999</v>
      </c>
      <c r="C12" s="19">
        <v>53305.953146200001</v>
      </c>
      <c r="D12" s="19">
        <v>103240.1843773</v>
      </c>
      <c r="E12" s="19">
        <v>48012.194069899997</v>
      </c>
      <c r="F12" s="19">
        <v>50928.046328700002</v>
      </c>
      <c r="G12" s="19">
        <v>98940.240398599999</v>
      </c>
    </row>
    <row r="13" spans="1:9" s="585" customFormat="1" ht="17.100000000000001" customHeight="1">
      <c r="A13" s="65" t="s">
        <v>161</v>
      </c>
      <c r="B13" s="19">
        <v>1013715.9503719</v>
      </c>
      <c r="C13" s="19">
        <v>644100.04951190006</v>
      </c>
      <c r="D13" s="19">
        <v>1657815.9998838</v>
      </c>
      <c r="E13" s="19">
        <v>1042089.0241434</v>
      </c>
      <c r="F13" s="19">
        <v>625239.74899500003</v>
      </c>
      <c r="G13" s="19">
        <v>1667328.7731384002</v>
      </c>
    </row>
    <row r="14" spans="1:9" s="585" customFormat="1" ht="17.100000000000001" customHeight="1">
      <c r="A14" s="65" t="s">
        <v>162</v>
      </c>
      <c r="B14" s="19">
        <v>35562.48083</v>
      </c>
      <c r="C14" s="19">
        <v>14036.917020700001</v>
      </c>
      <c r="D14" s="19">
        <v>49599.397850699999</v>
      </c>
      <c r="E14" s="19">
        <v>34170.230000000003</v>
      </c>
      <c r="F14" s="19">
        <v>13287.221899100001</v>
      </c>
      <c r="G14" s="19">
        <v>47457.451899100008</v>
      </c>
    </row>
    <row r="15" spans="1:9" s="585" customFormat="1" ht="17.100000000000001" customHeight="1">
      <c r="A15" s="65" t="s">
        <v>163</v>
      </c>
      <c r="B15" s="19">
        <v>134999.8894094</v>
      </c>
      <c r="C15" s="19">
        <v>120052.2394204</v>
      </c>
      <c r="D15" s="19">
        <v>255052.1288298</v>
      </c>
      <c r="E15" s="19">
        <v>130240.12031139999</v>
      </c>
      <c r="F15" s="19">
        <v>114483.95686770001</v>
      </c>
      <c r="G15" s="19">
        <v>244724.07717910002</v>
      </c>
    </row>
    <row r="16" spans="1:9" s="585" customFormat="1" ht="17.100000000000001" customHeight="1">
      <c r="A16" s="65" t="s">
        <v>164</v>
      </c>
      <c r="B16" s="19">
        <v>50158.2646733</v>
      </c>
      <c r="C16" s="19">
        <v>10765.7044938</v>
      </c>
      <c r="D16" s="19">
        <v>60923.969167100004</v>
      </c>
      <c r="E16" s="19">
        <v>50147.327564799998</v>
      </c>
      <c r="F16" s="19">
        <v>10259.024932800001</v>
      </c>
      <c r="G16" s="19">
        <v>60406.352497599997</v>
      </c>
    </row>
    <row r="17" spans="1:9" s="585" customFormat="1" ht="17.100000000000001" customHeight="1">
      <c r="A17" s="65" t="s">
        <v>165</v>
      </c>
      <c r="B17" s="19">
        <v>55019.957859599999</v>
      </c>
      <c r="C17" s="19">
        <v>19342.8608738</v>
      </c>
      <c r="D17" s="19">
        <v>74362.818733399996</v>
      </c>
      <c r="E17" s="19">
        <v>54031.384786900002</v>
      </c>
      <c r="F17" s="19">
        <v>18963.705478799999</v>
      </c>
      <c r="G17" s="19">
        <v>72995.090265699997</v>
      </c>
    </row>
    <row r="18" spans="1:9" s="585" customFormat="1" ht="17.100000000000001" customHeight="1">
      <c r="A18" s="65" t="s">
        <v>166</v>
      </c>
      <c r="B18" s="19">
        <v>37965.946825699997</v>
      </c>
      <c r="C18" s="19">
        <v>9048.7164997</v>
      </c>
      <c r="D18" s="19">
        <v>47014.663325399997</v>
      </c>
      <c r="E18" s="19">
        <v>36239.581540400002</v>
      </c>
      <c r="F18" s="19">
        <v>8458.0714895000001</v>
      </c>
      <c r="G18" s="19">
        <v>44697.653029900001</v>
      </c>
      <c r="I18" s="586"/>
    </row>
    <row r="19" spans="1:9" s="585" customFormat="1" ht="17.100000000000001" customHeight="1">
      <c r="A19" s="65" t="s">
        <v>167</v>
      </c>
      <c r="B19" s="19">
        <v>42869.442219099998</v>
      </c>
      <c r="C19" s="19">
        <v>19512.223850400002</v>
      </c>
      <c r="D19" s="19">
        <v>62381.666069500003</v>
      </c>
      <c r="E19" s="19">
        <v>41181.341471</v>
      </c>
      <c r="F19" s="19">
        <v>19239.810426299999</v>
      </c>
      <c r="G19" s="19">
        <v>60421.151897299998</v>
      </c>
      <c r="I19" s="586"/>
    </row>
    <row r="20" spans="1:9" s="585" customFormat="1" ht="17.100000000000001" customHeight="1">
      <c r="A20" s="65" t="s">
        <v>168</v>
      </c>
      <c r="B20" s="19">
        <v>76122.139914800005</v>
      </c>
      <c r="C20" s="19">
        <v>45937.810494700003</v>
      </c>
      <c r="D20" s="19">
        <v>122059.95040950002</v>
      </c>
      <c r="E20" s="19">
        <v>72832.3311197</v>
      </c>
      <c r="F20" s="19">
        <v>43836.375101199999</v>
      </c>
      <c r="G20" s="19">
        <v>116668.7062209</v>
      </c>
      <c r="I20" s="586"/>
    </row>
    <row r="21" spans="1:9" s="585" customFormat="1" ht="20.100000000000001" customHeight="1">
      <c r="A21" s="99" t="s">
        <v>39</v>
      </c>
      <c r="B21" s="29">
        <v>15761704.890715005</v>
      </c>
      <c r="C21" s="29">
        <v>3896412.5326006007</v>
      </c>
      <c r="D21" s="29">
        <v>19658117.423315596</v>
      </c>
      <c r="E21" s="29">
        <v>15304866.971231304</v>
      </c>
      <c r="F21" s="29">
        <v>3547983.1519116997</v>
      </c>
      <c r="G21" s="29">
        <v>18852850.123142999</v>
      </c>
      <c r="I21" s="102"/>
    </row>
    <row r="22" spans="1:9" s="585" customFormat="1" ht="17.100000000000001" customHeight="1">
      <c r="A22" s="65" t="s">
        <v>169</v>
      </c>
      <c r="B22" s="19">
        <v>14787563.865313301</v>
      </c>
      <c r="C22" s="19">
        <v>3395367.0680566002</v>
      </c>
      <c r="D22" s="19">
        <v>18182930.933369901</v>
      </c>
      <c r="E22" s="19">
        <v>14349880.7403375</v>
      </c>
      <c r="F22" s="19">
        <v>3066684.7399237999</v>
      </c>
      <c r="G22" s="19">
        <v>17416565.4802613</v>
      </c>
      <c r="I22" s="587"/>
    </row>
    <row r="23" spans="1:9" s="585" customFormat="1" ht="17.100000000000001" customHeight="1">
      <c r="A23" s="65" t="s">
        <v>170</v>
      </c>
      <c r="B23" s="19">
        <v>150263.60845689999</v>
      </c>
      <c r="C23" s="19">
        <v>38631.4538837</v>
      </c>
      <c r="D23" s="19">
        <v>188895.06234060001</v>
      </c>
      <c r="E23" s="19">
        <v>146932.6263257</v>
      </c>
      <c r="F23" s="19">
        <v>36792.037792499999</v>
      </c>
      <c r="G23" s="19">
        <v>183724.66411819999</v>
      </c>
      <c r="I23" s="586"/>
    </row>
    <row r="24" spans="1:9" s="585" customFormat="1" ht="17.100000000000001" customHeight="1">
      <c r="A24" s="65" t="s">
        <v>171</v>
      </c>
      <c r="B24" s="19">
        <v>73205.529769899993</v>
      </c>
      <c r="C24" s="19">
        <v>75402.438315199994</v>
      </c>
      <c r="D24" s="19">
        <v>148607.9680851</v>
      </c>
      <c r="E24" s="19">
        <v>70977.940516699993</v>
      </c>
      <c r="F24" s="19">
        <v>70731.471682200005</v>
      </c>
      <c r="G24" s="19">
        <v>141709.41219890001</v>
      </c>
      <c r="I24" s="586"/>
    </row>
    <row r="25" spans="1:9" s="585" customFormat="1" ht="17.100000000000001" customHeight="1">
      <c r="A25" s="65" t="s">
        <v>172</v>
      </c>
      <c r="B25" s="19">
        <v>68014.800122700006</v>
      </c>
      <c r="C25" s="19">
        <v>43143.4090277</v>
      </c>
      <c r="D25" s="19">
        <v>111158.20915040001</v>
      </c>
      <c r="E25" s="19">
        <v>64113.739334099999</v>
      </c>
      <c r="F25" s="19">
        <v>39679.206618600001</v>
      </c>
      <c r="G25" s="19">
        <v>103792.9459527</v>
      </c>
      <c r="I25" s="586"/>
    </row>
    <row r="26" spans="1:9" s="585" customFormat="1" ht="17.100000000000001" customHeight="1">
      <c r="A26" s="65" t="s">
        <v>173</v>
      </c>
      <c r="B26" s="19">
        <v>81303.720472999994</v>
      </c>
      <c r="C26" s="19">
        <v>42697.497975699996</v>
      </c>
      <c r="D26" s="19">
        <v>124001.21844869999</v>
      </c>
      <c r="E26" s="19">
        <v>79969.351556199996</v>
      </c>
      <c r="F26" s="19">
        <v>41905.286807800003</v>
      </c>
      <c r="G26" s="19">
        <v>121874.638364</v>
      </c>
      <c r="I26" s="586"/>
    </row>
    <row r="27" spans="1:9" s="585" customFormat="1" ht="17.100000000000001" customHeight="1">
      <c r="A27" s="65" t="s">
        <v>174</v>
      </c>
      <c r="B27" s="19">
        <v>44759.187300099999</v>
      </c>
      <c r="C27" s="19">
        <v>5841.8313175000003</v>
      </c>
      <c r="D27" s="19">
        <v>50601.018617599999</v>
      </c>
      <c r="E27" s="19">
        <v>42768.983847199997</v>
      </c>
      <c r="F27" s="19">
        <v>5354.0201883999998</v>
      </c>
      <c r="G27" s="19">
        <v>48123.004035599995</v>
      </c>
    </row>
    <row r="28" spans="1:9" s="585" customFormat="1" ht="17.100000000000001" customHeight="1">
      <c r="A28" s="65" t="s">
        <v>175</v>
      </c>
      <c r="B28" s="19">
        <v>27541.266862500001</v>
      </c>
      <c r="C28" s="19">
        <v>37095.343187300001</v>
      </c>
      <c r="D28" s="19">
        <v>64636.610049800001</v>
      </c>
      <c r="E28" s="19">
        <v>25666.6171135</v>
      </c>
      <c r="F28" s="19">
        <v>35586.6162272</v>
      </c>
      <c r="G28" s="19">
        <v>61253.233340699997</v>
      </c>
    </row>
    <row r="29" spans="1:9" s="585" customFormat="1" ht="17.100000000000001" customHeight="1">
      <c r="A29" s="65" t="s">
        <v>176</v>
      </c>
      <c r="B29" s="19">
        <v>16591.891957399999</v>
      </c>
      <c r="C29" s="19">
        <v>33804.215794999996</v>
      </c>
      <c r="D29" s="19">
        <v>50396.107752399999</v>
      </c>
      <c r="E29" s="19">
        <v>15766.447696900001</v>
      </c>
      <c r="F29" s="19">
        <v>32401.329197399999</v>
      </c>
      <c r="G29" s="19">
        <v>48167.776894299997</v>
      </c>
    </row>
    <row r="30" spans="1:9" s="585" customFormat="1" ht="17.100000000000001" customHeight="1">
      <c r="A30" s="65" t="s">
        <v>177</v>
      </c>
      <c r="B30" s="19">
        <v>250545.61342420001</v>
      </c>
      <c r="C30" s="19">
        <v>29899.4515292</v>
      </c>
      <c r="D30" s="19">
        <v>280445.0649534</v>
      </c>
      <c r="E30" s="19">
        <v>254944.08318369999</v>
      </c>
      <c r="F30" s="19">
        <v>29999.241681200001</v>
      </c>
      <c r="G30" s="19">
        <v>284943.32486489997</v>
      </c>
    </row>
    <row r="31" spans="1:9" s="585" customFormat="1" ht="17.100000000000001" customHeight="1">
      <c r="A31" s="65" t="s">
        <v>178</v>
      </c>
      <c r="B31" s="19">
        <v>87166.547795799997</v>
      </c>
      <c r="C31" s="19">
        <v>54305.644861699999</v>
      </c>
      <c r="D31" s="19">
        <v>141472.19265749998</v>
      </c>
      <c r="E31" s="19">
        <v>86113.174347199994</v>
      </c>
      <c r="F31" s="19">
        <v>52334.743762300001</v>
      </c>
      <c r="G31" s="19">
        <v>138447.91810949999</v>
      </c>
    </row>
    <row r="32" spans="1:9" s="585" customFormat="1" ht="17.100000000000001" customHeight="1">
      <c r="A32" s="97" t="s">
        <v>179</v>
      </c>
      <c r="B32" s="19">
        <v>37843.200723900001</v>
      </c>
      <c r="C32" s="19">
        <v>22417.898194699999</v>
      </c>
      <c r="D32" s="19">
        <v>60261.098918600001</v>
      </c>
      <c r="E32" s="19">
        <v>36173.166096100002</v>
      </c>
      <c r="F32" s="19">
        <v>21059.558397500001</v>
      </c>
      <c r="G32" s="19">
        <v>57232.724493600006</v>
      </c>
    </row>
    <row r="33" spans="1:10" s="585" customFormat="1" ht="17.100000000000001" customHeight="1">
      <c r="A33" s="65" t="s">
        <v>180</v>
      </c>
      <c r="B33" s="19">
        <v>28391.743114000001</v>
      </c>
      <c r="C33" s="19">
        <v>9384.1893440000003</v>
      </c>
      <c r="D33" s="19">
        <v>37775.932458000003</v>
      </c>
      <c r="E33" s="19">
        <v>26880.392680000001</v>
      </c>
      <c r="F33" s="19">
        <v>9009.5010758000008</v>
      </c>
      <c r="G33" s="19">
        <v>35889.893755800003</v>
      </c>
    </row>
    <row r="34" spans="1:10" s="585" customFormat="1" ht="17.100000000000001" customHeight="1">
      <c r="A34" s="65" t="s">
        <v>181</v>
      </c>
      <c r="B34" s="19">
        <v>108513.91540129999</v>
      </c>
      <c r="C34" s="19">
        <v>108422.0911123</v>
      </c>
      <c r="D34" s="19">
        <v>216936.0065136</v>
      </c>
      <c r="E34" s="19">
        <v>104679.7081965</v>
      </c>
      <c r="F34" s="19">
        <v>106445.39855699999</v>
      </c>
      <c r="G34" s="19">
        <v>211125.1067535</v>
      </c>
    </row>
    <row r="35" spans="1:10" s="585" customFormat="1" ht="17.100000000000001" customHeight="1">
      <c r="A35" s="99" t="s">
        <v>52</v>
      </c>
      <c r="B35" s="15">
        <v>1550630.9862581999</v>
      </c>
      <c r="C35" s="15">
        <v>711494.03080509999</v>
      </c>
      <c r="D35" s="15">
        <v>2262125.0170633001</v>
      </c>
      <c r="E35" s="15">
        <v>1506051.0771536003</v>
      </c>
      <c r="F35" s="15">
        <v>688458.09910669993</v>
      </c>
      <c r="G35" s="15">
        <v>2194509.1762603</v>
      </c>
    </row>
    <row r="36" spans="1:10" s="585" customFormat="1" ht="17.100000000000001" customHeight="1">
      <c r="A36" s="65" t="s">
        <v>182</v>
      </c>
      <c r="B36" s="19">
        <v>31222.950239500002</v>
      </c>
      <c r="C36" s="19">
        <v>68005.359471100004</v>
      </c>
      <c r="D36" s="19">
        <v>99228.309710600006</v>
      </c>
      <c r="E36" s="19">
        <v>29872.711464399999</v>
      </c>
      <c r="F36" s="19">
        <v>64971.267895999998</v>
      </c>
      <c r="G36" s="19">
        <v>94843.979360400001</v>
      </c>
      <c r="I36" s="586"/>
    </row>
    <row r="37" spans="1:10" s="585" customFormat="1" ht="17.100000000000001" customHeight="1">
      <c r="A37" s="65" t="s">
        <v>183</v>
      </c>
      <c r="B37" s="19">
        <v>78652.083236799997</v>
      </c>
      <c r="C37" s="19">
        <v>37632.863921700002</v>
      </c>
      <c r="D37" s="19">
        <v>116284.9471585</v>
      </c>
      <c r="E37" s="19">
        <v>74744.754002600006</v>
      </c>
      <c r="F37" s="19">
        <v>37524.005846300002</v>
      </c>
      <c r="G37" s="19">
        <v>112268.75984890001</v>
      </c>
      <c r="I37" s="586"/>
    </row>
    <row r="38" spans="1:10" s="585" customFormat="1" ht="17.100000000000001" customHeight="1">
      <c r="A38" s="65" t="s">
        <v>184</v>
      </c>
      <c r="B38" s="19">
        <v>182892.46724249999</v>
      </c>
      <c r="C38" s="19">
        <v>131328.63494300001</v>
      </c>
      <c r="D38" s="19">
        <v>314221.10218549997</v>
      </c>
      <c r="E38" s="19">
        <v>170215.45677409999</v>
      </c>
      <c r="F38" s="19">
        <v>125066.7786164</v>
      </c>
      <c r="G38" s="19">
        <v>295282.23539049999</v>
      </c>
      <c r="I38" s="586"/>
    </row>
    <row r="39" spans="1:10" s="585" customFormat="1" ht="20.100000000000001" customHeight="1">
      <c r="A39" s="65" t="s">
        <v>185</v>
      </c>
      <c r="B39" s="19">
        <v>127798.5316491</v>
      </c>
      <c r="C39" s="19">
        <v>47241.740927999999</v>
      </c>
      <c r="D39" s="19">
        <v>175040.2725771</v>
      </c>
      <c r="E39" s="19">
        <v>124046.6202277</v>
      </c>
      <c r="F39" s="19">
        <v>45218.940443500003</v>
      </c>
      <c r="G39" s="19">
        <v>169265.56067119999</v>
      </c>
      <c r="I39" s="103"/>
    </row>
    <row r="40" spans="1:10" s="585" customFormat="1" ht="17.100000000000001" customHeight="1">
      <c r="A40" s="65" t="s">
        <v>186</v>
      </c>
      <c r="B40" s="19">
        <v>832653.72923319996</v>
      </c>
      <c r="C40" s="19">
        <v>202191.27854229999</v>
      </c>
      <c r="D40" s="19">
        <v>1034845.0077755</v>
      </c>
      <c r="E40" s="19">
        <v>820466.2738507</v>
      </c>
      <c r="F40" s="19">
        <v>198443.34604030001</v>
      </c>
      <c r="G40" s="19">
        <v>1018909.619891</v>
      </c>
      <c r="I40" s="587"/>
    </row>
    <row r="41" spans="1:10" s="585" customFormat="1" ht="17.100000000000001" customHeight="1">
      <c r="A41" s="65" t="s">
        <v>187</v>
      </c>
      <c r="B41" s="19">
        <v>110601.93580560001</v>
      </c>
      <c r="C41" s="19">
        <v>106662.5325134</v>
      </c>
      <c r="D41" s="19">
        <v>217264.46831900001</v>
      </c>
      <c r="E41" s="19">
        <v>106194.3194242</v>
      </c>
      <c r="F41" s="19">
        <v>102947.26525539999</v>
      </c>
      <c r="G41" s="19">
        <v>209141.5846796</v>
      </c>
      <c r="I41" s="586"/>
    </row>
    <row r="42" spans="1:10" s="585" customFormat="1" ht="17.100000000000001" customHeight="1">
      <c r="A42" s="65" t="s">
        <v>188</v>
      </c>
      <c r="B42" s="19">
        <v>41684.205170000001</v>
      </c>
      <c r="C42" s="19">
        <v>26576.179560600001</v>
      </c>
      <c r="D42" s="19">
        <v>68260.384730599995</v>
      </c>
      <c r="E42" s="19">
        <v>40039.325083099997</v>
      </c>
      <c r="F42" s="19">
        <v>25554.133606899999</v>
      </c>
      <c r="G42" s="19">
        <v>65593.458689999999</v>
      </c>
      <c r="I42" s="586"/>
    </row>
    <row r="43" spans="1:10" s="585" customFormat="1" ht="17.100000000000001" customHeight="1">
      <c r="A43" s="65" t="s">
        <v>189</v>
      </c>
      <c r="B43" s="19">
        <v>34666.467671099999</v>
      </c>
      <c r="C43" s="19">
        <v>19078.169473000002</v>
      </c>
      <c r="D43" s="19">
        <v>53744.637144100001</v>
      </c>
      <c r="E43" s="19">
        <v>32893.6917292</v>
      </c>
      <c r="F43" s="19">
        <v>18318.065076800001</v>
      </c>
      <c r="G43" s="19">
        <v>51211.756806000005</v>
      </c>
      <c r="I43" s="586"/>
    </row>
    <row r="44" spans="1:10" s="585" customFormat="1" ht="17.100000000000001" customHeight="1">
      <c r="A44" s="65" t="s">
        <v>190</v>
      </c>
      <c r="B44" s="19">
        <v>47323.087439199997</v>
      </c>
      <c r="C44" s="19">
        <v>10008.7198042</v>
      </c>
      <c r="D44" s="19">
        <v>57331.807243399999</v>
      </c>
      <c r="E44" s="19">
        <v>46059.718831699996</v>
      </c>
      <c r="F44" s="19">
        <v>9729.9379095999993</v>
      </c>
      <c r="G44" s="19">
        <v>55789.656741299994</v>
      </c>
    </row>
    <row r="45" spans="1:10" s="585" customFormat="1" ht="12.75" customHeight="1">
      <c r="A45" s="64" t="s">
        <v>191</v>
      </c>
      <c r="B45" s="104">
        <v>63135.528571199997</v>
      </c>
      <c r="C45" s="104">
        <v>62768.551647799999</v>
      </c>
      <c r="D45" s="104">
        <v>125904.080219</v>
      </c>
      <c r="E45" s="104">
        <v>61518.205765899998</v>
      </c>
      <c r="F45" s="104">
        <v>60684.358415499999</v>
      </c>
      <c r="G45" s="104">
        <v>122202.5641814</v>
      </c>
    </row>
    <row r="46" spans="1:10" s="585" customFormat="1">
      <c r="A46" s="97"/>
      <c r="B46" s="19"/>
      <c r="C46" s="19"/>
      <c r="D46" s="19"/>
      <c r="E46" s="19"/>
      <c r="F46" s="19"/>
      <c r="G46" s="95" t="s">
        <v>1591</v>
      </c>
      <c r="J46" s="586"/>
    </row>
    <row r="47" spans="1:10" s="585" customFormat="1" ht="17.100000000000001" customHeight="1">
      <c r="A47" s="995" t="s">
        <v>1588</v>
      </c>
      <c r="B47" s="995"/>
      <c r="C47" s="995"/>
      <c r="D47" s="995"/>
      <c r="E47" s="995"/>
      <c r="F47" s="995"/>
      <c r="G47" s="995"/>
      <c r="J47" s="100"/>
    </row>
    <row r="48" spans="1:10" s="585" customFormat="1" ht="17.100000000000001" customHeight="1">
      <c r="A48" s="996" t="s">
        <v>154</v>
      </c>
      <c r="B48" s="996"/>
      <c r="C48" s="996"/>
      <c r="D48" s="996"/>
      <c r="E48" s="996"/>
      <c r="F48" s="996"/>
      <c r="G48" s="996"/>
      <c r="J48" s="587"/>
    </row>
    <row r="49" spans="1:10" s="585" customFormat="1" ht="17.100000000000001" customHeight="1">
      <c r="A49" s="991" t="s">
        <v>141</v>
      </c>
      <c r="B49" s="991"/>
      <c r="C49" s="991"/>
      <c r="D49" s="991"/>
      <c r="E49" s="991"/>
      <c r="F49" s="991"/>
      <c r="G49" s="991"/>
      <c r="J49" s="586"/>
    </row>
    <row r="50" spans="1:10" s="585" customFormat="1" ht="17.100000000000001" customHeight="1">
      <c r="A50" s="65"/>
      <c r="B50" s="65"/>
      <c r="C50" s="65"/>
      <c r="D50" s="65"/>
      <c r="E50" s="65"/>
      <c r="F50" s="64"/>
      <c r="G50" s="335" t="s">
        <v>4</v>
      </c>
    </row>
    <row r="51" spans="1:10" s="585" customFormat="1">
      <c r="A51" s="997" t="s">
        <v>155</v>
      </c>
      <c r="B51" s="999" t="s">
        <v>103</v>
      </c>
      <c r="C51" s="1000"/>
      <c r="D51" s="1001"/>
      <c r="E51" s="999" t="s">
        <v>104</v>
      </c>
      <c r="F51" s="1000"/>
      <c r="G51" s="1001"/>
    </row>
    <row r="52" spans="1:10" s="585" customFormat="1">
      <c r="A52" s="998"/>
      <c r="B52" s="68" t="s">
        <v>156</v>
      </c>
      <c r="C52" s="68" t="s">
        <v>157</v>
      </c>
      <c r="D52" s="68" t="s">
        <v>92</v>
      </c>
      <c r="E52" s="68" t="s">
        <v>156</v>
      </c>
      <c r="F52" s="68" t="s">
        <v>157</v>
      </c>
      <c r="G52" s="68" t="s">
        <v>92</v>
      </c>
    </row>
    <row r="53" spans="1:10" s="585" customFormat="1" ht="5.0999999999999996" customHeight="1">
      <c r="A53" s="97"/>
      <c r="B53" s="47"/>
      <c r="C53" s="47"/>
      <c r="D53" s="47"/>
      <c r="E53" s="47"/>
      <c r="F53" s="47"/>
      <c r="G53" s="47"/>
    </row>
    <row r="54" spans="1:10" s="585" customFormat="1" ht="17.100000000000001" customHeight="1">
      <c r="A54" s="99" t="s">
        <v>193</v>
      </c>
      <c r="B54" s="15">
        <v>481113.30308000004</v>
      </c>
      <c r="C54" s="15">
        <v>257195.03975659996</v>
      </c>
      <c r="D54" s="15">
        <v>738308.34283660003</v>
      </c>
      <c r="E54" s="15">
        <v>465758.76802920003</v>
      </c>
      <c r="F54" s="15">
        <v>252582.17340929998</v>
      </c>
      <c r="G54" s="15">
        <v>718340.94143850007</v>
      </c>
    </row>
    <row r="55" spans="1:10" s="585" customFormat="1" ht="17.100000000000001" customHeight="1">
      <c r="A55" s="65" t="s">
        <v>194</v>
      </c>
      <c r="B55" s="19">
        <v>115690.1945214</v>
      </c>
      <c r="C55" s="19">
        <v>57795.192647999997</v>
      </c>
      <c r="D55" s="19">
        <v>173485.3871694</v>
      </c>
      <c r="E55" s="19">
        <v>112525.03221229999</v>
      </c>
      <c r="F55" s="19">
        <v>57077.608554699997</v>
      </c>
      <c r="G55" s="19">
        <v>169602.64076699998</v>
      </c>
    </row>
    <row r="56" spans="1:10" s="585" customFormat="1" ht="17.100000000000001" customHeight="1">
      <c r="A56" s="65" t="s">
        <v>195</v>
      </c>
      <c r="B56" s="19">
        <v>220298.3603989</v>
      </c>
      <c r="C56" s="19">
        <v>105810.2433511</v>
      </c>
      <c r="D56" s="19">
        <v>326108.60375000001</v>
      </c>
      <c r="E56" s="19">
        <v>210235.71642720001</v>
      </c>
      <c r="F56" s="19">
        <v>104177.43057690001</v>
      </c>
      <c r="G56" s="19">
        <v>314413.14700410003</v>
      </c>
      <c r="J56" s="586"/>
    </row>
    <row r="57" spans="1:10" s="585" customFormat="1" ht="17.100000000000001" customHeight="1">
      <c r="A57" s="65" t="s">
        <v>196</v>
      </c>
      <c r="B57" s="19">
        <v>92610.704470800003</v>
      </c>
      <c r="C57" s="19">
        <v>49915.131686799999</v>
      </c>
      <c r="D57" s="19">
        <v>142525.83615759999</v>
      </c>
      <c r="E57" s="19">
        <v>90683.574692299997</v>
      </c>
      <c r="F57" s="19">
        <v>49167.852311399998</v>
      </c>
      <c r="G57" s="19">
        <v>139851.4270037</v>
      </c>
      <c r="J57" s="586"/>
    </row>
    <row r="58" spans="1:10" s="585" customFormat="1" ht="17.100000000000001" customHeight="1">
      <c r="A58" s="65" t="s">
        <v>197</v>
      </c>
      <c r="B58" s="19">
        <v>52514.043688899998</v>
      </c>
      <c r="C58" s="19">
        <v>43674.472070700001</v>
      </c>
      <c r="D58" s="19">
        <v>96188.515759600006</v>
      </c>
      <c r="E58" s="19">
        <v>52314.444697400002</v>
      </c>
      <c r="F58" s="19">
        <v>42159.281966299997</v>
      </c>
      <c r="G58" s="19">
        <v>94473.726663699999</v>
      </c>
      <c r="J58" s="586"/>
    </row>
    <row r="59" spans="1:10" s="585" customFormat="1" ht="20.100000000000001" customHeight="1">
      <c r="A59" s="99" t="s">
        <v>65</v>
      </c>
      <c r="B59" s="15">
        <v>948757.88705099991</v>
      </c>
      <c r="C59" s="15">
        <v>570431.41111390002</v>
      </c>
      <c r="D59" s="15">
        <v>1519189.2981649002</v>
      </c>
      <c r="E59" s="15">
        <v>930033.17523100006</v>
      </c>
      <c r="F59" s="15">
        <v>564370.90191170003</v>
      </c>
      <c r="G59" s="15">
        <v>1494404.0771426999</v>
      </c>
      <c r="J59" s="102"/>
    </row>
    <row r="60" spans="1:10" s="585" customFormat="1" ht="17.100000000000001" customHeight="1">
      <c r="A60" s="65" t="s">
        <v>198</v>
      </c>
      <c r="B60" s="19">
        <v>175240.55136099999</v>
      </c>
      <c r="C60" s="19">
        <v>110755.8576681</v>
      </c>
      <c r="D60" s="19">
        <v>285996.40902909997</v>
      </c>
      <c r="E60" s="19">
        <v>177173.0824294</v>
      </c>
      <c r="F60" s="19">
        <v>111025.0160414</v>
      </c>
      <c r="G60" s="19">
        <v>288198.09847079997</v>
      </c>
      <c r="J60" s="587"/>
    </row>
    <row r="61" spans="1:10" s="585" customFormat="1" ht="17.100000000000001" customHeight="1">
      <c r="A61" s="65" t="s">
        <v>199</v>
      </c>
      <c r="B61" s="19">
        <v>84807.455852200001</v>
      </c>
      <c r="C61" s="19">
        <v>18176.694111100001</v>
      </c>
      <c r="D61" s="19">
        <v>102984.14996330001</v>
      </c>
      <c r="E61" s="19">
        <v>83741.2936567</v>
      </c>
      <c r="F61" s="19">
        <v>18429.119792900001</v>
      </c>
      <c r="G61" s="19">
        <v>102170.4134496</v>
      </c>
      <c r="J61" s="586"/>
    </row>
    <row r="62" spans="1:10" s="585" customFormat="1" ht="17.100000000000001" customHeight="1">
      <c r="A62" s="65" t="s">
        <v>200</v>
      </c>
      <c r="B62" s="19">
        <v>123779.9696469</v>
      </c>
      <c r="C62" s="19">
        <v>51975.266451299998</v>
      </c>
      <c r="D62" s="19">
        <v>175755.2360982</v>
      </c>
      <c r="E62" s="19">
        <v>121748.07754280001</v>
      </c>
      <c r="F62" s="19">
        <v>51413.889440300001</v>
      </c>
      <c r="G62" s="19">
        <v>173161.96698309999</v>
      </c>
      <c r="J62" s="586"/>
    </row>
    <row r="63" spans="1:10" s="585" customFormat="1" ht="17.100000000000001" customHeight="1">
      <c r="A63" s="65" t="s">
        <v>201</v>
      </c>
      <c r="B63" s="19">
        <v>49754.015097299998</v>
      </c>
      <c r="C63" s="19">
        <v>84335.569042000003</v>
      </c>
      <c r="D63" s="19">
        <v>134089.58413929999</v>
      </c>
      <c r="E63" s="19">
        <v>49347.995951500001</v>
      </c>
      <c r="F63" s="19">
        <v>83248.056589700005</v>
      </c>
      <c r="G63" s="19">
        <v>132596.05254120001</v>
      </c>
      <c r="J63" s="586"/>
    </row>
    <row r="64" spans="1:10" s="585" customFormat="1" ht="17.100000000000001" customHeight="1">
      <c r="A64" s="65" t="s">
        <v>202</v>
      </c>
      <c r="B64" s="19">
        <v>69921.093224600001</v>
      </c>
      <c r="C64" s="19">
        <v>31509.331317100001</v>
      </c>
      <c r="D64" s="19">
        <v>101430.42454170001</v>
      </c>
      <c r="E64" s="19">
        <v>68577.956655300004</v>
      </c>
      <c r="F64" s="19">
        <v>32320.317047100001</v>
      </c>
      <c r="G64" s="19">
        <v>100898.27370240001</v>
      </c>
      <c r="J64" s="586"/>
    </row>
    <row r="65" spans="1:10" s="585" customFormat="1" ht="17.100000000000001" customHeight="1">
      <c r="A65" s="65" t="s">
        <v>203</v>
      </c>
      <c r="B65" s="19">
        <v>104283.8091865</v>
      </c>
      <c r="C65" s="19">
        <v>159698.20079549999</v>
      </c>
      <c r="D65" s="19">
        <v>263982.00998199999</v>
      </c>
      <c r="E65" s="19">
        <v>102074.2875931</v>
      </c>
      <c r="F65" s="19">
        <v>155389.85960269999</v>
      </c>
      <c r="G65" s="19">
        <v>257464.14719579997</v>
      </c>
    </row>
    <row r="66" spans="1:10" s="585" customFormat="1" ht="17.100000000000001" customHeight="1">
      <c r="A66" s="65" t="s">
        <v>204</v>
      </c>
      <c r="B66" s="19">
        <v>291166.7077805</v>
      </c>
      <c r="C66" s="19">
        <v>34181.569551200002</v>
      </c>
      <c r="D66" s="19">
        <v>325348.27733170002</v>
      </c>
      <c r="E66" s="19">
        <v>280288.29827029997</v>
      </c>
      <c r="F66" s="19">
        <v>33017.412582700003</v>
      </c>
      <c r="G66" s="19">
        <v>313305.710853</v>
      </c>
    </row>
    <row r="67" spans="1:10" s="585" customFormat="1" ht="17.100000000000001" customHeight="1">
      <c r="A67" s="65" t="s">
        <v>205</v>
      </c>
      <c r="B67" s="19">
        <v>49804.284901999999</v>
      </c>
      <c r="C67" s="19">
        <v>79798.922177600005</v>
      </c>
      <c r="D67" s="19">
        <v>129603.2070796</v>
      </c>
      <c r="E67" s="19">
        <v>47082.183131899998</v>
      </c>
      <c r="F67" s="19">
        <v>79527.230814900002</v>
      </c>
      <c r="G67" s="19">
        <v>126609.41394679999</v>
      </c>
    </row>
    <row r="68" spans="1:10" s="585" customFormat="1" ht="20.100000000000001" customHeight="1">
      <c r="A68" s="99" t="s">
        <v>23</v>
      </c>
      <c r="B68" s="15">
        <v>361633.32797089999</v>
      </c>
      <c r="C68" s="15">
        <v>324727.49696999998</v>
      </c>
      <c r="D68" s="15">
        <v>686360.82494089997</v>
      </c>
      <c r="E68" s="15">
        <v>350878.09640899999</v>
      </c>
      <c r="F68" s="15">
        <v>310579.4000816</v>
      </c>
      <c r="G68" s="15">
        <v>661457.49649060005</v>
      </c>
    </row>
    <row r="69" spans="1:10" s="585" customFormat="1" ht="17.100000000000001" customHeight="1">
      <c r="A69" s="65" t="s">
        <v>206</v>
      </c>
      <c r="B69" s="19">
        <v>51962.756932800003</v>
      </c>
      <c r="C69" s="19">
        <v>23404.078707699999</v>
      </c>
      <c r="D69" s="19">
        <v>75366.835640500009</v>
      </c>
      <c r="E69" s="19">
        <v>50034.8589679</v>
      </c>
      <c r="F69" s="19">
        <v>22688.3930568</v>
      </c>
      <c r="G69" s="19">
        <v>72723.252024699992</v>
      </c>
    </row>
    <row r="70" spans="1:10" s="585" customFormat="1" ht="17.100000000000001" customHeight="1">
      <c r="A70" s="65" t="s">
        <v>207</v>
      </c>
      <c r="B70" s="19">
        <v>125312.49684560001</v>
      </c>
      <c r="C70" s="19">
        <v>116605.4267525</v>
      </c>
      <c r="D70" s="19">
        <v>241917.92359810002</v>
      </c>
      <c r="E70" s="19">
        <v>124748.1568143</v>
      </c>
      <c r="F70" s="19">
        <v>113183.0769131</v>
      </c>
      <c r="G70" s="19">
        <v>237931.23372740002</v>
      </c>
    </row>
    <row r="71" spans="1:10" s="585" customFormat="1" ht="17.100000000000001" customHeight="1">
      <c r="A71" s="97" t="s">
        <v>208</v>
      </c>
      <c r="B71" s="19">
        <v>57961.579889400004</v>
      </c>
      <c r="C71" s="19">
        <v>46980.667998800003</v>
      </c>
      <c r="D71" s="19">
        <v>104942.24788820001</v>
      </c>
      <c r="E71" s="19">
        <v>55291.508949399999</v>
      </c>
      <c r="F71" s="19">
        <v>44462.816295199998</v>
      </c>
      <c r="G71" s="19">
        <v>99754.325244599997</v>
      </c>
    </row>
    <row r="72" spans="1:10" s="585" customFormat="1" ht="17.100000000000001" customHeight="1">
      <c r="A72" s="65" t="s">
        <v>209</v>
      </c>
      <c r="B72" s="19">
        <v>16146.290422599999</v>
      </c>
      <c r="C72" s="19">
        <v>24266.671882499999</v>
      </c>
      <c r="D72" s="19">
        <v>40412.962305099994</v>
      </c>
      <c r="E72" s="19">
        <v>15424.691632800001</v>
      </c>
      <c r="F72" s="19">
        <v>23153.4333382</v>
      </c>
      <c r="G72" s="19">
        <v>38578.124970999997</v>
      </c>
    </row>
    <row r="73" spans="1:10" s="585" customFormat="1" ht="17.100000000000001" customHeight="1">
      <c r="A73" s="65" t="s">
        <v>210</v>
      </c>
      <c r="B73" s="19">
        <v>62266.049218200002</v>
      </c>
      <c r="C73" s="19">
        <v>76466.625010799995</v>
      </c>
      <c r="D73" s="19">
        <v>138732.674229</v>
      </c>
      <c r="E73" s="19">
        <v>60038.352213300001</v>
      </c>
      <c r="F73" s="19">
        <v>72352.106077400007</v>
      </c>
      <c r="G73" s="19">
        <v>132390.45829070001</v>
      </c>
    </row>
    <row r="74" spans="1:10" s="585" customFormat="1" ht="17.100000000000001" customHeight="1">
      <c r="A74" s="65" t="s">
        <v>211</v>
      </c>
      <c r="B74" s="19">
        <v>47984.154662300003</v>
      </c>
      <c r="C74" s="19">
        <v>37004.026617700001</v>
      </c>
      <c r="D74" s="19">
        <v>84988.181280000004</v>
      </c>
      <c r="E74" s="19">
        <v>45340.527831300002</v>
      </c>
      <c r="F74" s="19">
        <v>34739.574400899997</v>
      </c>
      <c r="G74" s="19">
        <v>80080.102232200006</v>
      </c>
      <c r="J74" s="586"/>
    </row>
    <row r="75" spans="1:10" s="585" customFormat="1" ht="20.100000000000001" customHeight="1">
      <c r="A75" s="99" t="s">
        <v>81</v>
      </c>
      <c r="B75" s="15">
        <v>232874.50764810003</v>
      </c>
      <c r="C75" s="15">
        <v>185037.3186348</v>
      </c>
      <c r="D75" s="15">
        <v>417911.82628289994</v>
      </c>
      <c r="E75" s="15">
        <v>223436.15798969998</v>
      </c>
      <c r="F75" s="15">
        <v>175485.78849959999</v>
      </c>
      <c r="G75" s="15">
        <v>398921.9464893</v>
      </c>
      <c r="J75" s="586"/>
    </row>
    <row r="76" spans="1:10" s="585" customFormat="1" ht="17.100000000000001" customHeight="1">
      <c r="A76" s="65" t="s">
        <v>212</v>
      </c>
      <c r="B76" s="19">
        <v>47198.013984199999</v>
      </c>
      <c r="C76" s="19">
        <v>14566.6241008</v>
      </c>
      <c r="D76" s="19">
        <v>61764.638084999999</v>
      </c>
      <c r="E76" s="19">
        <v>44461.0716636</v>
      </c>
      <c r="F76" s="19">
        <v>14447.851420700001</v>
      </c>
      <c r="G76" s="19">
        <v>58908.923084299997</v>
      </c>
      <c r="J76" s="586"/>
    </row>
    <row r="77" spans="1:10" s="585" customFormat="1" ht="17.100000000000001" customHeight="1">
      <c r="A77" s="65" t="s">
        <v>85</v>
      </c>
      <c r="B77" s="19">
        <v>57248.293742499998</v>
      </c>
      <c r="C77" s="19">
        <v>28463.928936600001</v>
      </c>
      <c r="D77" s="19">
        <v>85712.222679099999</v>
      </c>
      <c r="E77" s="19">
        <v>54314.499397</v>
      </c>
      <c r="F77" s="19">
        <v>27291.5591556</v>
      </c>
      <c r="G77" s="19">
        <v>81606.058552600007</v>
      </c>
      <c r="J77" s="103"/>
    </row>
    <row r="78" spans="1:10" s="585" customFormat="1" ht="17.100000000000001" customHeight="1">
      <c r="A78" s="65" t="s">
        <v>214</v>
      </c>
      <c r="B78" s="19">
        <v>36134.158511100002</v>
      </c>
      <c r="C78" s="19">
        <v>42072.154890500002</v>
      </c>
      <c r="D78" s="19">
        <v>78206.313401599997</v>
      </c>
      <c r="E78" s="19">
        <v>34230.3880298</v>
      </c>
      <c r="F78" s="19">
        <v>39132.1607019</v>
      </c>
      <c r="G78" s="19">
        <v>73362.548731699993</v>
      </c>
      <c r="J78" s="587"/>
    </row>
    <row r="79" spans="1:10" s="585" customFormat="1" ht="17.100000000000001" customHeight="1">
      <c r="A79" s="65" t="s">
        <v>215</v>
      </c>
      <c r="B79" s="19">
        <v>92294.041410299993</v>
      </c>
      <c r="C79" s="19">
        <v>99934.610706899999</v>
      </c>
      <c r="D79" s="19">
        <v>192228.65211719999</v>
      </c>
      <c r="E79" s="19">
        <v>90430.198899299998</v>
      </c>
      <c r="F79" s="19">
        <v>94614.217221400002</v>
      </c>
      <c r="G79" s="19">
        <v>185044.41612070001</v>
      </c>
      <c r="J79" s="586"/>
    </row>
    <row r="80" spans="1:10" s="585" customFormat="1" ht="20.100000000000001" customHeight="1">
      <c r="A80" s="99" t="s">
        <v>77</v>
      </c>
      <c r="B80" s="15">
        <v>920486.58306739992</v>
      </c>
      <c r="C80" s="15">
        <v>658013.49923379999</v>
      </c>
      <c r="D80" s="15">
        <v>1578500.0823012001</v>
      </c>
      <c r="E80" s="15">
        <v>910680.84822480008</v>
      </c>
      <c r="F80" s="15">
        <v>639100.28199609998</v>
      </c>
      <c r="G80" s="15">
        <v>1549781.1302209001</v>
      </c>
      <c r="J80" s="586"/>
    </row>
    <row r="81" spans="1:10" s="585" customFormat="1" ht="17.100000000000001" customHeight="1">
      <c r="A81" s="65" t="s">
        <v>216</v>
      </c>
      <c r="B81" s="19">
        <v>215404.29552370001</v>
      </c>
      <c r="C81" s="19">
        <v>112362.0607532</v>
      </c>
      <c r="D81" s="19">
        <v>327766.35627690004</v>
      </c>
      <c r="E81" s="19">
        <v>221764.05328990001</v>
      </c>
      <c r="F81" s="19">
        <v>111963.22702570001</v>
      </c>
      <c r="G81" s="19">
        <v>333727.28031559999</v>
      </c>
      <c r="J81" s="586"/>
    </row>
    <row r="82" spans="1:10" s="585" customFormat="1" ht="17.100000000000001" customHeight="1">
      <c r="A82" s="65" t="s">
        <v>217</v>
      </c>
      <c r="B82" s="19">
        <v>52404.857576599999</v>
      </c>
      <c r="C82" s="19">
        <v>133720.73864600001</v>
      </c>
      <c r="D82" s="19">
        <v>186125.59622260003</v>
      </c>
      <c r="E82" s="19">
        <v>50862.8984996</v>
      </c>
      <c r="F82" s="19">
        <v>128293.73346449999</v>
      </c>
      <c r="G82" s="19">
        <v>179156.6319641</v>
      </c>
    </row>
    <row r="83" spans="1:10" s="585" customFormat="1" ht="17.100000000000001" customHeight="1">
      <c r="A83" s="65" t="s">
        <v>218</v>
      </c>
      <c r="B83" s="19">
        <v>107151.7653914</v>
      </c>
      <c r="C83" s="19">
        <v>40713.7788812</v>
      </c>
      <c r="D83" s="19">
        <v>147865.5442726</v>
      </c>
      <c r="E83" s="19">
        <v>103622.861389</v>
      </c>
      <c r="F83" s="19">
        <v>39041.202888899999</v>
      </c>
      <c r="G83" s="19">
        <v>142664.0642779</v>
      </c>
    </row>
    <row r="84" spans="1:10" s="585" customFormat="1" ht="17.100000000000001" customHeight="1">
      <c r="A84" s="65" t="s">
        <v>219</v>
      </c>
      <c r="B84" s="19">
        <v>36684.859842999998</v>
      </c>
      <c r="C84" s="19">
        <v>56961.582043499999</v>
      </c>
      <c r="D84" s="19">
        <v>93646.44188649999</v>
      </c>
      <c r="E84" s="19">
        <v>35750.301926100001</v>
      </c>
      <c r="F84" s="19">
        <v>54557.0926893</v>
      </c>
      <c r="G84" s="19">
        <v>90307.3946154</v>
      </c>
    </row>
    <row r="85" spans="1:10" s="585" customFormat="1" ht="17.100000000000001" customHeight="1">
      <c r="A85" s="65" t="s">
        <v>220</v>
      </c>
      <c r="B85" s="19">
        <v>121049.23838569999</v>
      </c>
      <c r="C85" s="19">
        <v>61006.404852899999</v>
      </c>
      <c r="D85" s="19">
        <v>182055.64323859999</v>
      </c>
      <c r="E85" s="19">
        <v>119024.0755508</v>
      </c>
      <c r="F85" s="19">
        <v>58801.775000299996</v>
      </c>
      <c r="G85" s="19">
        <v>177825.85055109998</v>
      </c>
    </row>
    <row r="86" spans="1:10" s="585" customFormat="1" ht="17.100000000000001" customHeight="1">
      <c r="A86" s="97" t="s">
        <v>221</v>
      </c>
      <c r="B86" s="19">
        <v>62031.564058000004</v>
      </c>
      <c r="C86" s="19">
        <v>54712.819055499996</v>
      </c>
      <c r="D86" s="19">
        <v>116744.38311349999</v>
      </c>
      <c r="E86" s="19">
        <v>60628.151899600001</v>
      </c>
      <c r="F86" s="19">
        <v>53129.529626700001</v>
      </c>
      <c r="G86" s="19">
        <v>113757.6815263</v>
      </c>
    </row>
    <row r="87" spans="1:10" s="585" customFormat="1" ht="17.100000000000001" customHeight="1">
      <c r="A87" s="97" t="s">
        <v>222</v>
      </c>
      <c r="B87" s="19">
        <v>251561.20970090001</v>
      </c>
      <c r="C87" s="19">
        <v>116720.485906</v>
      </c>
      <c r="D87" s="19">
        <v>368281.69560690003</v>
      </c>
      <c r="E87" s="19">
        <v>245625.39997140001</v>
      </c>
      <c r="F87" s="19">
        <v>114261.0166321</v>
      </c>
      <c r="G87" s="19">
        <v>359886.41660350002</v>
      </c>
    </row>
    <row r="88" spans="1:10" s="585" customFormat="1" ht="17.100000000000001" customHeight="1">
      <c r="A88" s="65" t="s">
        <v>223</v>
      </c>
      <c r="B88" s="19">
        <v>74198.792588099997</v>
      </c>
      <c r="C88" s="19">
        <v>81815.6290955</v>
      </c>
      <c r="D88" s="19">
        <v>156014.4216836</v>
      </c>
      <c r="E88" s="19">
        <v>73403.105698400002</v>
      </c>
      <c r="F88" s="19">
        <v>79052.704668599996</v>
      </c>
      <c r="G88" s="19">
        <v>152455.810367</v>
      </c>
    </row>
    <row r="89" spans="1:10" s="585" customFormat="1" ht="5.0999999999999996" customHeight="1">
      <c r="A89" s="65"/>
      <c r="B89" s="19"/>
      <c r="C89" s="19"/>
      <c r="D89" s="19"/>
      <c r="E89" s="19"/>
      <c r="F89" s="19"/>
      <c r="G89" s="19"/>
    </row>
    <row r="90" spans="1:10" s="585" customFormat="1" ht="20.100000000000001" customHeight="1">
      <c r="A90" s="86" t="s">
        <v>92</v>
      </c>
      <c r="B90" s="58">
        <v>21810851.124654505</v>
      </c>
      <c r="C90" s="58">
        <v>7594540.1509048995</v>
      </c>
      <c r="D90" s="58">
        <v>29405391.275559399</v>
      </c>
      <c r="E90" s="58">
        <v>21254950.884924706</v>
      </c>
      <c r="F90" s="58">
        <v>7137559.5890579</v>
      </c>
      <c r="G90" s="58">
        <v>28392510.473982602</v>
      </c>
    </row>
    <row r="91" spans="1:10" s="585" customFormat="1">
      <c r="A91" s="107" t="s">
        <v>137</v>
      </c>
      <c r="B91" s="107"/>
      <c r="C91" s="107"/>
      <c r="D91" s="107"/>
      <c r="E91" s="107"/>
      <c r="F91" s="107"/>
      <c r="G91" s="107"/>
    </row>
    <row r="92" spans="1:10">
      <c r="A92" s="107" t="s">
        <v>1222</v>
      </c>
      <c r="B92" s="107"/>
      <c r="C92" s="107"/>
      <c r="D92" s="107"/>
      <c r="E92" s="107"/>
      <c r="F92" s="107"/>
      <c r="G92" s="107"/>
    </row>
    <row r="93" spans="1:10">
      <c r="A93" s="107" t="s">
        <v>1223</v>
      </c>
      <c r="B93" s="107"/>
      <c r="C93" s="107"/>
      <c r="D93" s="107"/>
      <c r="E93" s="107"/>
      <c r="F93" s="107"/>
      <c r="G93" s="10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7:G47"/>
    <mergeCell ref="A48:G48"/>
    <mergeCell ref="A49:G49"/>
    <mergeCell ref="A51:A52"/>
    <mergeCell ref="B51:D51"/>
    <mergeCell ref="E51:G51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73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9" s="585" customFormat="1" ht="15" customHeight="1">
      <c r="A1" s="65"/>
      <c r="B1" s="65"/>
      <c r="C1" s="65"/>
      <c r="D1" s="65"/>
      <c r="E1" s="65"/>
      <c r="F1" s="65"/>
      <c r="G1" s="95" t="s">
        <v>1592</v>
      </c>
    </row>
    <row r="2" spans="1:9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9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585" customFormat="1" ht="17.100000000000001" customHeight="1">
      <c r="A4" s="991" t="s">
        <v>143</v>
      </c>
      <c r="B4" s="991"/>
      <c r="C4" s="991"/>
      <c r="D4" s="991"/>
      <c r="E4" s="991"/>
      <c r="F4" s="991"/>
      <c r="G4" s="991"/>
    </row>
    <row r="5" spans="1:9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585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585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585" customFormat="1" ht="5.0999999999999996" customHeight="1">
      <c r="A8" s="97"/>
      <c r="B8" s="47"/>
      <c r="C8" s="47"/>
      <c r="D8" s="47"/>
      <c r="E8" s="47"/>
      <c r="F8" s="47"/>
      <c r="G8" s="47"/>
      <c r="I8" s="586"/>
    </row>
    <row r="9" spans="1:9" s="585" customFormat="1" ht="20.100000000000001" customHeight="1">
      <c r="A9" s="99" t="s">
        <v>17</v>
      </c>
      <c r="B9" s="15">
        <v>186293.57997300001</v>
      </c>
      <c r="C9" s="15">
        <v>395861.88265629997</v>
      </c>
      <c r="D9" s="15">
        <v>582155.46262929984</v>
      </c>
      <c r="E9" s="15">
        <v>184037.17916599999</v>
      </c>
      <c r="F9" s="15">
        <v>382427.36121799995</v>
      </c>
      <c r="G9" s="15">
        <v>566464.54038399993</v>
      </c>
      <c r="I9" s="100"/>
    </row>
    <row r="10" spans="1:9" s="585" customFormat="1" ht="17.100000000000001" customHeight="1">
      <c r="A10" s="65" t="s">
        <v>158</v>
      </c>
      <c r="B10" s="19">
        <v>2456.9925643000001</v>
      </c>
      <c r="C10" s="19">
        <v>11774.567370299999</v>
      </c>
      <c r="D10" s="19">
        <v>14231.5599346</v>
      </c>
      <c r="E10" s="19">
        <v>2497.7524643000002</v>
      </c>
      <c r="F10" s="19">
        <v>11234.592970399999</v>
      </c>
      <c r="G10" s="19">
        <v>13732.345434699999</v>
      </c>
      <c r="I10" s="587"/>
    </row>
    <row r="11" spans="1:9" s="585" customFormat="1" ht="17.100000000000001" customHeight="1">
      <c r="A11" s="65" t="s">
        <v>159</v>
      </c>
      <c r="B11" s="19">
        <v>7807.1657631999997</v>
      </c>
      <c r="C11" s="19">
        <v>46513.043865200001</v>
      </c>
      <c r="D11" s="19">
        <v>54320.2096284</v>
      </c>
      <c r="E11" s="19">
        <v>7595.4676951000001</v>
      </c>
      <c r="F11" s="19">
        <v>44631.009773700003</v>
      </c>
      <c r="G11" s="19">
        <v>52226.477468800003</v>
      </c>
      <c r="I11" s="586"/>
    </row>
    <row r="12" spans="1:9" s="585" customFormat="1" ht="17.100000000000001" customHeight="1">
      <c r="A12" s="65" t="s">
        <v>160</v>
      </c>
      <c r="B12" s="19">
        <v>15282.240199100001</v>
      </c>
      <c r="C12" s="19">
        <v>27030.019703599999</v>
      </c>
      <c r="D12" s="19">
        <v>42312.259902699996</v>
      </c>
      <c r="E12" s="19">
        <v>14452.417566300001</v>
      </c>
      <c r="F12" s="19">
        <v>26133.921348100001</v>
      </c>
      <c r="G12" s="19">
        <v>40586.338914400003</v>
      </c>
    </row>
    <row r="13" spans="1:9" s="585" customFormat="1" ht="17.100000000000001" customHeight="1">
      <c r="A13" s="65" t="s">
        <v>161</v>
      </c>
      <c r="B13" s="19">
        <v>80656.003589600004</v>
      </c>
      <c r="C13" s="19">
        <v>65829.207105900001</v>
      </c>
      <c r="D13" s="19">
        <v>146485.21069550002</v>
      </c>
      <c r="E13" s="19">
        <v>80548.129994000003</v>
      </c>
      <c r="F13" s="19">
        <v>63075.457725699998</v>
      </c>
      <c r="G13" s="19">
        <v>143623.58771970001</v>
      </c>
    </row>
    <row r="14" spans="1:9" s="585" customFormat="1" ht="17.100000000000001" customHeight="1">
      <c r="A14" s="65" t="s">
        <v>162</v>
      </c>
      <c r="B14" s="19">
        <v>4295.4987810000002</v>
      </c>
      <c r="C14" s="19">
        <v>18365.569012299999</v>
      </c>
      <c r="D14" s="19">
        <v>22661.067793299997</v>
      </c>
      <c r="E14" s="19">
        <v>4178.7992265000003</v>
      </c>
      <c r="F14" s="19">
        <v>17673.252846799998</v>
      </c>
      <c r="G14" s="19">
        <v>21852.052073299998</v>
      </c>
    </row>
    <row r="15" spans="1:9" s="585" customFormat="1" ht="17.100000000000001" customHeight="1">
      <c r="A15" s="65" t="s">
        <v>163</v>
      </c>
      <c r="B15" s="19">
        <v>24972.7896826</v>
      </c>
      <c r="C15" s="19">
        <v>84587.9120043</v>
      </c>
      <c r="D15" s="19">
        <v>109560.70168689999</v>
      </c>
      <c r="E15" s="19">
        <v>24399.142782399998</v>
      </c>
      <c r="F15" s="19">
        <v>81998.525747299995</v>
      </c>
      <c r="G15" s="19">
        <v>106397.66852969999</v>
      </c>
    </row>
    <row r="16" spans="1:9" s="585" customFormat="1" ht="17.100000000000001" customHeight="1">
      <c r="A16" s="65" t="s">
        <v>164</v>
      </c>
      <c r="B16" s="19">
        <v>10285.4976305</v>
      </c>
      <c r="C16" s="19">
        <v>24909.1531842</v>
      </c>
      <c r="D16" s="19">
        <v>35194.650814699999</v>
      </c>
      <c r="E16" s="19">
        <v>10117.850757099999</v>
      </c>
      <c r="F16" s="19">
        <v>24339.5279605</v>
      </c>
      <c r="G16" s="19">
        <v>34457.378717599997</v>
      </c>
    </row>
    <row r="17" spans="1:9" s="585" customFormat="1" ht="17.100000000000001" customHeight="1">
      <c r="A17" s="65" t="s">
        <v>165</v>
      </c>
      <c r="B17" s="19">
        <v>3509.0804105000002</v>
      </c>
      <c r="C17" s="19">
        <v>25296.460201900001</v>
      </c>
      <c r="D17" s="19">
        <v>28805.5406124</v>
      </c>
      <c r="E17" s="19">
        <v>3635.5325444</v>
      </c>
      <c r="F17" s="19">
        <v>24303.679973099999</v>
      </c>
      <c r="G17" s="19">
        <v>27939.2125175</v>
      </c>
    </row>
    <row r="18" spans="1:9" s="585" customFormat="1" ht="17.100000000000001" customHeight="1">
      <c r="A18" s="65" t="s">
        <v>166</v>
      </c>
      <c r="B18" s="19">
        <v>3369.5021783000002</v>
      </c>
      <c r="C18" s="19">
        <v>16901.1791825</v>
      </c>
      <c r="D18" s="19">
        <v>20270.681360800001</v>
      </c>
      <c r="E18" s="19">
        <v>3396.9154266999999</v>
      </c>
      <c r="F18" s="19">
        <v>16749.8455288</v>
      </c>
      <c r="G18" s="19">
        <v>20146.760955500002</v>
      </c>
      <c r="I18" s="586"/>
    </row>
    <row r="19" spans="1:9" s="585" customFormat="1" ht="17.100000000000001" customHeight="1">
      <c r="A19" s="65" t="s">
        <v>167</v>
      </c>
      <c r="B19" s="19">
        <v>16422.422822699999</v>
      </c>
      <c r="C19" s="19">
        <v>38783.3936531</v>
      </c>
      <c r="D19" s="19">
        <v>55205.816475799998</v>
      </c>
      <c r="E19" s="19">
        <v>16458.864074500001</v>
      </c>
      <c r="F19" s="19">
        <v>38118.052399799999</v>
      </c>
      <c r="G19" s="19">
        <v>54576.9164743</v>
      </c>
      <c r="I19" s="586"/>
    </row>
    <row r="20" spans="1:9" s="585" customFormat="1" ht="17.100000000000001" customHeight="1">
      <c r="A20" s="65" t="s">
        <v>168</v>
      </c>
      <c r="B20" s="19">
        <v>17236.386351199999</v>
      </c>
      <c r="C20" s="19">
        <v>35871.377373000003</v>
      </c>
      <c r="D20" s="19">
        <v>53107.763724200006</v>
      </c>
      <c r="E20" s="19">
        <v>16756.306634699999</v>
      </c>
      <c r="F20" s="19">
        <v>34169.494943799997</v>
      </c>
      <c r="G20" s="19">
        <v>50925.801578499995</v>
      </c>
      <c r="I20" s="586"/>
    </row>
    <row r="21" spans="1:9" s="585" customFormat="1" ht="20.100000000000001" customHeight="1">
      <c r="A21" s="99" t="s">
        <v>39</v>
      </c>
      <c r="B21" s="29">
        <v>487862.04637790006</v>
      </c>
      <c r="C21" s="29">
        <v>630630.96189200005</v>
      </c>
      <c r="D21" s="29">
        <v>1118493.0082699</v>
      </c>
      <c r="E21" s="29">
        <v>489919.30916530004</v>
      </c>
      <c r="F21" s="29">
        <v>627729.88189179997</v>
      </c>
      <c r="G21" s="29">
        <v>1117649.1910571</v>
      </c>
      <c r="I21" s="102"/>
    </row>
    <row r="22" spans="1:9" s="585" customFormat="1" ht="17.100000000000001" customHeight="1">
      <c r="A22" s="65" t="s">
        <v>169</v>
      </c>
      <c r="B22" s="19">
        <v>347562.87271239999</v>
      </c>
      <c r="C22" s="19">
        <v>57368.767185800003</v>
      </c>
      <c r="D22" s="19">
        <v>404931.6398982</v>
      </c>
      <c r="E22" s="19">
        <v>350996.26831920003</v>
      </c>
      <c r="F22" s="19">
        <v>57317.0406344</v>
      </c>
      <c r="G22" s="19">
        <v>408313.3089536</v>
      </c>
      <c r="I22" s="587"/>
    </row>
    <row r="23" spans="1:9" s="585" customFormat="1" ht="17.100000000000001" customHeight="1">
      <c r="A23" s="65" t="s">
        <v>170</v>
      </c>
      <c r="B23" s="19">
        <v>7341.2336223000002</v>
      </c>
      <c r="C23" s="19">
        <v>47004.629704999999</v>
      </c>
      <c r="D23" s="19">
        <v>54345.863327300001</v>
      </c>
      <c r="E23" s="19">
        <v>6993.1566045</v>
      </c>
      <c r="F23" s="19">
        <v>46681.600731799997</v>
      </c>
      <c r="G23" s="19">
        <v>53674.757336299997</v>
      </c>
      <c r="I23" s="586"/>
    </row>
    <row r="24" spans="1:9" s="585" customFormat="1" ht="17.100000000000001" customHeight="1">
      <c r="A24" s="65" t="s">
        <v>171</v>
      </c>
      <c r="B24" s="19">
        <v>11925.579288200001</v>
      </c>
      <c r="C24" s="19">
        <v>68404.165050800002</v>
      </c>
      <c r="D24" s="19">
        <v>80329.744338999997</v>
      </c>
      <c r="E24" s="19">
        <v>11812.702667199999</v>
      </c>
      <c r="F24" s="19">
        <v>68621.939776400002</v>
      </c>
      <c r="G24" s="19">
        <v>80434.642443599994</v>
      </c>
      <c r="I24" s="586"/>
    </row>
    <row r="25" spans="1:9" s="585" customFormat="1" ht="17.100000000000001" customHeight="1">
      <c r="A25" s="65" t="s">
        <v>172</v>
      </c>
      <c r="B25" s="19">
        <v>4529.2014689999996</v>
      </c>
      <c r="C25" s="19">
        <v>38349.140964699996</v>
      </c>
      <c r="D25" s="19">
        <v>42878.342433699996</v>
      </c>
      <c r="E25" s="19">
        <v>4318.0519666</v>
      </c>
      <c r="F25" s="19">
        <v>37216.285243400001</v>
      </c>
      <c r="G25" s="19">
        <v>41534.337209999998</v>
      </c>
      <c r="I25" s="586"/>
    </row>
    <row r="26" spans="1:9" s="585" customFormat="1" ht="17.100000000000001" customHeight="1">
      <c r="A26" s="65" t="s">
        <v>173</v>
      </c>
      <c r="B26" s="19">
        <v>10733.8585232</v>
      </c>
      <c r="C26" s="19">
        <v>60528.4124582</v>
      </c>
      <c r="D26" s="19">
        <v>71262.270981399997</v>
      </c>
      <c r="E26" s="19">
        <v>10728.7554181</v>
      </c>
      <c r="F26" s="19">
        <v>60408.550447399997</v>
      </c>
      <c r="G26" s="19">
        <v>71137.305865499991</v>
      </c>
      <c r="I26" s="586"/>
    </row>
    <row r="27" spans="1:9" s="585" customFormat="1" ht="17.100000000000001" customHeight="1">
      <c r="A27" s="65" t="s">
        <v>174</v>
      </c>
      <c r="B27" s="19">
        <v>14342.541250599999</v>
      </c>
      <c r="C27" s="19">
        <v>34021.7940887</v>
      </c>
      <c r="D27" s="19">
        <v>48364.3353393</v>
      </c>
      <c r="E27" s="19">
        <v>13843.957123</v>
      </c>
      <c r="F27" s="19">
        <v>33623.326973700001</v>
      </c>
      <c r="G27" s="19">
        <v>47467.284096700001</v>
      </c>
    </row>
    <row r="28" spans="1:9" s="585" customFormat="1" ht="17.100000000000001" customHeight="1">
      <c r="A28" s="65" t="s">
        <v>175</v>
      </c>
      <c r="B28" s="19">
        <v>9522.7046265000008</v>
      </c>
      <c r="C28" s="19">
        <v>28544.1476224</v>
      </c>
      <c r="D28" s="19">
        <v>38066.852248900002</v>
      </c>
      <c r="E28" s="19">
        <v>9266.7617948000006</v>
      </c>
      <c r="F28" s="19">
        <v>28575.720667599999</v>
      </c>
      <c r="G28" s="19">
        <v>37842.482462400003</v>
      </c>
    </row>
    <row r="29" spans="1:9" s="585" customFormat="1" ht="17.100000000000001" customHeight="1">
      <c r="A29" s="65" t="s">
        <v>176</v>
      </c>
      <c r="B29" s="19">
        <v>13884.8607202</v>
      </c>
      <c r="C29" s="19">
        <v>33035.076241900002</v>
      </c>
      <c r="D29" s="19">
        <v>46919.936962100001</v>
      </c>
      <c r="E29" s="19">
        <v>13808.2343165</v>
      </c>
      <c r="F29" s="19">
        <v>32853.889484699997</v>
      </c>
      <c r="G29" s="19">
        <v>46662.123801199996</v>
      </c>
    </row>
    <row r="30" spans="1:9" s="585" customFormat="1" ht="17.100000000000001" customHeight="1">
      <c r="A30" s="65" t="s">
        <v>177</v>
      </c>
      <c r="B30" s="19">
        <v>14675.721777000001</v>
      </c>
      <c r="C30" s="19">
        <v>59439.140569199997</v>
      </c>
      <c r="D30" s="19">
        <v>74114.862346199996</v>
      </c>
      <c r="E30" s="19">
        <v>14713.423826099999</v>
      </c>
      <c r="F30" s="19">
        <v>59641.132466399999</v>
      </c>
      <c r="G30" s="19">
        <v>74354.556292499998</v>
      </c>
    </row>
    <row r="31" spans="1:9" s="585" customFormat="1" ht="17.100000000000001" customHeight="1">
      <c r="A31" s="65" t="s">
        <v>178</v>
      </c>
      <c r="B31" s="19">
        <v>5527.8638326</v>
      </c>
      <c r="C31" s="19">
        <v>57062.227903600004</v>
      </c>
      <c r="D31" s="19">
        <v>62590.091736200004</v>
      </c>
      <c r="E31" s="19">
        <v>5663.5429525999998</v>
      </c>
      <c r="F31" s="19">
        <v>56725.344044500001</v>
      </c>
      <c r="G31" s="19">
        <v>62388.886997100002</v>
      </c>
    </row>
    <row r="32" spans="1:9" s="585" customFormat="1" ht="17.100000000000001" customHeight="1">
      <c r="A32" s="97" t="s">
        <v>179</v>
      </c>
      <c r="B32" s="19">
        <v>12289.751401400001</v>
      </c>
      <c r="C32" s="19">
        <v>27467.576422499998</v>
      </c>
      <c r="D32" s="19">
        <v>39757.327823899999</v>
      </c>
      <c r="E32" s="19">
        <v>12355.0018851</v>
      </c>
      <c r="F32" s="19">
        <v>27516.5564553</v>
      </c>
      <c r="G32" s="19">
        <v>39871.558340399999</v>
      </c>
    </row>
    <row r="33" spans="1:10" s="585" customFormat="1" ht="17.100000000000001" customHeight="1">
      <c r="A33" s="65" t="s">
        <v>180</v>
      </c>
      <c r="B33" s="19">
        <v>6233.7555297999997</v>
      </c>
      <c r="C33" s="19">
        <v>45507.821955300002</v>
      </c>
      <c r="D33" s="19">
        <v>51741.577485100002</v>
      </c>
      <c r="E33" s="19">
        <v>6154.2887701999998</v>
      </c>
      <c r="F33" s="19">
        <v>44877.869936399999</v>
      </c>
      <c r="G33" s="19">
        <v>51032.158706599999</v>
      </c>
    </row>
    <row r="34" spans="1:10" s="585" customFormat="1" ht="17.100000000000001" customHeight="1">
      <c r="A34" s="65" t="s">
        <v>181</v>
      </c>
      <c r="B34" s="19">
        <v>29292.101624700001</v>
      </c>
      <c r="C34" s="19">
        <v>73898.061723899998</v>
      </c>
      <c r="D34" s="19">
        <v>103190.16334860001</v>
      </c>
      <c r="E34" s="19">
        <v>29265.163521400002</v>
      </c>
      <c r="F34" s="19">
        <v>73670.625029799994</v>
      </c>
      <c r="G34" s="19">
        <v>102935.78855119999</v>
      </c>
    </row>
    <row r="35" spans="1:10" s="585" customFormat="1" ht="17.100000000000001" customHeight="1">
      <c r="A35" s="99" t="s">
        <v>52</v>
      </c>
      <c r="B35" s="15">
        <v>183365.16837919998</v>
      </c>
      <c r="C35" s="15">
        <v>367305.13925479999</v>
      </c>
      <c r="D35" s="15">
        <v>550670.30763399997</v>
      </c>
      <c r="E35" s="15">
        <v>183889.1104563</v>
      </c>
      <c r="F35" s="15">
        <v>367603.04204219999</v>
      </c>
      <c r="G35" s="15">
        <v>551492.15249850007</v>
      </c>
    </row>
    <row r="36" spans="1:10" s="585" customFormat="1" ht="17.100000000000001" customHeight="1">
      <c r="A36" s="65" t="s">
        <v>182</v>
      </c>
      <c r="B36" s="19">
        <v>12636.1845988</v>
      </c>
      <c r="C36" s="19">
        <v>41520.305744899997</v>
      </c>
      <c r="D36" s="19">
        <v>54156.490343699996</v>
      </c>
      <c r="E36" s="19">
        <v>12139.1107514</v>
      </c>
      <c r="F36" s="19">
        <v>40929.134149899997</v>
      </c>
      <c r="G36" s="19">
        <v>53068.2449013</v>
      </c>
      <c r="I36" s="586"/>
    </row>
    <row r="37" spans="1:10" s="585" customFormat="1" ht="17.100000000000001" customHeight="1">
      <c r="A37" s="65" t="s">
        <v>183</v>
      </c>
      <c r="B37" s="19">
        <v>15378.8652195</v>
      </c>
      <c r="C37" s="19">
        <v>22568.124028800001</v>
      </c>
      <c r="D37" s="19">
        <v>37946.9892483</v>
      </c>
      <c r="E37" s="19">
        <v>15528.1340573</v>
      </c>
      <c r="F37" s="19">
        <v>22677.079702999999</v>
      </c>
      <c r="G37" s="19">
        <v>38205.213760300001</v>
      </c>
      <c r="I37" s="586"/>
    </row>
    <row r="38" spans="1:10" s="585" customFormat="1" ht="17.100000000000001" customHeight="1">
      <c r="A38" s="65" t="s">
        <v>184</v>
      </c>
      <c r="B38" s="19">
        <v>15792.253330899999</v>
      </c>
      <c r="C38" s="19">
        <v>42313.5244619</v>
      </c>
      <c r="D38" s="19">
        <v>58105.7777928</v>
      </c>
      <c r="E38" s="19">
        <v>15713.9346639</v>
      </c>
      <c r="F38" s="19">
        <v>42007.375417800002</v>
      </c>
      <c r="G38" s="19">
        <v>57721.310081700001</v>
      </c>
      <c r="I38" s="586"/>
    </row>
    <row r="39" spans="1:10" s="585" customFormat="1" ht="20.100000000000001" customHeight="1">
      <c r="A39" s="65" t="s">
        <v>185</v>
      </c>
      <c r="B39" s="19">
        <v>39377.137386100003</v>
      </c>
      <c r="C39" s="19">
        <v>36561.704815899997</v>
      </c>
      <c r="D39" s="19">
        <v>75938.842202</v>
      </c>
      <c r="E39" s="19">
        <v>39969.293294299998</v>
      </c>
      <c r="F39" s="19">
        <v>37030.589730699998</v>
      </c>
      <c r="G39" s="19">
        <v>76999.883024999988</v>
      </c>
      <c r="I39" s="103"/>
    </row>
    <row r="40" spans="1:10" s="585" customFormat="1" ht="17.100000000000001" customHeight="1">
      <c r="A40" s="65" t="s">
        <v>186</v>
      </c>
      <c r="B40" s="19">
        <v>30078.578490899999</v>
      </c>
      <c r="C40" s="19">
        <v>61100.952035800001</v>
      </c>
      <c r="D40" s="19">
        <v>91179.530526699993</v>
      </c>
      <c r="E40" s="19">
        <v>30648.194210400001</v>
      </c>
      <c r="F40" s="19">
        <v>60449.506100799998</v>
      </c>
      <c r="G40" s="19">
        <v>91097.700311199995</v>
      </c>
      <c r="I40" s="587"/>
    </row>
    <row r="41" spans="1:10" s="585" customFormat="1" ht="17.100000000000001" customHeight="1">
      <c r="A41" s="65" t="s">
        <v>187</v>
      </c>
      <c r="B41" s="19">
        <v>31371.076071799998</v>
      </c>
      <c r="C41" s="19">
        <v>45650.643535299998</v>
      </c>
      <c r="D41" s="19">
        <v>77021.719607099993</v>
      </c>
      <c r="E41" s="19">
        <v>31211.323307499999</v>
      </c>
      <c r="F41" s="19">
        <v>46090.343705300002</v>
      </c>
      <c r="G41" s="19">
        <v>77301.667012799997</v>
      </c>
      <c r="I41" s="586"/>
    </row>
    <row r="42" spans="1:10" s="585" customFormat="1" ht="17.100000000000001" customHeight="1">
      <c r="A42" s="65" t="s">
        <v>188</v>
      </c>
      <c r="B42" s="19">
        <v>4597.5370370999999</v>
      </c>
      <c r="C42" s="19">
        <v>33517.538457000002</v>
      </c>
      <c r="D42" s="19">
        <v>38115.075494100005</v>
      </c>
      <c r="E42" s="19">
        <v>4549.0132199</v>
      </c>
      <c r="F42" s="19">
        <v>34245.133193100002</v>
      </c>
      <c r="G42" s="19">
        <v>38794.146413000002</v>
      </c>
      <c r="I42" s="586"/>
    </row>
    <row r="43" spans="1:10" s="585" customFormat="1" ht="17.100000000000001" customHeight="1">
      <c r="A43" s="65" t="s">
        <v>189</v>
      </c>
      <c r="B43" s="19">
        <v>7153.9440881</v>
      </c>
      <c r="C43" s="19">
        <v>23953.6598758</v>
      </c>
      <c r="D43" s="19">
        <v>31107.603963900001</v>
      </c>
      <c r="E43" s="19">
        <v>7100.8921128000002</v>
      </c>
      <c r="F43" s="19">
        <v>23965.680136800001</v>
      </c>
      <c r="G43" s="19">
        <v>31066.572249600002</v>
      </c>
      <c r="I43" s="586"/>
    </row>
    <row r="44" spans="1:10" s="585" customFormat="1" ht="17.100000000000001" customHeight="1">
      <c r="A44" s="65" t="s">
        <v>190</v>
      </c>
      <c r="B44" s="19">
        <v>14900.0797898</v>
      </c>
      <c r="C44" s="19">
        <v>13155.936253</v>
      </c>
      <c r="D44" s="19">
        <v>28056.016042800002</v>
      </c>
      <c r="E44" s="19">
        <v>14777.4004023</v>
      </c>
      <c r="F44" s="19">
        <v>12969.458753000001</v>
      </c>
      <c r="G44" s="19">
        <v>27746.859155300001</v>
      </c>
    </row>
    <row r="45" spans="1:10" s="585" customFormat="1" ht="12.75" customHeight="1">
      <c r="A45" s="64" t="s">
        <v>191</v>
      </c>
      <c r="B45" s="104">
        <v>12079.512366200001</v>
      </c>
      <c r="C45" s="104">
        <v>46962.750046399997</v>
      </c>
      <c r="D45" s="104">
        <v>59042.262412600001</v>
      </c>
      <c r="E45" s="104">
        <v>12251.814436500001</v>
      </c>
      <c r="F45" s="104">
        <v>47238.741151800001</v>
      </c>
      <c r="G45" s="104">
        <v>59490.555588300005</v>
      </c>
    </row>
    <row r="46" spans="1:10" s="585" customFormat="1">
      <c r="A46" s="97"/>
      <c r="B46" s="19"/>
      <c r="C46" s="19"/>
      <c r="D46" s="19"/>
      <c r="E46" s="19"/>
      <c r="F46" s="19"/>
      <c r="G46" s="95" t="s">
        <v>1593</v>
      </c>
      <c r="J46" s="586"/>
    </row>
    <row r="47" spans="1:10" s="585" customFormat="1" ht="17.100000000000001" customHeight="1">
      <c r="A47" s="995" t="s">
        <v>1588</v>
      </c>
      <c r="B47" s="995"/>
      <c r="C47" s="995"/>
      <c r="D47" s="995"/>
      <c r="E47" s="995"/>
      <c r="F47" s="995"/>
      <c r="G47" s="995"/>
      <c r="J47" s="100"/>
    </row>
    <row r="48" spans="1:10" s="585" customFormat="1" ht="17.100000000000001" customHeight="1">
      <c r="A48" s="996" t="s">
        <v>154</v>
      </c>
      <c r="B48" s="996"/>
      <c r="C48" s="996"/>
      <c r="D48" s="996"/>
      <c r="E48" s="996"/>
      <c r="F48" s="996"/>
      <c r="G48" s="996"/>
      <c r="J48" s="587"/>
    </row>
    <row r="49" spans="1:10" s="585" customFormat="1" ht="17.100000000000001" customHeight="1">
      <c r="A49" s="991" t="s">
        <v>143</v>
      </c>
      <c r="B49" s="991"/>
      <c r="C49" s="991"/>
      <c r="D49" s="991"/>
      <c r="E49" s="991"/>
      <c r="F49" s="991"/>
      <c r="G49" s="991"/>
      <c r="J49" s="586"/>
    </row>
    <row r="50" spans="1:10" s="585" customFormat="1" ht="17.100000000000001" customHeight="1">
      <c r="A50" s="65"/>
      <c r="B50" s="65"/>
      <c r="C50" s="65"/>
      <c r="D50" s="65"/>
      <c r="E50" s="65"/>
      <c r="F50" s="64"/>
      <c r="G50" s="335" t="s">
        <v>4</v>
      </c>
    </row>
    <row r="51" spans="1:10" s="585" customFormat="1">
      <c r="A51" s="997" t="s">
        <v>155</v>
      </c>
      <c r="B51" s="999" t="s">
        <v>103</v>
      </c>
      <c r="C51" s="1000"/>
      <c r="D51" s="1001"/>
      <c r="E51" s="999" t="s">
        <v>104</v>
      </c>
      <c r="F51" s="1000"/>
      <c r="G51" s="1001"/>
    </row>
    <row r="52" spans="1:10" s="585" customFormat="1">
      <c r="A52" s="998"/>
      <c r="B52" s="68" t="s">
        <v>156</v>
      </c>
      <c r="C52" s="68" t="s">
        <v>157</v>
      </c>
      <c r="D52" s="68" t="s">
        <v>92</v>
      </c>
      <c r="E52" s="68" t="s">
        <v>156</v>
      </c>
      <c r="F52" s="68" t="s">
        <v>157</v>
      </c>
      <c r="G52" s="68" t="s">
        <v>92</v>
      </c>
    </row>
    <row r="53" spans="1:10" s="585" customFormat="1" ht="5.0999999999999996" customHeight="1">
      <c r="A53" s="97"/>
      <c r="B53" s="47"/>
      <c r="C53" s="47"/>
      <c r="D53" s="47"/>
      <c r="E53" s="47"/>
      <c r="F53" s="47"/>
      <c r="G53" s="47"/>
    </row>
    <row r="54" spans="1:10" s="585" customFormat="1" ht="17.100000000000001" customHeight="1">
      <c r="A54" s="99" t="s">
        <v>193</v>
      </c>
      <c r="B54" s="15">
        <v>67839.915914199999</v>
      </c>
      <c r="C54" s="15">
        <v>322948.46526619996</v>
      </c>
      <c r="D54" s="15">
        <v>390788.38118039997</v>
      </c>
      <c r="E54" s="15">
        <v>67364.949764000005</v>
      </c>
      <c r="F54" s="15">
        <v>324114.85347130004</v>
      </c>
      <c r="G54" s="15">
        <v>391479.80323530006</v>
      </c>
    </row>
    <row r="55" spans="1:10" s="585" customFormat="1" ht="17.100000000000001" customHeight="1">
      <c r="A55" s="65" t="s">
        <v>194</v>
      </c>
      <c r="B55" s="19">
        <v>11911.7640042</v>
      </c>
      <c r="C55" s="19">
        <v>79255.173613199993</v>
      </c>
      <c r="D55" s="19">
        <v>91166.937617399992</v>
      </c>
      <c r="E55" s="19">
        <v>11950.4193999</v>
      </c>
      <c r="F55" s="19">
        <v>79344.581790199998</v>
      </c>
      <c r="G55" s="19">
        <v>91295.001190099996</v>
      </c>
    </row>
    <row r="56" spans="1:10" s="585" customFormat="1" ht="17.100000000000001" customHeight="1">
      <c r="A56" s="65" t="s">
        <v>195</v>
      </c>
      <c r="B56" s="19">
        <v>29184.613380700001</v>
      </c>
      <c r="C56" s="19">
        <v>155894.5859179</v>
      </c>
      <c r="D56" s="19">
        <v>185079.1992986</v>
      </c>
      <c r="E56" s="19">
        <v>28944.366613900002</v>
      </c>
      <c r="F56" s="19">
        <v>157284.461691</v>
      </c>
      <c r="G56" s="19">
        <v>186228.8283049</v>
      </c>
      <c r="J56" s="586"/>
    </row>
    <row r="57" spans="1:10" s="585" customFormat="1" ht="17.100000000000001" customHeight="1">
      <c r="A57" s="65" t="s">
        <v>196</v>
      </c>
      <c r="B57" s="19">
        <v>8425.3508757</v>
      </c>
      <c r="C57" s="19">
        <v>43414.755003099999</v>
      </c>
      <c r="D57" s="19">
        <v>51840.105878800001</v>
      </c>
      <c r="E57" s="19">
        <v>8153.9152832</v>
      </c>
      <c r="F57" s="19">
        <v>43044.680853099999</v>
      </c>
      <c r="G57" s="19">
        <v>51198.596136299995</v>
      </c>
      <c r="J57" s="586"/>
    </row>
    <row r="58" spans="1:10" s="585" customFormat="1" ht="17.100000000000001" customHeight="1">
      <c r="A58" s="65" t="s">
        <v>197</v>
      </c>
      <c r="B58" s="19">
        <v>18318.187653600002</v>
      </c>
      <c r="C58" s="19">
        <v>44383.950731999998</v>
      </c>
      <c r="D58" s="19">
        <v>62702.138385600003</v>
      </c>
      <c r="E58" s="19">
        <v>18316.248467000001</v>
      </c>
      <c r="F58" s="19">
        <v>44441.129137000004</v>
      </c>
      <c r="G58" s="19">
        <v>62757.377604000008</v>
      </c>
      <c r="J58" s="586"/>
    </row>
    <row r="59" spans="1:10" s="585" customFormat="1" ht="20.100000000000001" customHeight="1">
      <c r="A59" s="99" t="s">
        <v>65</v>
      </c>
      <c r="B59" s="15">
        <v>156361.9002645</v>
      </c>
      <c r="C59" s="15">
        <v>212032.54654449999</v>
      </c>
      <c r="D59" s="15">
        <v>368394.44680899999</v>
      </c>
      <c r="E59" s="15">
        <v>152216.87701879998</v>
      </c>
      <c r="F59" s="15">
        <v>206813.32229760001</v>
      </c>
      <c r="G59" s="15">
        <v>359030.19931639999</v>
      </c>
      <c r="J59" s="102"/>
    </row>
    <row r="60" spans="1:10" s="585" customFormat="1" ht="17.100000000000001" customHeight="1">
      <c r="A60" s="65" t="s">
        <v>198</v>
      </c>
      <c r="B60" s="19">
        <v>37188.8642922</v>
      </c>
      <c r="C60" s="19">
        <v>32155.920115199999</v>
      </c>
      <c r="D60" s="19">
        <v>69344.784407400002</v>
      </c>
      <c r="E60" s="19">
        <v>36058.866768499996</v>
      </c>
      <c r="F60" s="19">
        <v>30756.698149600001</v>
      </c>
      <c r="G60" s="19">
        <v>66815.56491809999</v>
      </c>
      <c r="J60" s="587"/>
    </row>
    <row r="61" spans="1:10" s="585" customFormat="1" ht="17.100000000000001" customHeight="1">
      <c r="A61" s="65" t="s">
        <v>199</v>
      </c>
      <c r="B61" s="19">
        <v>13947.8729255</v>
      </c>
      <c r="C61" s="19">
        <v>18911.183831400002</v>
      </c>
      <c r="D61" s="19">
        <v>32859.056756899998</v>
      </c>
      <c r="E61" s="19">
        <v>14150.902739200001</v>
      </c>
      <c r="F61" s="19">
        <v>18890.232174799999</v>
      </c>
      <c r="G61" s="19">
        <v>33041.134914000002</v>
      </c>
      <c r="J61" s="586"/>
    </row>
    <row r="62" spans="1:10" s="585" customFormat="1" ht="17.100000000000001" customHeight="1">
      <c r="A62" s="65" t="s">
        <v>200</v>
      </c>
      <c r="B62" s="19">
        <v>14741.145630000001</v>
      </c>
      <c r="C62" s="19">
        <v>17335.3125086</v>
      </c>
      <c r="D62" s="19">
        <v>32076.458138599999</v>
      </c>
      <c r="E62" s="19">
        <v>14281.4863069</v>
      </c>
      <c r="F62" s="19">
        <v>17000.437529399998</v>
      </c>
      <c r="G62" s="19">
        <v>31281.923836299997</v>
      </c>
      <c r="J62" s="586"/>
    </row>
    <row r="63" spans="1:10" s="585" customFormat="1" ht="17.100000000000001" customHeight="1">
      <c r="A63" s="65" t="s">
        <v>201</v>
      </c>
      <c r="B63" s="19">
        <v>16111.9079318</v>
      </c>
      <c r="C63" s="19">
        <v>39826.783393999998</v>
      </c>
      <c r="D63" s="19">
        <v>55938.691325799999</v>
      </c>
      <c r="E63" s="19">
        <v>15782.032528600001</v>
      </c>
      <c r="F63" s="19">
        <v>39093.530289100003</v>
      </c>
      <c r="G63" s="19">
        <v>54875.562817700004</v>
      </c>
      <c r="J63" s="586"/>
    </row>
    <row r="64" spans="1:10" s="585" customFormat="1" ht="17.100000000000001" customHeight="1">
      <c r="A64" s="65" t="s">
        <v>202</v>
      </c>
      <c r="B64" s="19">
        <v>11505.0013406</v>
      </c>
      <c r="C64" s="19">
        <v>13842.1828539</v>
      </c>
      <c r="D64" s="19">
        <v>25347.184194499998</v>
      </c>
      <c r="E64" s="19">
        <v>11032.130023399999</v>
      </c>
      <c r="F64" s="19">
        <v>13458.0150421</v>
      </c>
      <c r="G64" s="19">
        <v>24490.145065500001</v>
      </c>
      <c r="J64" s="586"/>
    </row>
    <row r="65" spans="1:10" s="585" customFormat="1" ht="17.100000000000001" customHeight="1">
      <c r="A65" s="65" t="s">
        <v>203</v>
      </c>
      <c r="B65" s="19">
        <v>21159.099097900002</v>
      </c>
      <c r="C65" s="19">
        <v>18271.2706564</v>
      </c>
      <c r="D65" s="19">
        <v>39430.369754300002</v>
      </c>
      <c r="E65" s="19">
        <v>20462.7662504</v>
      </c>
      <c r="F65" s="19">
        <v>17546.393940000002</v>
      </c>
      <c r="G65" s="19">
        <v>38009.160190399998</v>
      </c>
    </row>
    <row r="66" spans="1:10" s="585" customFormat="1" ht="17.100000000000001" customHeight="1">
      <c r="A66" s="65" t="s">
        <v>204</v>
      </c>
      <c r="B66" s="19">
        <v>39643.945105699997</v>
      </c>
      <c r="C66" s="19">
        <v>35740.400772200002</v>
      </c>
      <c r="D66" s="19">
        <v>75384.345877899992</v>
      </c>
      <c r="E66" s="19">
        <v>38623.856002</v>
      </c>
      <c r="F66" s="19">
        <v>34908.753277999996</v>
      </c>
      <c r="G66" s="19">
        <v>73532.609280000004</v>
      </c>
    </row>
    <row r="67" spans="1:10" s="585" customFormat="1" ht="17.100000000000001" customHeight="1">
      <c r="A67" s="65" t="s">
        <v>205</v>
      </c>
      <c r="B67" s="19">
        <v>2064.0639408000002</v>
      </c>
      <c r="C67" s="19">
        <v>35949.492412799998</v>
      </c>
      <c r="D67" s="19">
        <v>38013.556353599997</v>
      </c>
      <c r="E67" s="19">
        <v>1824.8363998</v>
      </c>
      <c r="F67" s="19">
        <v>35159.2618946</v>
      </c>
      <c r="G67" s="19">
        <v>36984.098294399999</v>
      </c>
    </row>
    <row r="68" spans="1:10" s="585" customFormat="1" ht="20.100000000000001" customHeight="1">
      <c r="A68" s="99" t="s">
        <v>23</v>
      </c>
      <c r="B68" s="15">
        <v>69291.131499399999</v>
      </c>
      <c r="C68" s="15">
        <v>243019.41574529998</v>
      </c>
      <c r="D68" s="15">
        <v>312310.54724469996</v>
      </c>
      <c r="E68" s="15">
        <v>67642.147162599998</v>
      </c>
      <c r="F68" s="15">
        <v>237051.38419949997</v>
      </c>
      <c r="G68" s="15">
        <v>304693.53136210004</v>
      </c>
    </row>
    <row r="69" spans="1:10" s="585" customFormat="1" ht="17.100000000000001" customHeight="1">
      <c r="A69" s="65" t="s">
        <v>206</v>
      </c>
      <c r="B69" s="19">
        <v>11710.892024799999</v>
      </c>
      <c r="C69" s="19">
        <v>50928.891380900001</v>
      </c>
      <c r="D69" s="19">
        <v>62639.7834057</v>
      </c>
      <c r="E69" s="19">
        <v>11378.284140600001</v>
      </c>
      <c r="F69" s="19">
        <v>50279.021755900001</v>
      </c>
      <c r="G69" s="19">
        <v>61657.305896500002</v>
      </c>
    </row>
    <row r="70" spans="1:10" s="585" customFormat="1" ht="17.100000000000001" customHeight="1">
      <c r="A70" s="65" t="s">
        <v>207</v>
      </c>
      <c r="B70" s="19">
        <v>17442.418928399999</v>
      </c>
      <c r="C70" s="19">
        <v>43753.2554198</v>
      </c>
      <c r="D70" s="19">
        <v>61195.674348200002</v>
      </c>
      <c r="E70" s="19">
        <v>17160.959389200001</v>
      </c>
      <c r="F70" s="19">
        <v>42265.412047600003</v>
      </c>
      <c r="G70" s="19">
        <v>59426.371436800007</v>
      </c>
    </row>
    <row r="71" spans="1:10" s="585" customFormat="1" ht="17.100000000000001" customHeight="1">
      <c r="A71" s="97" t="s">
        <v>208</v>
      </c>
      <c r="B71" s="19">
        <v>22420.293799899999</v>
      </c>
      <c r="C71" s="19">
        <v>46394.483514799998</v>
      </c>
      <c r="D71" s="19">
        <v>68814.777314699997</v>
      </c>
      <c r="E71" s="19">
        <v>22184.130098000001</v>
      </c>
      <c r="F71" s="19">
        <v>45814.7746176</v>
      </c>
      <c r="G71" s="19">
        <v>67998.904715600002</v>
      </c>
    </row>
    <row r="72" spans="1:10" s="585" customFormat="1" ht="17.100000000000001" customHeight="1">
      <c r="A72" s="65" t="s">
        <v>209</v>
      </c>
      <c r="B72" s="19">
        <v>6892.9649128000001</v>
      </c>
      <c r="C72" s="19">
        <v>20871.6694933</v>
      </c>
      <c r="D72" s="19">
        <v>27764.634406099998</v>
      </c>
      <c r="E72" s="19">
        <v>6587.6711584000004</v>
      </c>
      <c r="F72" s="19">
        <v>20167.7296183</v>
      </c>
      <c r="G72" s="19">
        <v>26755.4007767</v>
      </c>
    </row>
    <row r="73" spans="1:10" s="585" customFormat="1" ht="17.100000000000001" customHeight="1">
      <c r="A73" s="65" t="s">
        <v>210</v>
      </c>
      <c r="B73" s="19">
        <v>6710.0097041999998</v>
      </c>
      <c r="C73" s="19">
        <v>46422.923575399996</v>
      </c>
      <c r="D73" s="19">
        <v>53132.933279599994</v>
      </c>
      <c r="E73" s="19">
        <v>6549.7453605999999</v>
      </c>
      <c r="F73" s="19">
        <v>45058.297172999999</v>
      </c>
      <c r="G73" s="19">
        <v>51608.042533599997</v>
      </c>
    </row>
    <row r="74" spans="1:10" s="585" customFormat="1" ht="17.100000000000001" customHeight="1">
      <c r="A74" s="65" t="s">
        <v>211</v>
      </c>
      <c r="B74" s="19">
        <v>4114.5521293000002</v>
      </c>
      <c r="C74" s="19">
        <v>34648.192361100002</v>
      </c>
      <c r="D74" s="19">
        <v>38762.7444904</v>
      </c>
      <c r="E74" s="19">
        <v>3781.3570158000002</v>
      </c>
      <c r="F74" s="19">
        <v>33466.148987100001</v>
      </c>
      <c r="G74" s="19">
        <v>37247.506002900001</v>
      </c>
      <c r="J74" s="586"/>
    </row>
    <row r="75" spans="1:10" s="585" customFormat="1" ht="20.100000000000001" customHeight="1">
      <c r="A75" s="99" t="s">
        <v>81</v>
      </c>
      <c r="B75" s="15">
        <v>51100.453928900002</v>
      </c>
      <c r="C75" s="15">
        <v>139094.62033119999</v>
      </c>
      <c r="D75" s="15">
        <v>190195.07426010002</v>
      </c>
      <c r="E75" s="15">
        <v>50638.840309500003</v>
      </c>
      <c r="F75" s="15">
        <v>134626.46319330001</v>
      </c>
      <c r="G75" s="15">
        <v>185265.3035028</v>
      </c>
      <c r="J75" s="586"/>
    </row>
    <row r="76" spans="1:10" s="585" customFormat="1" ht="17.100000000000001" customHeight="1">
      <c r="A76" s="65" t="s">
        <v>212</v>
      </c>
      <c r="B76" s="19">
        <v>5746.8954038000002</v>
      </c>
      <c r="C76" s="19">
        <v>37989.254988499997</v>
      </c>
      <c r="D76" s="19">
        <v>43736.150392299998</v>
      </c>
      <c r="E76" s="19">
        <v>5681.7740538999997</v>
      </c>
      <c r="F76" s="19">
        <v>36546.858127899999</v>
      </c>
      <c r="G76" s="19">
        <v>42228.6321818</v>
      </c>
      <c r="J76" s="586"/>
    </row>
    <row r="77" spans="1:10" s="585" customFormat="1" ht="17.100000000000001" customHeight="1">
      <c r="A77" s="65" t="s">
        <v>85</v>
      </c>
      <c r="B77" s="19">
        <v>14627.719683200001</v>
      </c>
      <c r="C77" s="19">
        <v>23545.130762199999</v>
      </c>
      <c r="D77" s="19">
        <v>38172.850445399999</v>
      </c>
      <c r="E77" s="19">
        <v>14498.245839200001</v>
      </c>
      <c r="F77" s="19">
        <v>22913.9430937</v>
      </c>
      <c r="G77" s="19">
        <v>37412.188932899997</v>
      </c>
      <c r="J77" s="103"/>
    </row>
    <row r="78" spans="1:10" s="585" customFormat="1" ht="17.100000000000001" customHeight="1">
      <c r="A78" s="65" t="s">
        <v>214</v>
      </c>
      <c r="B78" s="19">
        <v>4142.5028564000004</v>
      </c>
      <c r="C78" s="19">
        <v>41222.449649900002</v>
      </c>
      <c r="D78" s="19">
        <v>45364.952506300004</v>
      </c>
      <c r="E78" s="19">
        <v>4062.1392830999998</v>
      </c>
      <c r="F78" s="19">
        <v>39868.697436800001</v>
      </c>
      <c r="G78" s="19">
        <v>43930.836719899999</v>
      </c>
      <c r="J78" s="587"/>
    </row>
    <row r="79" spans="1:10" s="585" customFormat="1" ht="17.100000000000001" customHeight="1">
      <c r="A79" s="65" t="s">
        <v>215</v>
      </c>
      <c r="B79" s="19">
        <v>26583.335985500002</v>
      </c>
      <c r="C79" s="19">
        <v>36337.784930599999</v>
      </c>
      <c r="D79" s="19">
        <v>62921.120916100001</v>
      </c>
      <c r="E79" s="19">
        <v>26396.681133300001</v>
      </c>
      <c r="F79" s="19">
        <v>35296.964534899998</v>
      </c>
      <c r="G79" s="19">
        <v>61693.645668199999</v>
      </c>
      <c r="J79" s="586"/>
    </row>
    <row r="80" spans="1:10" s="585" customFormat="1" ht="20.100000000000001" customHeight="1">
      <c r="A80" s="99" t="s">
        <v>77</v>
      </c>
      <c r="B80" s="15">
        <v>109241.52229370001</v>
      </c>
      <c r="C80" s="15">
        <v>285246.50177699997</v>
      </c>
      <c r="D80" s="15">
        <v>394488.02407070005</v>
      </c>
      <c r="E80" s="15">
        <v>106478.8960102</v>
      </c>
      <c r="F80" s="15">
        <v>281697.56756390003</v>
      </c>
      <c r="G80" s="15">
        <v>388176.46357409999</v>
      </c>
      <c r="J80" s="586"/>
    </row>
    <row r="81" spans="1:10" s="585" customFormat="1" ht="17.100000000000001" customHeight="1">
      <c r="A81" s="65" t="s">
        <v>216</v>
      </c>
      <c r="B81" s="19">
        <v>16930.242015399999</v>
      </c>
      <c r="C81" s="19">
        <v>42351.278477699998</v>
      </c>
      <c r="D81" s="19">
        <v>59281.520493099997</v>
      </c>
      <c r="E81" s="19">
        <v>16982.268601600001</v>
      </c>
      <c r="F81" s="19">
        <v>42482.779637300002</v>
      </c>
      <c r="G81" s="19">
        <v>59465.048238900003</v>
      </c>
      <c r="J81" s="586"/>
    </row>
    <row r="82" spans="1:10" s="585" customFormat="1" ht="17.100000000000001" customHeight="1">
      <c r="A82" s="65" t="s">
        <v>217</v>
      </c>
      <c r="B82" s="19">
        <v>10375.803407400001</v>
      </c>
      <c r="C82" s="19">
        <v>31814.635247099999</v>
      </c>
      <c r="D82" s="19">
        <v>42190.438654500002</v>
      </c>
      <c r="E82" s="19">
        <v>9925.2694761000002</v>
      </c>
      <c r="F82" s="19">
        <v>31461.941750999998</v>
      </c>
      <c r="G82" s="19">
        <v>41387.211227100001</v>
      </c>
    </row>
    <row r="83" spans="1:10" s="585" customFormat="1" ht="17.100000000000001" customHeight="1">
      <c r="A83" s="65" t="s">
        <v>218</v>
      </c>
      <c r="B83" s="19">
        <v>15240.8902953</v>
      </c>
      <c r="C83" s="19">
        <v>27845.1603354</v>
      </c>
      <c r="D83" s="19">
        <v>43086.050630700003</v>
      </c>
      <c r="E83" s="19">
        <v>14969.679312</v>
      </c>
      <c r="F83" s="19">
        <v>27715.944163</v>
      </c>
      <c r="G83" s="19">
        <v>42685.623475</v>
      </c>
    </row>
    <row r="84" spans="1:10" s="585" customFormat="1" ht="17.100000000000001" customHeight="1">
      <c r="A84" s="65" t="s">
        <v>219</v>
      </c>
      <c r="B84" s="19">
        <v>13524.2295433</v>
      </c>
      <c r="C84" s="19">
        <v>34036.514128399998</v>
      </c>
      <c r="D84" s="19">
        <v>47560.743671699995</v>
      </c>
      <c r="E84" s="19">
        <v>13145.1677741</v>
      </c>
      <c r="F84" s="19">
        <v>33729.321262799996</v>
      </c>
      <c r="G84" s="19">
        <v>46874.489036899999</v>
      </c>
    </row>
    <row r="85" spans="1:10" s="585" customFormat="1" ht="17.100000000000001" customHeight="1">
      <c r="A85" s="65" t="s">
        <v>220</v>
      </c>
      <c r="B85" s="19">
        <v>22184.3298397</v>
      </c>
      <c r="C85" s="19">
        <v>38950.969312300003</v>
      </c>
      <c r="D85" s="19">
        <v>61135.299152000007</v>
      </c>
      <c r="E85" s="19">
        <v>21539.883838199999</v>
      </c>
      <c r="F85" s="19">
        <v>38449.997394700003</v>
      </c>
      <c r="G85" s="19">
        <v>59989.881232900007</v>
      </c>
    </row>
    <row r="86" spans="1:10" s="585" customFormat="1" ht="17.100000000000001" customHeight="1">
      <c r="A86" s="97" t="s">
        <v>221</v>
      </c>
      <c r="B86" s="19">
        <v>6268.7249836999999</v>
      </c>
      <c r="C86" s="19">
        <v>22261.776288000001</v>
      </c>
      <c r="D86" s="19">
        <v>28530.501271699999</v>
      </c>
      <c r="E86" s="19">
        <v>5838.3803510999996</v>
      </c>
      <c r="F86" s="19">
        <v>21539.269432699999</v>
      </c>
      <c r="G86" s="19">
        <v>27377.6497838</v>
      </c>
    </row>
    <row r="87" spans="1:10" s="585" customFormat="1" ht="17.100000000000001" customHeight="1">
      <c r="A87" s="97" t="s">
        <v>222</v>
      </c>
      <c r="B87" s="19">
        <v>23602.708061400001</v>
      </c>
      <c r="C87" s="19">
        <v>55648.170160399997</v>
      </c>
      <c r="D87" s="19">
        <v>79250.878221799998</v>
      </c>
      <c r="E87" s="19">
        <v>23182.4006892</v>
      </c>
      <c r="F87" s="19">
        <v>55195.638889599999</v>
      </c>
      <c r="G87" s="19">
        <v>78378.039578800002</v>
      </c>
    </row>
    <row r="88" spans="1:10" s="585" customFormat="1" ht="17.100000000000001" customHeight="1">
      <c r="A88" s="65" t="s">
        <v>223</v>
      </c>
      <c r="B88" s="19">
        <v>1114.5941475</v>
      </c>
      <c r="C88" s="19">
        <v>32337.997827700001</v>
      </c>
      <c r="D88" s="19">
        <v>33452.591975200005</v>
      </c>
      <c r="E88" s="19">
        <v>895.84596790000001</v>
      </c>
      <c r="F88" s="19">
        <v>31122.675032800002</v>
      </c>
      <c r="G88" s="19">
        <v>32018.521000700002</v>
      </c>
    </row>
    <row r="89" spans="1:10" s="585" customFormat="1" ht="5.0999999999999996" customHeight="1">
      <c r="A89" s="65"/>
      <c r="B89" s="19"/>
      <c r="C89" s="19"/>
      <c r="D89" s="19"/>
      <c r="E89" s="19"/>
      <c r="F89" s="19"/>
      <c r="G89" s="19"/>
    </row>
    <row r="90" spans="1:10" s="585" customFormat="1" ht="20.100000000000001" customHeight="1">
      <c r="A90" s="86" t="s">
        <v>92</v>
      </c>
      <c r="B90" s="58">
        <v>1311355.7186307998</v>
      </c>
      <c r="C90" s="58">
        <v>2596139.5334672998</v>
      </c>
      <c r="D90" s="58">
        <v>3907495.2520980998</v>
      </c>
      <c r="E90" s="58">
        <v>1302187.3090526999</v>
      </c>
      <c r="F90" s="58">
        <v>2562063.8758776002</v>
      </c>
      <c r="G90" s="58">
        <v>3864251.1849302999</v>
      </c>
    </row>
    <row r="91" spans="1:10" s="585" customFormat="1">
      <c r="A91" s="107" t="s">
        <v>137</v>
      </c>
      <c r="B91" s="107"/>
      <c r="C91" s="107"/>
      <c r="D91" s="107"/>
      <c r="E91" s="107"/>
      <c r="F91" s="107"/>
      <c r="G91" s="107"/>
    </row>
    <row r="92" spans="1:10">
      <c r="A92" s="107" t="s">
        <v>1222</v>
      </c>
      <c r="B92" s="107"/>
      <c r="C92" s="107"/>
      <c r="D92" s="107"/>
      <c r="E92" s="107"/>
      <c r="F92" s="107"/>
      <c r="G92" s="107"/>
    </row>
    <row r="93" spans="1:10">
      <c r="A93" s="107" t="s">
        <v>1223</v>
      </c>
      <c r="B93" s="107"/>
      <c r="C93" s="107"/>
      <c r="D93" s="107"/>
      <c r="E93" s="107"/>
      <c r="F93" s="107"/>
      <c r="G93" s="10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7:G47"/>
    <mergeCell ref="A48:G48"/>
    <mergeCell ref="A49:G49"/>
    <mergeCell ref="A51:A52"/>
    <mergeCell ref="B51:D51"/>
    <mergeCell ref="E51:G51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>
  <dimension ref="A1:J24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10" s="585" customFormat="1" ht="15" customHeight="1">
      <c r="A1" s="65"/>
      <c r="B1" s="65"/>
      <c r="C1" s="65"/>
      <c r="D1" s="65"/>
      <c r="E1" s="65"/>
      <c r="F1" s="65"/>
      <c r="G1" s="95" t="s">
        <v>1594</v>
      </c>
    </row>
    <row r="2" spans="1:10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10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10" s="585" customFormat="1" ht="17.100000000000001" customHeight="1">
      <c r="A4" s="991" t="s">
        <v>145</v>
      </c>
      <c r="B4" s="991"/>
      <c r="C4" s="991"/>
      <c r="D4" s="991"/>
      <c r="E4" s="991"/>
      <c r="F4" s="991"/>
      <c r="G4" s="991"/>
    </row>
    <row r="5" spans="1:10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10" s="585" customFormat="1" ht="30" customHeigh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10" s="585" customFormat="1" ht="30" customHeigh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10" s="585" customFormat="1" ht="30" customHeight="1">
      <c r="A8" s="97"/>
      <c r="B8" s="47"/>
      <c r="C8" s="47"/>
      <c r="D8" s="47"/>
      <c r="E8" s="47"/>
      <c r="F8" s="47"/>
      <c r="G8" s="47"/>
      <c r="I8" s="586"/>
    </row>
    <row r="9" spans="1:10" s="585" customFormat="1" ht="30" customHeight="1">
      <c r="A9" s="99" t="s">
        <v>17</v>
      </c>
      <c r="B9" s="15">
        <v>246443.6473906</v>
      </c>
      <c r="C9" s="15" t="s">
        <v>130</v>
      </c>
      <c r="D9" s="15">
        <v>246443.6473906</v>
      </c>
      <c r="E9" s="15">
        <v>251143.47118389999</v>
      </c>
      <c r="F9" s="15" t="s">
        <v>130</v>
      </c>
      <c r="G9" s="15">
        <v>251143.47118389999</v>
      </c>
      <c r="I9" s="100"/>
    </row>
    <row r="10" spans="1:10" s="585" customFormat="1" ht="30" customHeight="1">
      <c r="A10" s="65" t="s">
        <v>161</v>
      </c>
      <c r="B10" s="19">
        <v>246443.6473906</v>
      </c>
      <c r="C10" s="19" t="s">
        <v>130</v>
      </c>
      <c r="D10" s="19">
        <v>246443.6473906</v>
      </c>
      <c r="E10" s="19">
        <v>251143.47118389999</v>
      </c>
      <c r="F10" s="19" t="s">
        <v>130</v>
      </c>
      <c r="G10" s="19">
        <v>251143.47118389999</v>
      </c>
    </row>
    <row r="11" spans="1:10" s="585" customFormat="1" ht="30" customHeight="1">
      <c r="A11" s="99" t="s">
        <v>39</v>
      </c>
      <c r="B11" s="29">
        <v>3481982.6901453999</v>
      </c>
      <c r="C11" s="29" t="s">
        <v>130</v>
      </c>
      <c r="D11" s="29">
        <v>3481982.6901453999</v>
      </c>
      <c r="E11" s="29">
        <v>3645587.1363001</v>
      </c>
      <c r="F11" s="29" t="s">
        <v>130</v>
      </c>
      <c r="G11" s="29">
        <v>3645587.1363001</v>
      </c>
      <c r="I11" s="102"/>
    </row>
    <row r="12" spans="1:10" s="585" customFormat="1" ht="30" customHeight="1">
      <c r="A12" s="65" t="s">
        <v>169</v>
      </c>
      <c r="B12" s="19">
        <v>3466242.6386932</v>
      </c>
      <c r="C12" s="19" t="s">
        <v>130</v>
      </c>
      <c r="D12" s="19">
        <v>3466242.6386932</v>
      </c>
      <c r="E12" s="19">
        <v>3626258.9961183998</v>
      </c>
      <c r="F12" s="19" t="s">
        <v>130</v>
      </c>
      <c r="G12" s="19">
        <v>3626258.9961183998</v>
      </c>
      <c r="I12" s="587"/>
    </row>
    <row r="13" spans="1:10" s="585" customFormat="1" ht="30" customHeight="1">
      <c r="A13" s="65" t="s">
        <v>177</v>
      </c>
      <c r="B13" s="19">
        <v>15740.051452199999</v>
      </c>
      <c r="C13" s="19" t="s">
        <v>130</v>
      </c>
      <c r="D13" s="19">
        <v>15740.051452199999</v>
      </c>
      <c r="E13" s="19">
        <v>19328.140181700001</v>
      </c>
      <c r="F13" s="19" t="s">
        <v>130</v>
      </c>
      <c r="G13" s="19">
        <v>19328.140181700001</v>
      </c>
    </row>
    <row r="14" spans="1:10" s="585" customFormat="1" ht="30" customHeight="1">
      <c r="A14" s="99" t="s">
        <v>52</v>
      </c>
      <c r="B14" s="15">
        <v>3427.226705</v>
      </c>
      <c r="C14" s="15" t="s">
        <v>130</v>
      </c>
      <c r="D14" s="15">
        <v>3427.226705</v>
      </c>
      <c r="E14" s="15">
        <v>3493.2018211</v>
      </c>
      <c r="F14" s="15" t="s">
        <v>130</v>
      </c>
      <c r="G14" s="15">
        <v>3493.2018211</v>
      </c>
    </row>
    <row r="15" spans="1:10" s="585" customFormat="1" ht="30" customHeight="1">
      <c r="A15" s="65" t="s">
        <v>186</v>
      </c>
      <c r="B15" s="19">
        <v>3427.226705</v>
      </c>
      <c r="C15" s="19" t="s">
        <v>130</v>
      </c>
      <c r="D15" s="19">
        <v>3427.226705</v>
      </c>
      <c r="E15" s="19">
        <v>3493.2018211</v>
      </c>
      <c r="F15" s="19" t="s">
        <v>130</v>
      </c>
      <c r="G15" s="19">
        <v>3493.2018211</v>
      </c>
      <c r="I15" s="587"/>
    </row>
    <row r="16" spans="1:10" s="585" customFormat="1" ht="30" customHeight="1">
      <c r="A16" s="99" t="s">
        <v>65</v>
      </c>
      <c r="B16" s="15">
        <v>2356.1775137999998</v>
      </c>
      <c r="C16" s="15" t="s">
        <v>130</v>
      </c>
      <c r="D16" s="15">
        <v>2356.1775137999998</v>
      </c>
      <c r="E16" s="15">
        <v>2433.107708</v>
      </c>
      <c r="F16" s="15" t="s">
        <v>130</v>
      </c>
      <c r="G16" s="15">
        <v>2433.107708</v>
      </c>
      <c r="J16" s="102"/>
    </row>
    <row r="17" spans="1:10" s="585" customFormat="1" ht="30" customHeight="1">
      <c r="A17" s="65" t="s">
        <v>198</v>
      </c>
      <c r="B17" s="19">
        <v>2356.1775137999998</v>
      </c>
      <c r="C17" s="19" t="s">
        <v>130</v>
      </c>
      <c r="D17" s="19">
        <v>2356.1775137999998</v>
      </c>
      <c r="E17" s="19">
        <v>2433.107708</v>
      </c>
      <c r="F17" s="19" t="s">
        <v>130</v>
      </c>
      <c r="G17" s="19">
        <v>2433.107708</v>
      </c>
      <c r="J17" s="587"/>
    </row>
    <row r="18" spans="1:10" s="585" customFormat="1" ht="30" customHeight="1">
      <c r="A18" s="99" t="s">
        <v>81</v>
      </c>
      <c r="B18" s="15">
        <v>9138.2273260000002</v>
      </c>
      <c r="C18" s="15" t="s">
        <v>130</v>
      </c>
      <c r="D18" s="15">
        <v>9138.2273260000002</v>
      </c>
      <c r="E18" s="15">
        <v>10610.038481899999</v>
      </c>
      <c r="F18" s="15" t="s">
        <v>130</v>
      </c>
      <c r="G18" s="15">
        <v>10610.038481899999</v>
      </c>
      <c r="J18" s="586"/>
    </row>
    <row r="19" spans="1:10" s="585" customFormat="1" ht="30" customHeight="1">
      <c r="A19" s="65" t="s">
        <v>215</v>
      </c>
      <c r="B19" s="19">
        <v>9138.2273260000002</v>
      </c>
      <c r="C19" s="19" t="s">
        <v>130</v>
      </c>
      <c r="D19" s="19">
        <v>9138.2273260000002</v>
      </c>
      <c r="E19" s="19">
        <v>10610.038481899999</v>
      </c>
      <c r="F19" s="19" t="s">
        <v>130</v>
      </c>
      <c r="G19" s="19">
        <v>10610.038481899999</v>
      </c>
      <c r="J19" s="586"/>
    </row>
    <row r="20" spans="1:10" s="585" customFormat="1" ht="30" customHeight="1">
      <c r="A20" s="65"/>
      <c r="B20" s="19"/>
      <c r="C20" s="19"/>
      <c r="D20" s="19"/>
      <c r="E20" s="19"/>
      <c r="F20" s="19"/>
      <c r="G20" s="19"/>
    </row>
    <row r="21" spans="1:10" s="585" customFormat="1" ht="30" customHeight="1">
      <c r="A21" s="86" t="s">
        <v>92</v>
      </c>
      <c r="B21" s="58">
        <v>3743347.9690807997</v>
      </c>
      <c r="C21" s="58" t="s">
        <v>130</v>
      </c>
      <c r="D21" s="58">
        <v>3743347.9690807997</v>
      </c>
      <c r="E21" s="58">
        <v>3913266.9554949999</v>
      </c>
      <c r="F21" s="58" t="s">
        <v>130</v>
      </c>
      <c r="G21" s="58">
        <v>3913266.9554949999</v>
      </c>
    </row>
    <row r="22" spans="1:10" s="585" customFormat="1" ht="30" customHeight="1">
      <c r="A22" s="107" t="s">
        <v>137</v>
      </c>
      <c r="B22" s="107"/>
      <c r="C22" s="107"/>
      <c r="D22" s="107"/>
      <c r="E22" s="107"/>
      <c r="F22" s="107"/>
      <c r="G22" s="107"/>
    </row>
    <row r="23" spans="1:10" ht="30" customHeight="1">
      <c r="A23" s="107" t="s">
        <v>1222</v>
      </c>
      <c r="B23" s="107"/>
      <c r="C23" s="107"/>
      <c r="D23" s="107"/>
      <c r="E23" s="107"/>
      <c r="F23" s="107"/>
      <c r="G23" s="107"/>
    </row>
    <row r="24" spans="1:10" ht="30" customHeight="1">
      <c r="A24" s="107" t="s">
        <v>1223</v>
      </c>
      <c r="B24" s="107"/>
      <c r="C24" s="107"/>
      <c r="D24" s="107"/>
      <c r="E24" s="107"/>
      <c r="F24" s="107"/>
      <c r="G24" s="107"/>
    </row>
  </sheetData>
  <mergeCells count="7"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r:id="rId1"/>
  <headerFooter>
    <oddFooter>&amp;C&amp;"Maiandra GD,Regular"&amp;9&amp;P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9" s="585" customFormat="1" ht="15" customHeight="1">
      <c r="A1" s="65"/>
      <c r="B1" s="65"/>
      <c r="C1" s="65"/>
      <c r="D1" s="65"/>
      <c r="E1" s="65"/>
      <c r="F1" s="65"/>
      <c r="G1" s="95" t="s">
        <v>1595</v>
      </c>
    </row>
    <row r="2" spans="1:9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9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585" customFormat="1" ht="17.100000000000001" customHeight="1">
      <c r="A4" s="991" t="s">
        <v>147</v>
      </c>
      <c r="B4" s="991"/>
      <c r="C4" s="991"/>
      <c r="D4" s="991"/>
      <c r="E4" s="991"/>
      <c r="F4" s="991"/>
      <c r="G4" s="991"/>
    </row>
    <row r="5" spans="1:9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585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585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585" customFormat="1" ht="5.0999999999999996" customHeight="1">
      <c r="A8" s="97"/>
      <c r="B8" s="47"/>
      <c r="C8" s="47"/>
      <c r="D8" s="47"/>
      <c r="E8" s="47"/>
      <c r="F8" s="47"/>
      <c r="G8" s="47"/>
      <c r="I8" s="586"/>
    </row>
    <row r="9" spans="1:9" s="585" customFormat="1" ht="20.100000000000001" customHeight="1">
      <c r="A9" s="99" t="s">
        <v>17</v>
      </c>
      <c r="B9" s="15">
        <v>19630620.699436694</v>
      </c>
      <c r="C9" s="15">
        <v>1700860.9991377001</v>
      </c>
      <c r="D9" s="15">
        <v>21331481.698574398</v>
      </c>
      <c r="E9" s="15">
        <v>19448598.819458399</v>
      </c>
      <c r="F9" s="15">
        <v>1678979.5654721998</v>
      </c>
      <c r="G9" s="15">
        <v>21127578.384930603</v>
      </c>
      <c r="I9" s="100"/>
    </row>
    <row r="10" spans="1:9" s="585" customFormat="1" ht="17.100000000000001" customHeight="1">
      <c r="A10" s="65" t="s">
        <v>158</v>
      </c>
      <c r="B10" s="19">
        <v>17917.7443638</v>
      </c>
      <c r="C10" s="19">
        <v>2423.0450074</v>
      </c>
      <c r="D10" s="19">
        <v>20340.7893712</v>
      </c>
      <c r="E10" s="19">
        <v>15874.665956500001</v>
      </c>
      <c r="F10" s="19">
        <v>2604.0419363000001</v>
      </c>
      <c r="G10" s="19">
        <v>18478.707892800001</v>
      </c>
      <c r="I10" s="587"/>
    </row>
    <row r="11" spans="1:9" s="585" customFormat="1" ht="17.100000000000001" customHeight="1">
      <c r="A11" s="65" t="s">
        <v>159</v>
      </c>
      <c r="B11" s="19">
        <v>123359.8624457</v>
      </c>
      <c r="C11" s="19">
        <v>114653.49282109999</v>
      </c>
      <c r="D11" s="19">
        <v>238013.35526679998</v>
      </c>
      <c r="E11" s="19">
        <v>125924.09602120001</v>
      </c>
      <c r="F11" s="19">
        <v>114659.548964</v>
      </c>
      <c r="G11" s="19">
        <v>240583.64498520002</v>
      </c>
      <c r="I11" s="586"/>
    </row>
    <row r="12" spans="1:9" s="585" customFormat="1" ht="17.100000000000001" customHeight="1">
      <c r="A12" s="65" t="s">
        <v>160</v>
      </c>
      <c r="B12" s="19">
        <v>115812.56325940001</v>
      </c>
      <c r="C12" s="19">
        <v>57605.744038600002</v>
      </c>
      <c r="D12" s="19">
        <v>173418.307298</v>
      </c>
      <c r="E12" s="19">
        <v>117168.1069498</v>
      </c>
      <c r="F12" s="19">
        <v>57682.748586399997</v>
      </c>
      <c r="G12" s="19">
        <v>174850.85553619999</v>
      </c>
    </row>
    <row r="13" spans="1:9" s="585" customFormat="1" ht="17.100000000000001" customHeight="1">
      <c r="A13" s="65" t="s">
        <v>161</v>
      </c>
      <c r="B13" s="19">
        <v>17976736.441837698</v>
      </c>
      <c r="C13" s="19">
        <v>1018190.7454379</v>
      </c>
      <c r="D13" s="19">
        <v>18994927.1872756</v>
      </c>
      <c r="E13" s="19">
        <v>17806954.629683699</v>
      </c>
      <c r="F13" s="19">
        <v>1008238.3058599</v>
      </c>
      <c r="G13" s="19">
        <v>18815192.9355436</v>
      </c>
    </row>
    <row r="14" spans="1:9" s="585" customFormat="1" ht="17.100000000000001" customHeight="1">
      <c r="A14" s="65" t="s">
        <v>162</v>
      </c>
      <c r="B14" s="19">
        <v>21465.412323100001</v>
      </c>
      <c r="C14" s="19" t="s">
        <v>130</v>
      </c>
      <c r="D14" s="19">
        <v>21465.412323100001</v>
      </c>
      <c r="E14" s="19">
        <v>19306.011844500001</v>
      </c>
      <c r="F14" s="19" t="s">
        <v>130</v>
      </c>
      <c r="G14" s="19">
        <v>19306.011844500001</v>
      </c>
    </row>
    <row r="15" spans="1:9" s="585" customFormat="1" ht="17.100000000000001" customHeight="1">
      <c r="A15" s="65" t="s">
        <v>163</v>
      </c>
      <c r="B15" s="19">
        <v>438473.13559580001</v>
      </c>
      <c r="C15" s="19">
        <v>247666.58615769999</v>
      </c>
      <c r="D15" s="19">
        <v>686139.72175349994</v>
      </c>
      <c r="E15" s="19">
        <v>435317.9441355</v>
      </c>
      <c r="F15" s="19">
        <v>238935.7905412</v>
      </c>
      <c r="G15" s="19">
        <v>674253.73467669997</v>
      </c>
    </row>
    <row r="16" spans="1:9" s="585" customFormat="1" ht="17.100000000000001" customHeight="1">
      <c r="A16" s="65" t="s">
        <v>164</v>
      </c>
      <c r="B16" s="19">
        <v>262579.85721320001</v>
      </c>
      <c r="C16" s="19">
        <v>67608.702895800001</v>
      </c>
      <c r="D16" s="19">
        <v>330188.56010900001</v>
      </c>
      <c r="E16" s="19">
        <v>262549.1465491</v>
      </c>
      <c r="F16" s="19">
        <v>66813.360711400004</v>
      </c>
      <c r="G16" s="19">
        <v>329362.50726049999</v>
      </c>
    </row>
    <row r="17" spans="1:9" s="585" customFormat="1" ht="17.100000000000001" customHeight="1">
      <c r="A17" s="65" t="s">
        <v>165</v>
      </c>
      <c r="B17" s="19">
        <v>249550.1857606</v>
      </c>
      <c r="C17" s="19">
        <v>36771.255873900001</v>
      </c>
      <c r="D17" s="19">
        <v>286321.44163449999</v>
      </c>
      <c r="E17" s="19">
        <v>246508.53271930001</v>
      </c>
      <c r="F17" s="19">
        <v>36447.0704873</v>
      </c>
      <c r="G17" s="19">
        <v>282955.6032066</v>
      </c>
    </row>
    <row r="18" spans="1:9" s="585" customFormat="1" ht="17.100000000000001" customHeight="1">
      <c r="A18" s="65" t="s">
        <v>166</v>
      </c>
      <c r="B18" s="19">
        <v>22181.2786524</v>
      </c>
      <c r="C18" s="19">
        <v>1022.2314995</v>
      </c>
      <c r="D18" s="19">
        <v>23203.510151900002</v>
      </c>
      <c r="E18" s="19">
        <v>20323.473974799999</v>
      </c>
      <c r="F18" s="19">
        <v>958.13504409999996</v>
      </c>
      <c r="G18" s="19">
        <v>21281.609018899999</v>
      </c>
      <c r="I18" s="586"/>
    </row>
    <row r="19" spans="1:9" s="585" customFormat="1" ht="17.100000000000001" customHeight="1">
      <c r="A19" s="65" t="s">
        <v>167</v>
      </c>
      <c r="B19" s="19">
        <v>92912.885431799994</v>
      </c>
      <c r="C19" s="19">
        <v>48516.269685799998</v>
      </c>
      <c r="D19" s="19">
        <v>141429.15511759999</v>
      </c>
      <c r="E19" s="19">
        <v>92726.046174899995</v>
      </c>
      <c r="F19" s="19">
        <v>46777.8932547</v>
      </c>
      <c r="G19" s="19">
        <v>139503.9394296</v>
      </c>
      <c r="I19" s="586"/>
    </row>
    <row r="20" spans="1:9" s="585" customFormat="1" ht="17.100000000000001" customHeight="1">
      <c r="A20" s="65" t="s">
        <v>168</v>
      </c>
      <c r="B20" s="19">
        <v>309631.33255320002</v>
      </c>
      <c r="C20" s="19">
        <v>106402.92572</v>
      </c>
      <c r="D20" s="19">
        <v>416034.25827320002</v>
      </c>
      <c r="E20" s="19">
        <v>305946.16544910002</v>
      </c>
      <c r="F20" s="19">
        <v>105862.67008690001</v>
      </c>
      <c r="G20" s="19">
        <v>411808.83553600003</v>
      </c>
      <c r="I20" s="586"/>
    </row>
    <row r="21" spans="1:9" s="585" customFormat="1" ht="20.100000000000001" customHeight="1">
      <c r="A21" s="99" t="s">
        <v>39</v>
      </c>
      <c r="B21" s="29">
        <v>68167140.200855106</v>
      </c>
      <c r="C21" s="29">
        <v>3386185.0438990993</v>
      </c>
      <c r="D21" s="29">
        <v>71553325.24475421</v>
      </c>
      <c r="E21" s="29">
        <v>67611750.279023483</v>
      </c>
      <c r="F21" s="29">
        <v>3341864.0299822995</v>
      </c>
      <c r="G21" s="29">
        <v>70953614.309005797</v>
      </c>
      <c r="I21" s="102"/>
    </row>
    <row r="22" spans="1:9" s="585" customFormat="1" ht="17.100000000000001" customHeight="1">
      <c r="A22" s="65" t="s">
        <v>169</v>
      </c>
      <c r="B22" s="19">
        <v>65340835.820333302</v>
      </c>
      <c r="C22" s="19">
        <v>1710661.4352239</v>
      </c>
      <c r="D22" s="19">
        <v>67051497.255557202</v>
      </c>
      <c r="E22" s="19">
        <v>64781359.429633901</v>
      </c>
      <c r="F22" s="19">
        <v>1696814.1715887999</v>
      </c>
      <c r="G22" s="19">
        <v>66478173.601222701</v>
      </c>
      <c r="I22" s="587"/>
    </row>
    <row r="23" spans="1:9" s="585" customFormat="1" ht="17.100000000000001" customHeight="1">
      <c r="A23" s="65" t="s">
        <v>170</v>
      </c>
      <c r="B23" s="19">
        <v>243593.9665139</v>
      </c>
      <c r="C23" s="19">
        <v>35993.233177800001</v>
      </c>
      <c r="D23" s="19">
        <v>279587.19969169999</v>
      </c>
      <c r="E23" s="19">
        <v>238731.8093578</v>
      </c>
      <c r="F23" s="19">
        <v>35375.812203499998</v>
      </c>
      <c r="G23" s="19">
        <v>274107.62156130001</v>
      </c>
      <c r="I23" s="586"/>
    </row>
    <row r="24" spans="1:9" s="585" customFormat="1" ht="17.100000000000001" customHeight="1">
      <c r="A24" s="65" t="s">
        <v>171</v>
      </c>
      <c r="B24" s="19">
        <v>466369.79121749999</v>
      </c>
      <c r="C24" s="19">
        <v>644348.49333149998</v>
      </c>
      <c r="D24" s="19">
        <v>1110718.284549</v>
      </c>
      <c r="E24" s="19">
        <v>461381.15503810003</v>
      </c>
      <c r="F24" s="19">
        <v>614167.88590620004</v>
      </c>
      <c r="G24" s="19">
        <v>1075549.0409443001</v>
      </c>
      <c r="I24" s="586"/>
    </row>
    <row r="25" spans="1:9" s="585" customFormat="1" ht="17.100000000000001" customHeight="1">
      <c r="A25" s="65" t="s">
        <v>172</v>
      </c>
      <c r="B25" s="19">
        <v>87786.458463300005</v>
      </c>
      <c r="C25" s="19">
        <v>10938.001113099999</v>
      </c>
      <c r="D25" s="19">
        <v>98724.459576399997</v>
      </c>
      <c r="E25" s="19">
        <v>86949.634343500002</v>
      </c>
      <c r="F25" s="19">
        <v>10282.7239849</v>
      </c>
      <c r="G25" s="19">
        <v>97232.358328400005</v>
      </c>
      <c r="I25" s="586"/>
    </row>
    <row r="26" spans="1:9" s="585" customFormat="1" ht="17.100000000000001" customHeight="1">
      <c r="A26" s="65" t="s">
        <v>173</v>
      </c>
      <c r="B26" s="19">
        <v>155849.66740820001</v>
      </c>
      <c r="C26" s="19">
        <v>64646.570088200002</v>
      </c>
      <c r="D26" s="19">
        <v>220496.23749640002</v>
      </c>
      <c r="E26" s="19">
        <v>157665.06278879999</v>
      </c>
      <c r="F26" s="19">
        <v>64408.068544399997</v>
      </c>
      <c r="G26" s="19">
        <v>222073.13133319997</v>
      </c>
      <c r="I26" s="586"/>
    </row>
    <row r="27" spans="1:9" s="585" customFormat="1" ht="17.100000000000001" customHeight="1">
      <c r="A27" s="65" t="s">
        <v>174</v>
      </c>
      <c r="B27" s="19">
        <v>72998.578628899995</v>
      </c>
      <c r="C27" s="19">
        <v>45068.787224200001</v>
      </c>
      <c r="D27" s="19">
        <v>118067.3658531</v>
      </c>
      <c r="E27" s="19">
        <v>70692.349126700006</v>
      </c>
      <c r="F27" s="19">
        <v>46455.285167800001</v>
      </c>
      <c r="G27" s="19">
        <v>117147.63429450001</v>
      </c>
    </row>
    <row r="28" spans="1:9" s="585" customFormat="1" ht="17.100000000000001" customHeight="1">
      <c r="A28" s="65" t="s">
        <v>175</v>
      </c>
      <c r="B28" s="19">
        <v>80972.155849600007</v>
      </c>
      <c r="C28" s="19">
        <v>17068.939428099999</v>
      </c>
      <c r="D28" s="19">
        <v>98041.095277700006</v>
      </c>
      <c r="E28" s="19">
        <v>77365.267158799994</v>
      </c>
      <c r="F28" s="19">
        <v>16380.396986600001</v>
      </c>
      <c r="G28" s="19">
        <v>93745.664145399991</v>
      </c>
    </row>
    <row r="29" spans="1:9" s="585" customFormat="1" ht="17.100000000000001" customHeight="1">
      <c r="A29" s="65" t="s">
        <v>176</v>
      </c>
      <c r="B29" s="19">
        <v>46610.376661399998</v>
      </c>
      <c r="C29" s="19">
        <v>104644.6464191</v>
      </c>
      <c r="D29" s="19">
        <v>151255.02308049999</v>
      </c>
      <c r="E29" s="19">
        <v>45956.779688399998</v>
      </c>
      <c r="F29" s="19">
        <v>105912.4477363</v>
      </c>
      <c r="G29" s="19">
        <v>151869.22742469999</v>
      </c>
    </row>
    <row r="30" spans="1:9" s="585" customFormat="1" ht="17.100000000000001" customHeight="1">
      <c r="A30" s="65" t="s">
        <v>177</v>
      </c>
      <c r="B30" s="19">
        <v>1032361.9286774</v>
      </c>
      <c r="C30" s="19">
        <v>408013.4601649</v>
      </c>
      <c r="D30" s="19">
        <v>1440375.3888423</v>
      </c>
      <c r="E30" s="19">
        <v>1061439.4658095001</v>
      </c>
      <c r="F30" s="19">
        <v>408274.58873219998</v>
      </c>
      <c r="G30" s="19">
        <v>1469714.0545417001</v>
      </c>
    </row>
    <row r="31" spans="1:9" s="585" customFormat="1" ht="17.100000000000001" customHeight="1">
      <c r="A31" s="65" t="s">
        <v>178</v>
      </c>
      <c r="B31" s="19">
        <v>342857.0490224</v>
      </c>
      <c r="C31" s="19">
        <v>209436.61326760001</v>
      </c>
      <c r="D31" s="19">
        <v>552293.66229000001</v>
      </c>
      <c r="E31" s="19">
        <v>336020.94615919999</v>
      </c>
      <c r="F31" s="19">
        <v>214192.42799610001</v>
      </c>
      <c r="G31" s="19">
        <v>550213.37415529997</v>
      </c>
    </row>
    <row r="32" spans="1:9" s="585" customFormat="1" ht="17.100000000000001" customHeight="1">
      <c r="A32" s="97" t="s">
        <v>179</v>
      </c>
      <c r="B32" s="19">
        <v>67578.991700600003</v>
      </c>
      <c r="C32" s="19">
        <v>10204.8116888</v>
      </c>
      <c r="D32" s="19">
        <v>77783.803389400011</v>
      </c>
      <c r="E32" s="19">
        <v>65076.525117700003</v>
      </c>
      <c r="F32" s="19">
        <v>9881.6012811000001</v>
      </c>
      <c r="G32" s="19">
        <v>74958.126398799999</v>
      </c>
    </row>
    <row r="33" spans="1:10" s="585" customFormat="1" ht="17.100000000000001" customHeight="1">
      <c r="A33" s="65" t="s">
        <v>180</v>
      </c>
      <c r="B33" s="19">
        <v>49132.817340699999</v>
      </c>
      <c r="C33" s="19">
        <v>29598.521524799999</v>
      </c>
      <c r="D33" s="19">
        <v>78731.338865500002</v>
      </c>
      <c r="E33" s="19">
        <v>47333.037805799999</v>
      </c>
      <c r="F33" s="19">
        <v>27677.592478400002</v>
      </c>
      <c r="G33" s="19">
        <v>75010.6302842</v>
      </c>
    </row>
    <row r="34" spans="1:10" s="585" customFormat="1" ht="17.100000000000001" customHeight="1">
      <c r="A34" s="65" t="s">
        <v>181</v>
      </c>
      <c r="B34" s="19">
        <v>180192.59903790001</v>
      </c>
      <c r="C34" s="19">
        <v>95561.531247100007</v>
      </c>
      <c r="D34" s="19">
        <v>275754.13028500002</v>
      </c>
      <c r="E34" s="19">
        <v>181778.8169953</v>
      </c>
      <c r="F34" s="19">
        <v>92041.027375999998</v>
      </c>
      <c r="G34" s="19">
        <v>273819.84437130002</v>
      </c>
    </row>
    <row r="35" spans="1:10" s="585" customFormat="1" ht="17.100000000000001" customHeight="1">
      <c r="A35" s="99" t="s">
        <v>52</v>
      </c>
      <c r="B35" s="15">
        <v>2323954.599864</v>
      </c>
      <c r="C35" s="15">
        <v>395219.58093250002</v>
      </c>
      <c r="D35" s="15">
        <v>2719174.1807964998</v>
      </c>
      <c r="E35" s="15">
        <v>2349934.5035826997</v>
      </c>
      <c r="F35" s="15">
        <v>402544.49928349996</v>
      </c>
      <c r="G35" s="15">
        <v>2752479.0028661997</v>
      </c>
    </row>
    <row r="36" spans="1:10" s="585" customFormat="1" ht="17.100000000000001" customHeight="1">
      <c r="A36" s="65" t="s">
        <v>182</v>
      </c>
      <c r="B36" s="19">
        <v>64935.762096400002</v>
      </c>
      <c r="C36" s="19">
        <v>42156.371059500001</v>
      </c>
      <c r="D36" s="19">
        <v>107092.1331559</v>
      </c>
      <c r="E36" s="19">
        <v>64689.797805499999</v>
      </c>
      <c r="F36" s="19">
        <v>41933.625765600002</v>
      </c>
      <c r="G36" s="19">
        <v>106623.42357109999</v>
      </c>
      <c r="I36" s="586"/>
    </row>
    <row r="37" spans="1:10" s="585" customFormat="1" ht="17.100000000000001" customHeight="1">
      <c r="A37" s="65" t="s">
        <v>183</v>
      </c>
      <c r="B37" s="19">
        <v>95917.324156799994</v>
      </c>
      <c r="C37" s="19">
        <v>22520.858724999998</v>
      </c>
      <c r="D37" s="19">
        <v>118438.18288179999</v>
      </c>
      <c r="E37" s="19">
        <v>95095.592601099997</v>
      </c>
      <c r="F37" s="19">
        <v>23165.1135302</v>
      </c>
      <c r="G37" s="19">
        <v>118260.7061313</v>
      </c>
      <c r="I37" s="586"/>
    </row>
    <row r="38" spans="1:10" s="585" customFormat="1" ht="17.100000000000001" customHeight="1">
      <c r="A38" s="65" t="s">
        <v>184</v>
      </c>
      <c r="B38" s="19">
        <v>537528.64453739999</v>
      </c>
      <c r="C38" s="19">
        <v>88492.862679400001</v>
      </c>
      <c r="D38" s="19">
        <v>626021.5072168</v>
      </c>
      <c r="E38" s="19">
        <v>560918.65223709994</v>
      </c>
      <c r="F38" s="19">
        <v>89258.191448700003</v>
      </c>
      <c r="G38" s="19">
        <v>650176.84368579998</v>
      </c>
      <c r="I38" s="586"/>
    </row>
    <row r="39" spans="1:10" s="585" customFormat="1" ht="20.100000000000001" customHeight="1">
      <c r="A39" s="65" t="s">
        <v>185</v>
      </c>
      <c r="B39" s="19">
        <v>94496.828861000002</v>
      </c>
      <c r="C39" s="19">
        <v>36434.301264900001</v>
      </c>
      <c r="D39" s="19">
        <v>130931.1301259</v>
      </c>
      <c r="E39" s="19">
        <v>94986.619216799998</v>
      </c>
      <c r="F39" s="19">
        <v>36915.3720025</v>
      </c>
      <c r="G39" s="19">
        <v>131901.99121929999</v>
      </c>
      <c r="I39" s="103"/>
    </row>
    <row r="40" spans="1:10" s="585" customFormat="1" ht="17.100000000000001" customHeight="1">
      <c r="A40" s="65" t="s">
        <v>186</v>
      </c>
      <c r="B40" s="19">
        <v>791312.92651819997</v>
      </c>
      <c r="C40" s="19">
        <v>92144.258253499996</v>
      </c>
      <c r="D40" s="19">
        <v>883457.18477169995</v>
      </c>
      <c r="E40" s="19">
        <v>800530.33798950003</v>
      </c>
      <c r="F40" s="19">
        <v>92021.339878600003</v>
      </c>
      <c r="G40" s="19">
        <v>892551.6778681</v>
      </c>
      <c r="I40" s="587"/>
    </row>
    <row r="41" spans="1:10" s="585" customFormat="1" ht="17.100000000000001" customHeight="1">
      <c r="A41" s="65" t="s">
        <v>187</v>
      </c>
      <c r="B41" s="19">
        <v>503855.26850599999</v>
      </c>
      <c r="C41" s="19">
        <v>52494.283587799997</v>
      </c>
      <c r="D41" s="19">
        <v>556349.55209380004</v>
      </c>
      <c r="E41" s="19">
        <v>499702.04775889998</v>
      </c>
      <c r="F41" s="19">
        <v>57472.777848600002</v>
      </c>
      <c r="G41" s="19">
        <v>557174.82560750004</v>
      </c>
      <c r="I41" s="586"/>
    </row>
    <row r="42" spans="1:10" s="585" customFormat="1" ht="17.100000000000001" customHeight="1">
      <c r="A42" s="65" t="s">
        <v>188</v>
      </c>
      <c r="B42" s="19">
        <v>41512.523667300004</v>
      </c>
      <c r="C42" s="19">
        <v>2547.1594323999998</v>
      </c>
      <c r="D42" s="19">
        <v>44059.683099700007</v>
      </c>
      <c r="E42" s="19">
        <v>40242.150005700001</v>
      </c>
      <c r="F42" s="19">
        <v>2435.9959459000002</v>
      </c>
      <c r="G42" s="19">
        <v>42678.145951600003</v>
      </c>
      <c r="I42" s="586"/>
    </row>
    <row r="43" spans="1:10" s="585" customFormat="1" ht="17.100000000000001" customHeight="1">
      <c r="A43" s="65" t="s">
        <v>189</v>
      </c>
      <c r="B43" s="19">
        <v>24270.536445099999</v>
      </c>
      <c r="C43" s="19">
        <v>2919.6859325999999</v>
      </c>
      <c r="D43" s="19">
        <v>27190.2223777</v>
      </c>
      <c r="E43" s="19">
        <v>23752.356803400002</v>
      </c>
      <c r="F43" s="19">
        <v>2921.0678836000002</v>
      </c>
      <c r="G43" s="19">
        <v>26673.424687000002</v>
      </c>
      <c r="I43" s="586"/>
    </row>
    <row r="44" spans="1:10" s="585" customFormat="1" ht="17.100000000000001" customHeight="1">
      <c r="A44" s="65" t="s">
        <v>190</v>
      </c>
      <c r="B44" s="19">
        <v>21426.026124399999</v>
      </c>
      <c r="C44" s="19">
        <v>5472.3887618999997</v>
      </c>
      <c r="D44" s="19">
        <v>26898.414886300001</v>
      </c>
      <c r="E44" s="19">
        <v>21076.314059699998</v>
      </c>
      <c r="F44" s="19">
        <v>5680.1540295000004</v>
      </c>
      <c r="G44" s="19">
        <v>26756.4680892</v>
      </c>
    </row>
    <row r="45" spans="1:10" s="585" customFormat="1" ht="12.75" customHeight="1">
      <c r="A45" s="64" t="s">
        <v>191</v>
      </c>
      <c r="B45" s="104">
        <v>148698.7589514</v>
      </c>
      <c r="C45" s="104">
        <v>50037.411235500003</v>
      </c>
      <c r="D45" s="104">
        <v>198736.17018690001</v>
      </c>
      <c r="E45" s="104">
        <v>148940.63510499999</v>
      </c>
      <c r="F45" s="104">
        <v>50740.860950299997</v>
      </c>
      <c r="G45" s="104">
        <v>199681.4960553</v>
      </c>
    </row>
    <row r="46" spans="1:10" s="585" customFormat="1">
      <c r="A46" s="97"/>
      <c r="B46" s="19"/>
      <c r="C46" s="19"/>
      <c r="D46" s="19"/>
      <c r="E46" s="19"/>
      <c r="F46" s="19"/>
      <c r="G46" s="95" t="s">
        <v>1596</v>
      </c>
      <c r="J46" s="586"/>
    </row>
    <row r="47" spans="1:10" s="585" customFormat="1" ht="17.100000000000001" customHeight="1">
      <c r="A47" s="995" t="s">
        <v>1588</v>
      </c>
      <c r="B47" s="995"/>
      <c r="C47" s="995"/>
      <c r="D47" s="995"/>
      <c r="E47" s="995"/>
      <c r="F47" s="995"/>
      <c r="G47" s="995"/>
      <c r="J47" s="100"/>
    </row>
    <row r="48" spans="1:10" s="585" customFormat="1" ht="17.100000000000001" customHeight="1">
      <c r="A48" s="996" t="s">
        <v>154</v>
      </c>
      <c r="B48" s="996"/>
      <c r="C48" s="996"/>
      <c r="D48" s="996"/>
      <c r="E48" s="996"/>
      <c r="F48" s="996"/>
      <c r="G48" s="996"/>
      <c r="J48" s="587"/>
    </row>
    <row r="49" spans="1:10" s="585" customFormat="1" ht="17.100000000000001" customHeight="1">
      <c r="A49" s="991" t="s">
        <v>147</v>
      </c>
      <c r="B49" s="991"/>
      <c r="C49" s="991"/>
      <c r="D49" s="991"/>
      <c r="E49" s="991"/>
      <c r="F49" s="991"/>
      <c r="G49" s="991"/>
      <c r="J49" s="586"/>
    </row>
    <row r="50" spans="1:10" s="585" customFormat="1" ht="17.100000000000001" customHeight="1">
      <c r="A50" s="65"/>
      <c r="B50" s="65"/>
      <c r="C50" s="65"/>
      <c r="D50" s="65"/>
      <c r="E50" s="65"/>
      <c r="F50" s="64"/>
      <c r="G50" s="335" t="s">
        <v>4</v>
      </c>
    </row>
    <row r="51" spans="1:10" s="585" customFormat="1">
      <c r="A51" s="997" t="s">
        <v>155</v>
      </c>
      <c r="B51" s="999" t="s">
        <v>103</v>
      </c>
      <c r="C51" s="1000"/>
      <c r="D51" s="1001"/>
      <c r="E51" s="999" t="s">
        <v>104</v>
      </c>
      <c r="F51" s="1000"/>
      <c r="G51" s="1001"/>
    </row>
    <row r="52" spans="1:10" s="585" customFormat="1">
      <c r="A52" s="998"/>
      <c r="B52" s="68" t="s">
        <v>156</v>
      </c>
      <c r="C52" s="68" t="s">
        <v>157</v>
      </c>
      <c r="D52" s="68" t="s">
        <v>92</v>
      </c>
      <c r="E52" s="68" t="s">
        <v>156</v>
      </c>
      <c r="F52" s="68" t="s">
        <v>157</v>
      </c>
      <c r="G52" s="68" t="s">
        <v>92</v>
      </c>
    </row>
    <row r="53" spans="1:10" s="585" customFormat="1" ht="5.0999999999999996" customHeight="1">
      <c r="A53" s="97"/>
      <c r="B53" s="47"/>
      <c r="C53" s="47"/>
      <c r="D53" s="47"/>
      <c r="E53" s="47"/>
      <c r="F53" s="47"/>
      <c r="G53" s="47"/>
    </row>
    <row r="54" spans="1:10" s="585" customFormat="1" ht="17.100000000000001" customHeight="1">
      <c r="A54" s="99" t="s">
        <v>193</v>
      </c>
      <c r="B54" s="15">
        <v>580093.31920170004</v>
      </c>
      <c r="C54" s="15">
        <v>202721.61271759999</v>
      </c>
      <c r="D54" s="15">
        <v>782814.9319193</v>
      </c>
      <c r="E54" s="15">
        <v>573385.07655630005</v>
      </c>
      <c r="F54" s="15">
        <v>202507.48154079998</v>
      </c>
      <c r="G54" s="15">
        <v>775892.5580971</v>
      </c>
    </row>
    <row r="55" spans="1:10" s="585" customFormat="1" ht="17.100000000000001" customHeight="1">
      <c r="A55" s="65" t="s">
        <v>194</v>
      </c>
      <c r="B55" s="19">
        <v>93383.292182000005</v>
      </c>
      <c r="C55" s="19">
        <v>41766.315444499996</v>
      </c>
      <c r="D55" s="19">
        <v>135149.60762650002</v>
      </c>
      <c r="E55" s="19">
        <v>91745.566206300005</v>
      </c>
      <c r="F55" s="19">
        <v>41236.443354700001</v>
      </c>
      <c r="G55" s="19">
        <v>132982.00956100001</v>
      </c>
    </row>
    <row r="56" spans="1:10" s="585" customFormat="1" ht="17.100000000000001" customHeight="1">
      <c r="A56" s="65" t="s">
        <v>195</v>
      </c>
      <c r="B56" s="19">
        <v>315865.95766030002</v>
      </c>
      <c r="C56" s="19">
        <v>140402.22542810001</v>
      </c>
      <c r="D56" s="19">
        <v>456268.18308840005</v>
      </c>
      <c r="E56" s="19">
        <v>311352.3595121</v>
      </c>
      <c r="F56" s="19">
        <v>141364.05717710001</v>
      </c>
      <c r="G56" s="19">
        <v>452716.41668919998</v>
      </c>
      <c r="J56" s="586"/>
    </row>
    <row r="57" spans="1:10" s="585" customFormat="1" ht="17.100000000000001" customHeight="1">
      <c r="A57" s="65" t="s">
        <v>196</v>
      </c>
      <c r="B57" s="19">
        <v>62177.929588999999</v>
      </c>
      <c r="C57" s="19">
        <v>9589.5014463000007</v>
      </c>
      <c r="D57" s="19">
        <v>71767.431035300004</v>
      </c>
      <c r="E57" s="19">
        <v>61055.953976500001</v>
      </c>
      <c r="F57" s="19">
        <v>9022.0881107000005</v>
      </c>
      <c r="G57" s="19">
        <v>70078.042087199996</v>
      </c>
      <c r="J57" s="586"/>
    </row>
    <row r="58" spans="1:10" s="585" customFormat="1" ht="17.100000000000001" customHeight="1">
      <c r="A58" s="65" t="s">
        <v>197</v>
      </c>
      <c r="B58" s="19">
        <v>108666.1397704</v>
      </c>
      <c r="C58" s="19">
        <v>10963.5703987</v>
      </c>
      <c r="D58" s="19">
        <v>119629.7101691</v>
      </c>
      <c r="E58" s="19">
        <v>109231.19686140001</v>
      </c>
      <c r="F58" s="19">
        <v>10884.892898300001</v>
      </c>
      <c r="G58" s="19">
        <v>120116.0897597</v>
      </c>
      <c r="J58" s="586"/>
    </row>
    <row r="59" spans="1:10" s="585" customFormat="1" ht="20.100000000000001" customHeight="1">
      <c r="A59" s="99" t="s">
        <v>65</v>
      </c>
      <c r="B59" s="15">
        <v>3418585.4873930998</v>
      </c>
      <c r="C59" s="15">
        <v>366655.04298920004</v>
      </c>
      <c r="D59" s="15">
        <v>3785240.5303822998</v>
      </c>
      <c r="E59" s="15">
        <v>3321365.0562458001</v>
      </c>
      <c r="F59" s="15">
        <v>371162.10295090004</v>
      </c>
      <c r="G59" s="15">
        <v>3692527.1591967004</v>
      </c>
      <c r="J59" s="102"/>
    </row>
    <row r="60" spans="1:10" s="585" customFormat="1" ht="17.100000000000001" customHeight="1">
      <c r="A60" s="65" t="s">
        <v>198</v>
      </c>
      <c r="B60" s="19">
        <v>815543.66197599994</v>
      </c>
      <c r="C60" s="19">
        <v>47617.100650300003</v>
      </c>
      <c r="D60" s="19">
        <v>863160.76262629998</v>
      </c>
      <c r="E60" s="19">
        <v>810669.664644</v>
      </c>
      <c r="F60" s="19">
        <v>46625.077779400002</v>
      </c>
      <c r="G60" s="19">
        <v>857294.74242340005</v>
      </c>
      <c r="J60" s="587"/>
    </row>
    <row r="61" spans="1:10" s="585" customFormat="1" ht="17.100000000000001" customHeight="1">
      <c r="A61" s="65" t="s">
        <v>199</v>
      </c>
      <c r="B61" s="19">
        <v>98468.919626600007</v>
      </c>
      <c r="C61" s="19">
        <v>757.975818</v>
      </c>
      <c r="D61" s="19">
        <v>99226.895444600013</v>
      </c>
      <c r="E61" s="19">
        <v>99328.837028399998</v>
      </c>
      <c r="F61" s="19">
        <v>768.50975340000002</v>
      </c>
      <c r="G61" s="19">
        <v>100097.34678179999</v>
      </c>
      <c r="J61" s="586"/>
    </row>
    <row r="62" spans="1:10" s="585" customFormat="1" ht="17.100000000000001" customHeight="1">
      <c r="A62" s="65" t="s">
        <v>200</v>
      </c>
      <c r="B62" s="19">
        <v>101758.47732000001</v>
      </c>
      <c r="C62" s="19">
        <v>26269.434547100002</v>
      </c>
      <c r="D62" s="19">
        <v>128027.9118671</v>
      </c>
      <c r="E62" s="19">
        <v>100218.5576441</v>
      </c>
      <c r="F62" s="19">
        <v>28422.6170446</v>
      </c>
      <c r="G62" s="19">
        <v>128641.1746887</v>
      </c>
      <c r="J62" s="586"/>
    </row>
    <row r="63" spans="1:10" s="585" customFormat="1" ht="17.100000000000001" customHeight="1">
      <c r="A63" s="65" t="s">
        <v>201</v>
      </c>
      <c r="B63" s="19">
        <v>209923.9640913</v>
      </c>
      <c r="C63" s="19">
        <v>101852.07556</v>
      </c>
      <c r="D63" s="19">
        <v>311776.0396513</v>
      </c>
      <c r="E63" s="19">
        <v>218401.01181659999</v>
      </c>
      <c r="F63" s="19">
        <v>106660.98269780001</v>
      </c>
      <c r="G63" s="19">
        <v>325061.99451440002</v>
      </c>
      <c r="J63" s="586"/>
    </row>
    <row r="64" spans="1:10" s="585" customFormat="1" ht="17.100000000000001" customHeight="1">
      <c r="A64" s="65" t="s">
        <v>202</v>
      </c>
      <c r="B64" s="19">
        <v>382476.66275279998</v>
      </c>
      <c r="C64" s="19">
        <v>13613.3272853</v>
      </c>
      <c r="D64" s="19">
        <v>396089.99003809999</v>
      </c>
      <c r="E64" s="19">
        <v>383459.72468320001</v>
      </c>
      <c r="F64" s="19">
        <v>12789.8749238</v>
      </c>
      <c r="G64" s="19">
        <v>396249.59960700001</v>
      </c>
      <c r="J64" s="586"/>
    </row>
    <row r="65" spans="1:10" s="585" customFormat="1" ht="17.100000000000001" customHeight="1">
      <c r="A65" s="65" t="s">
        <v>203</v>
      </c>
      <c r="B65" s="19">
        <v>460762.45747199998</v>
      </c>
      <c r="C65" s="19">
        <v>74932.772714100007</v>
      </c>
      <c r="D65" s="19">
        <v>535695.2301861</v>
      </c>
      <c r="E65" s="19">
        <v>451712.61727500003</v>
      </c>
      <c r="F65" s="19">
        <v>74990.359914999994</v>
      </c>
      <c r="G65" s="19">
        <v>526702.97719000001</v>
      </c>
    </row>
    <row r="66" spans="1:10" s="585" customFormat="1" ht="17.100000000000001" customHeight="1">
      <c r="A66" s="65" t="s">
        <v>204</v>
      </c>
      <c r="B66" s="19">
        <v>1167366.3049844</v>
      </c>
      <c r="C66" s="19">
        <v>49665.243727699999</v>
      </c>
      <c r="D66" s="19">
        <v>1217031.5487121001</v>
      </c>
      <c r="E66" s="19">
        <v>1082933.4767124001</v>
      </c>
      <c r="F66" s="19">
        <v>49464.872930700003</v>
      </c>
      <c r="G66" s="19">
        <v>1132398.3496431001</v>
      </c>
    </row>
    <row r="67" spans="1:10" s="585" customFormat="1" ht="17.100000000000001" customHeight="1">
      <c r="A67" s="65" t="s">
        <v>205</v>
      </c>
      <c r="B67" s="19">
        <v>182285.03917</v>
      </c>
      <c r="C67" s="19">
        <v>51947.112686699998</v>
      </c>
      <c r="D67" s="19">
        <v>234232.15185670002</v>
      </c>
      <c r="E67" s="19">
        <v>174641.16644209999</v>
      </c>
      <c r="F67" s="19">
        <v>51439.807906200003</v>
      </c>
      <c r="G67" s="19">
        <v>226080.97434829999</v>
      </c>
    </row>
    <row r="68" spans="1:10" s="585" customFormat="1" ht="20.100000000000001" customHeight="1">
      <c r="A68" s="99" t="s">
        <v>23</v>
      </c>
      <c r="B68" s="15">
        <v>581740.57521730009</v>
      </c>
      <c r="C68" s="15">
        <v>90715.045283499989</v>
      </c>
      <c r="D68" s="15">
        <v>672455.62050079997</v>
      </c>
      <c r="E68" s="15">
        <v>577223.45313579997</v>
      </c>
      <c r="F68" s="15">
        <v>91609.103285799996</v>
      </c>
      <c r="G68" s="15">
        <v>668832.55642160005</v>
      </c>
    </row>
    <row r="69" spans="1:10" s="585" customFormat="1" ht="17.100000000000001" customHeight="1">
      <c r="A69" s="65" t="s">
        <v>206</v>
      </c>
      <c r="B69" s="19">
        <v>28936.097107500002</v>
      </c>
      <c r="C69" s="19">
        <v>1348.5764488</v>
      </c>
      <c r="D69" s="19">
        <v>30284.6735563</v>
      </c>
      <c r="E69" s="19">
        <v>27441.982629800001</v>
      </c>
      <c r="F69" s="19">
        <v>1251.8731413999999</v>
      </c>
      <c r="G69" s="19">
        <v>28693.8557712</v>
      </c>
    </row>
    <row r="70" spans="1:10" s="585" customFormat="1" ht="17.100000000000001" customHeight="1">
      <c r="A70" s="65" t="s">
        <v>207</v>
      </c>
      <c r="B70" s="19">
        <v>282817.25715959998</v>
      </c>
      <c r="C70" s="19">
        <v>16893.671315600001</v>
      </c>
      <c r="D70" s="19">
        <v>299710.92847519997</v>
      </c>
      <c r="E70" s="19">
        <v>281895.36374579999</v>
      </c>
      <c r="F70" s="19">
        <v>16691.8805436</v>
      </c>
      <c r="G70" s="19">
        <v>298587.2442894</v>
      </c>
    </row>
    <row r="71" spans="1:10" s="585" customFormat="1" ht="17.100000000000001" customHeight="1">
      <c r="A71" s="97" t="s">
        <v>208</v>
      </c>
      <c r="B71" s="19">
        <v>103711.9938255</v>
      </c>
      <c r="C71" s="19">
        <v>11067.740594499999</v>
      </c>
      <c r="D71" s="19">
        <v>114779.73441999999</v>
      </c>
      <c r="E71" s="19">
        <v>102838.60103960001</v>
      </c>
      <c r="F71" s="19">
        <v>8274.4300985000009</v>
      </c>
      <c r="G71" s="19">
        <v>111113.03113810001</v>
      </c>
    </row>
    <row r="72" spans="1:10" s="585" customFormat="1" ht="17.100000000000001" customHeight="1">
      <c r="A72" s="65" t="s">
        <v>209</v>
      </c>
      <c r="B72" s="19">
        <v>39108.593782800002</v>
      </c>
      <c r="C72" s="19">
        <v>7083.0043158999997</v>
      </c>
      <c r="D72" s="19">
        <v>46191.5980987</v>
      </c>
      <c r="E72" s="19">
        <v>39682.988206000002</v>
      </c>
      <c r="F72" s="19">
        <v>6905.5634002999996</v>
      </c>
      <c r="G72" s="19">
        <v>46588.551606300003</v>
      </c>
    </row>
    <row r="73" spans="1:10" s="585" customFormat="1" ht="17.100000000000001" customHeight="1">
      <c r="A73" s="65" t="s">
        <v>210</v>
      </c>
      <c r="B73" s="19">
        <v>93575.304906200006</v>
      </c>
      <c r="C73" s="19">
        <v>19083.496129499999</v>
      </c>
      <c r="D73" s="19">
        <v>112658.8010357</v>
      </c>
      <c r="E73" s="19">
        <v>92224.690109400006</v>
      </c>
      <c r="F73" s="19">
        <v>18251.898077599999</v>
      </c>
      <c r="G73" s="19">
        <v>110476.588187</v>
      </c>
    </row>
    <row r="74" spans="1:10" s="585" customFormat="1" ht="17.100000000000001" customHeight="1">
      <c r="A74" s="65" t="s">
        <v>211</v>
      </c>
      <c r="B74" s="19">
        <v>33591.328435700001</v>
      </c>
      <c r="C74" s="19">
        <v>35238.5564792</v>
      </c>
      <c r="D74" s="19">
        <v>68829.884914900002</v>
      </c>
      <c r="E74" s="19">
        <v>33139.827405199998</v>
      </c>
      <c r="F74" s="19">
        <v>40233.458024400003</v>
      </c>
      <c r="G74" s="19">
        <v>73373.2854296</v>
      </c>
      <c r="J74" s="586"/>
    </row>
    <row r="75" spans="1:10" s="585" customFormat="1" ht="20.100000000000001" customHeight="1">
      <c r="A75" s="99" t="s">
        <v>81</v>
      </c>
      <c r="B75" s="15">
        <v>815821.36395909998</v>
      </c>
      <c r="C75" s="15">
        <v>222189.06466810001</v>
      </c>
      <c r="D75" s="15">
        <v>1038010.4286272</v>
      </c>
      <c r="E75" s="15">
        <v>843574.88587220002</v>
      </c>
      <c r="F75" s="15">
        <v>229451.57315840002</v>
      </c>
      <c r="G75" s="15">
        <v>1073026.4590306</v>
      </c>
      <c r="J75" s="586"/>
    </row>
    <row r="76" spans="1:10" s="585" customFormat="1" ht="17.100000000000001" customHeight="1">
      <c r="A76" s="65" t="s">
        <v>212</v>
      </c>
      <c r="B76" s="19">
        <v>102256.5851561</v>
      </c>
      <c r="C76" s="19">
        <v>39507.939562200001</v>
      </c>
      <c r="D76" s="19">
        <v>141764.5247183</v>
      </c>
      <c r="E76" s="19">
        <v>100207.8618263</v>
      </c>
      <c r="F76" s="19">
        <v>39388.200523300002</v>
      </c>
      <c r="G76" s="19">
        <v>139596.06234959999</v>
      </c>
      <c r="J76" s="586"/>
    </row>
    <row r="77" spans="1:10" s="585" customFormat="1" ht="17.100000000000001" customHeight="1">
      <c r="A77" s="65" t="s">
        <v>85</v>
      </c>
      <c r="B77" s="19">
        <v>109351.3007222</v>
      </c>
      <c r="C77" s="19">
        <v>48862.0005112</v>
      </c>
      <c r="D77" s="19">
        <v>158213.30123340001</v>
      </c>
      <c r="E77" s="19">
        <v>115414.8101431</v>
      </c>
      <c r="F77" s="19">
        <v>49246.504623399996</v>
      </c>
      <c r="G77" s="19">
        <v>164661.3147665</v>
      </c>
      <c r="J77" s="103"/>
    </row>
    <row r="78" spans="1:10" s="585" customFormat="1" ht="17.100000000000001" customHeight="1">
      <c r="A78" s="65" t="s">
        <v>214</v>
      </c>
      <c r="B78" s="19">
        <v>54837.851827300001</v>
      </c>
      <c r="C78" s="19">
        <v>9220.6625650000005</v>
      </c>
      <c r="D78" s="19">
        <v>64058.5143923</v>
      </c>
      <c r="E78" s="19">
        <v>57039.7056753</v>
      </c>
      <c r="F78" s="19">
        <v>9610.1886744999993</v>
      </c>
      <c r="G78" s="19">
        <v>66649.894349800001</v>
      </c>
      <c r="J78" s="587"/>
    </row>
    <row r="79" spans="1:10" s="585" customFormat="1" ht="17.100000000000001" customHeight="1">
      <c r="A79" s="65" t="s">
        <v>215</v>
      </c>
      <c r="B79" s="19">
        <v>549375.6262535</v>
      </c>
      <c r="C79" s="19">
        <v>124598.46202969999</v>
      </c>
      <c r="D79" s="19">
        <v>673974.08828320005</v>
      </c>
      <c r="E79" s="19">
        <v>570912.50822750002</v>
      </c>
      <c r="F79" s="19">
        <v>131206.67933720001</v>
      </c>
      <c r="G79" s="19">
        <v>702119.18756470003</v>
      </c>
      <c r="J79" s="586"/>
    </row>
    <row r="80" spans="1:10" s="585" customFormat="1" ht="20.100000000000001" customHeight="1">
      <c r="A80" s="99" t="s">
        <v>77</v>
      </c>
      <c r="B80" s="15">
        <v>1302933.2578802002</v>
      </c>
      <c r="C80" s="15">
        <v>266764.88749359996</v>
      </c>
      <c r="D80" s="15">
        <v>1569698.1453738001</v>
      </c>
      <c r="E80" s="15">
        <v>1298317.5381424001</v>
      </c>
      <c r="F80" s="15">
        <v>258057.12413930002</v>
      </c>
      <c r="G80" s="15">
        <v>1556374.6622817002</v>
      </c>
      <c r="J80" s="586"/>
    </row>
    <row r="81" spans="1:10" s="585" customFormat="1" ht="17.100000000000001" customHeight="1">
      <c r="A81" s="65" t="s">
        <v>216</v>
      </c>
      <c r="B81" s="19">
        <v>355401.18290469999</v>
      </c>
      <c r="C81" s="19">
        <v>72792.261200699999</v>
      </c>
      <c r="D81" s="19">
        <v>428193.44410540001</v>
      </c>
      <c r="E81" s="19">
        <v>371975.76822650002</v>
      </c>
      <c r="F81" s="19">
        <v>72925.717262799997</v>
      </c>
      <c r="G81" s="19">
        <v>444901.48548929999</v>
      </c>
      <c r="J81" s="586"/>
    </row>
    <row r="82" spans="1:10" s="585" customFormat="1" ht="17.100000000000001" customHeight="1">
      <c r="A82" s="65" t="s">
        <v>217</v>
      </c>
      <c r="B82" s="19">
        <v>111027.0823449</v>
      </c>
      <c r="C82" s="19">
        <v>48561.282293700002</v>
      </c>
      <c r="D82" s="19">
        <v>159588.3646386</v>
      </c>
      <c r="E82" s="19">
        <v>107119.77600709999</v>
      </c>
      <c r="F82" s="19">
        <v>46013.600441000002</v>
      </c>
      <c r="G82" s="19">
        <v>153133.3764481</v>
      </c>
    </row>
    <row r="83" spans="1:10" s="585" customFormat="1" ht="17.100000000000001" customHeight="1">
      <c r="A83" s="65" t="s">
        <v>218</v>
      </c>
      <c r="B83" s="19">
        <v>38681.428109100001</v>
      </c>
      <c r="C83" s="19">
        <v>17528.1159424</v>
      </c>
      <c r="D83" s="19">
        <v>56209.544051500001</v>
      </c>
      <c r="E83" s="19">
        <v>37807.619193999999</v>
      </c>
      <c r="F83" s="19">
        <v>17217.333779299999</v>
      </c>
      <c r="G83" s="19">
        <v>55024.952973299994</v>
      </c>
    </row>
    <row r="84" spans="1:10" s="585" customFormat="1" ht="17.100000000000001" customHeight="1">
      <c r="A84" s="65" t="s">
        <v>219</v>
      </c>
      <c r="B84" s="19">
        <v>38568.101624000003</v>
      </c>
      <c r="C84" s="19">
        <v>11029.5123071</v>
      </c>
      <c r="D84" s="19">
        <v>49597.613931100001</v>
      </c>
      <c r="E84" s="19">
        <v>35439.888266299997</v>
      </c>
      <c r="F84" s="19">
        <v>10380.175845199999</v>
      </c>
      <c r="G84" s="19">
        <v>45820.064111499996</v>
      </c>
    </row>
    <row r="85" spans="1:10" s="585" customFormat="1" ht="17.100000000000001" customHeight="1">
      <c r="A85" s="65" t="s">
        <v>220</v>
      </c>
      <c r="B85" s="19">
        <v>202460.992513</v>
      </c>
      <c r="C85" s="19">
        <v>46628.2923773</v>
      </c>
      <c r="D85" s="19">
        <v>249089.28489030001</v>
      </c>
      <c r="E85" s="19">
        <v>199952.7834404</v>
      </c>
      <c r="F85" s="19">
        <v>44365.067809499997</v>
      </c>
      <c r="G85" s="19">
        <v>244317.85124990001</v>
      </c>
    </row>
    <row r="86" spans="1:10" s="585" customFormat="1" ht="17.100000000000001" customHeight="1">
      <c r="A86" s="97" t="s">
        <v>221</v>
      </c>
      <c r="B86" s="19">
        <v>52852.261091100001</v>
      </c>
      <c r="C86" s="19">
        <v>23061.254012400001</v>
      </c>
      <c r="D86" s="19">
        <v>75913.515103500002</v>
      </c>
      <c r="E86" s="19">
        <v>52216.5733884</v>
      </c>
      <c r="F86" s="19">
        <v>21511.335425900001</v>
      </c>
      <c r="G86" s="19">
        <v>73727.908814299997</v>
      </c>
    </row>
    <row r="87" spans="1:10" s="585" customFormat="1" ht="17.100000000000001" customHeight="1">
      <c r="A87" s="97" t="s">
        <v>222</v>
      </c>
      <c r="B87" s="19">
        <v>406358.04226289998</v>
      </c>
      <c r="C87" s="19">
        <v>37066.605222799997</v>
      </c>
      <c r="D87" s="19">
        <v>443424.64748569997</v>
      </c>
      <c r="E87" s="19">
        <v>398211.22966389998</v>
      </c>
      <c r="F87" s="19">
        <v>35569.027693299999</v>
      </c>
      <c r="G87" s="19">
        <v>433780.25735719997</v>
      </c>
    </row>
    <row r="88" spans="1:10" s="585" customFormat="1" ht="17.100000000000001" customHeight="1">
      <c r="A88" s="65" t="s">
        <v>223</v>
      </c>
      <c r="B88" s="19">
        <v>97584.167030500001</v>
      </c>
      <c r="C88" s="19">
        <v>10097.564137199999</v>
      </c>
      <c r="D88" s="19">
        <v>107681.7311677</v>
      </c>
      <c r="E88" s="19">
        <v>95593.899955800007</v>
      </c>
      <c r="F88" s="19">
        <v>10074.865882300001</v>
      </c>
      <c r="G88" s="19">
        <v>105668.76583810001</v>
      </c>
    </row>
    <row r="89" spans="1:10" s="585" customFormat="1" ht="5.0999999999999996" customHeight="1">
      <c r="A89" s="65"/>
      <c r="B89" s="19"/>
      <c r="C89" s="19"/>
      <c r="D89" s="19"/>
      <c r="E89" s="19"/>
      <c r="F89" s="19"/>
      <c r="G89" s="19"/>
    </row>
    <row r="90" spans="1:10" s="585" customFormat="1" ht="20.100000000000001" customHeight="1">
      <c r="A90" s="86" t="s">
        <v>92</v>
      </c>
      <c r="B90" s="58">
        <v>96820889.503807202</v>
      </c>
      <c r="C90" s="58">
        <v>6631311.2771212999</v>
      </c>
      <c r="D90" s="58">
        <v>103452200.78092852</v>
      </c>
      <c r="E90" s="58">
        <v>96024149.61201708</v>
      </c>
      <c r="F90" s="58">
        <v>6576175.4798131986</v>
      </c>
      <c r="G90" s="58">
        <v>102600325.0918303</v>
      </c>
    </row>
    <row r="91" spans="1:10" s="585" customFormat="1">
      <c r="A91" s="107" t="s">
        <v>137</v>
      </c>
      <c r="B91" s="107"/>
      <c r="C91" s="107"/>
      <c r="D91" s="107"/>
      <c r="E91" s="107"/>
      <c r="F91" s="107"/>
      <c r="G91" s="107"/>
    </row>
    <row r="92" spans="1:10">
      <c r="A92" s="107" t="s">
        <v>1222</v>
      </c>
      <c r="B92" s="107"/>
      <c r="C92" s="107"/>
      <c r="D92" s="107"/>
      <c r="E92" s="107"/>
      <c r="F92" s="107"/>
      <c r="G92" s="107"/>
    </row>
    <row r="93" spans="1:10">
      <c r="A93" s="107" t="s">
        <v>1223</v>
      </c>
      <c r="B93" s="107"/>
      <c r="C93" s="107"/>
      <c r="D93" s="107"/>
      <c r="E93" s="107"/>
      <c r="F93" s="107"/>
      <c r="G93" s="10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7:G47"/>
    <mergeCell ref="A48:G48"/>
    <mergeCell ref="A49:G49"/>
    <mergeCell ref="A51:A52"/>
    <mergeCell ref="B51:D51"/>
    <mergeCell ref="E51:G51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76" zoomScale="60" workbookViewId="0">
      <selection activeCell="A99" sqref="A99:XFD101"/>
    </sheetView>
  </sheetViews>
  <sheetFormatPr defaultColWidth="10.28515625" defaultRowHeight="12.75"/>
  <cols>
    <col min="1" max="1" width="21.5703125" style="588" customWidth="1"/>
    <col min="2" max="7" width="11.7109375" style="588" customWidth="1"/>
    <col min="8" max="16384" width="10.28515625" style="588"/>
  </cols>
  <sheetData>
    <row r="1" spans="1:9" s="585" customFormat="1" ht="15" customHeight="1">
      <c r="A1" s="65"/>
      <c r="B1" s="65"/>
      <c r="C1" s="65"/>
      <c r="D1" s="65"/>
      <c r="E1" s="65"/>
      <c r="F1" s="65"/>
      <c r="G1" s="95" t="s">
        <v>1597</v>
      </c>
    </row>
    <row r="2" spans="1:9" s="585" customFormat="1" ht="17.100000000000001" customHeight="1">
      <c r="A2" s="995" t="s">
        <v>1588</v>
      </c>
      <c r="B2" s="995"/>
      <c r="C2" s="995"/>
      <c r="D2" s="995"/>
      <c r="E2" s="995"/>
      <c r="F2" s="995"/>
      <c r="G2" s="995"/>
    </row>
    <row r="3" spans="1:9" s="585" customFormat="1" ht="17.100000000000001" customHeight="1">
      <c r="A3" s="996" t="s">
        <v>154</v>
      </c>
      <c r="B3" s="996"/>
      <c r="C3" s="996"/>
      <c r="D3" s="996"/>
      <c r="E3" s="996"/>
      <c r="F3" s="996"/>
      <c r="G3" s="996"/>
    </row>
    <row r="4" spans="1:9" s="585" customFormat="1" ht="17.100000000000001" customHeight="1">
      <c r="A4" s="991" t="s">
        <v>149</v>
      </c>
      <c r="B4" s="991"/>
      <c r="C4" s="991"/>
      <c r="D4" s="991"/>
      <c r="E4" s="991"/>
      <c r="F4" s="991"/>
      <c r="G4" s="991"/>
    </row>
    <row r="5" spans="1:9" s="585" customFormat="1" ht="17.100000000000001" customHeight="1">
      <c r="A5" s="65"/>
      <c r="B5" s="65"/>
      <c r="C5" s="65"/>
      <c r="D5" s="65"/>
      <c r="E5" s="992" t="s">
        <v>4</v>
      </c>
      <c r="F5" s="992"/>
      <c r="G5" s="992"/>
    </row>
    <row r="6" spans="1:9" s="585" customFormat="1">
      <c r="A6" s="997" t="s">
        <v>155</v>
      </c>
      <c r="B6" s="999" t="s">
        <v>103</v>
      </c>
      <c r="C6" s="1000"/>
      <c r="D6" s="1001"/>
      <c r="E6" s="999" t="s">
        <v>104</v>
      </c>
      <c r="F6" s="1000"/>
      <c r="G6" s="1001"/>
    </row>
    <row r="7" spans="1:9" s="585" customFormat="1">
      <c r="A7" s="998"/>
      <c r="B7" s="68" t="s">
        <v>156</v>
      </c>
      <c r="C7" s="68" t="s">
        <v>157</v>
      </c>
      <c r="D7" s="68" t="s">
        <v>92</v>
      </c>
      <c r="E7" s="68" t="s">
        <v>156</v>
      </c>
      <c r="F7" s="68" t="s">
        <v>157</v>
      </c>
      <c r="G7" s="68" t="s">
        <v>92</v>
      </c>
    </row>
    <row r="8" spans="1:9" s="585" customFormat="1" ht="5.0999999999999996" customHeight="1">
      <c r="A8" s="97"/>
      <c r="B8" s="47"/>
      <c r="C8" s="47"/>
      <c r="D8" s="47"/>
      <c r="E8" s="47"/>
      <c r="F8" s="47"/>
      <c r="G8" s="47"/>
      <c r="I8" s="586"/>
    </row>
    <row r="9" spans="1:9" s="585" customFormat="1" ht="20.100000000000001" customHeight="1">
      <c r="A9" s="99" t="s">
        <v>17</v>
      </c>
      <c r="B9" s="15">
        <v>11546310.860981703</v>
      </c>
      <c r="C9" s="15">
        <v>987695.79275909986</v>
      </c>
      <c r="D9" s="15">
        <v>12534006.653740797</v>
      </c>
      <c r="E9" s="15">
        <v>11338418.292905601</v>
      </c>
      <c r="F9" s="15">
        <v>969789.04780460009</v>
      </c>
      <c r="G9" s="15">
        <v>12308207.340710202</v>
      </c>
      <c r="I9" s="100"/>
    </row>
    <row r="10" spans="1:9" s="585" customFormat="1" ht="17.100000000000001" customHeight="1">
      <c r="A10" s="65" t="s">
        <v>158</v>
      </c>
      <c r="B10" s="19">
        <v>7274.9311170999999</v>
      </c>
      <c r="C10" s="19">
        <v>1017.2786599999999</v>
      </c>
      <c r="D10" s="19">
        <v>8292.2097771000008</v>
      </c>
      <c r="E10" s="19">
        <v>6383.7730247999998</v>
      </c>
      <c r="F10" s="19">
        <v>953.62769500000002</v>
      </c>
      <c r="G10" s="19">
        <v>7337.4007197999999</v>
      </c>
      <c r="I10" s="587"/>
    </row>
    <row r="11" spans="1:9" s="585" customFormat="1" ht="17.100000000000001" customHeight="1">
      <c r="A11" s="65" t="s">
        <v>159</v>
      </c>
      <c r="B11" s="19">
        <v>44471.5000564</v>
      </c>
      <c r="C11" s="19">
        <v>58448.500387699998</v>
      </c>
      <c r="D11" s="19">
        <v>102920.00044410001</v>
      </c>
      <c r="E11" s="19">
        <v>44527.557593600002</v>
      </c>
      <c r="F11" s="19">
        <v>58787.226382300003</v>
      </c>
      <c r="G11" s="19">
        <v>103314.78397590001</v>
      </c>
      <c r="I11" s="586"/>
    </row>
    <row r="12" spans="1:9" s="585" customFormat="1" ht="17.100000000000001" customHeight="1">
      <c r="A12" s="65" t="s">
        <v>160</v>
      </c>
      <c r="B12" s="19">
        <v>31154.692533900001</v>
      </c>
      <c r="C12" s="19">
        <v>24336.5700855</v>
      </c>
      <c r="D12" s="19">
        <v>55491.262619400004</v>
      </c>
      <c r="E12" s="19">
        <v>31848.762819899999</v>
      </c>
      <c r="F12" s="19">
        <v>24881.2637115</v>
      </c>
      <c r="G12" s="19">
        <v>56730.026531399999</v>
      </c>
    </row>
    <row r="13" spans="1:9" s="585" customFormat="1" ht="17.100000000000001" customHeight="1">
      <c r="A13" s="65" t="s">
        <v>161</v>
      </c>
      <c r="B13" s="19">
        <v>10872910.6706335</v>
      </c>
      <c r="C13" s="19">
        <v>728015.02937839995</v>
      </c>
      <c r="D13" s="19">
        <v>11600925.7000119</v>
      </c>
      <c r="E13" s="19">
        <v>10662734.2703689</v>
      </c>
      <c r="F13" s="19">
        <v>712910.42608040001</v>
      </c>
      <c r="G13" s="19">
        <v>11375644.6964493</v>
      </c>
    </row>
    <row r="14" spans="1:9" s="585" customFormat="1" ht="17.100000000000001" customHeight="1">
      <c r="A14" s="65" t="s">
        <v>162</v>
      </c>
      <c r="B14" s="19">
        <v>5801.3317115</v>
      </c>
      <c r="C14" s="19" t="s">
        <v>130</v>
      </c>
      <c r="D14" s="19">
        <v>5801.3317115</v>
      </c>
      <c r="E14" s="19">
        <v>5419.4462385999996</v>
      </c>
      <c r="F14" s="19" t="s">
        <v>130</v>
      </c>
      <c r="G14" s="19">
        <v>5419.4462385999996</v>
      </c>
    </row>
    <row r="15" spans="1:9" s="585" customFormat="1" ht="17.100000000000001" customHeight="1">
      <c r="A15" s="65" t="s">
        <v>163</v>
      </c>
      <c r="B15" s="19">
        <v>141517.88822709999</v>
      </c>
      <c r="C15" s="19">
        <v>71934.464341600004</v>
      </c>
      <c r="D15" s="19">
        <v>213452.35256869998</v>
      </c>
      <c r="E15" s="19">
        <v>143121.7822709</v>
      </c>
      <c r="F15" s="19">
        <v>69520.317624999996</v>
      </c>
      <c r="G15" s="19">
        <v>212642.0998959</v>
      </c>
    </row>
    <row r="16" spans="1:9" s="585" customFormat="1" ht="17.100000000000001" customHeight="1">
      <c r="A16" s="65" t="s">
        <v>164</v>
      </c>
      <c r="B16" s="19">
        <v>163649.34373389999</v>
      </c>
      <c r="C16" s="19">
        <v>50730.568601799998</v>
      </c>
      <c r="D16" s="19">
        <v>214379.91233570001</v>
      </c>
      <c r="E16" s="19">
        <v>163066.33294699999</v>
      </c>
      <c r="F16" s="19">
        <v>50143.571369600002</v>
      </c>
      <c r="G16" s="19">
        <v>213209.9043166</v>
      </c>
    </row>
    <row r="17" spans="1:9" s="585" customFormat="1" ht="17.100000000000001" customHeight="1">
      <c r="A17" s="65" t="s">
        <v>165</v>
      </c>
      <c r="B17" s="19">
        <v>75904.331104299999</v>
      </c>
      <c r="C17" s="19">
        <v>8213.3761821999997</v>
      </c>
      <c r="D17" s="19">
        <v>84117.707286499994</v>
      </c>
      <c r="E17" s="19">
        <v>77295.188430800001</v>
      </c>
      <c r="F17" s="19">
        <v>7878.8450695000001</v>
      </c>
      <c r="G17" s="19">
        <v>85174.033500300007</v>
      </c>
    </row>
    <row r="18" spans="1:9" s="585" customFormat="1" ht="17.100000000000001" customHeight="1">
      <c r="A18" s="65" t="s">
        <v>166</v>
      </c>
      <c r="B18" s="19">
        <v>5963.2411548999999</v>
      </c>
      <c r="C18" s="19">
        <v>730.7973121</v>
      </c>
      <c r="D18" s="19">
        <v>6694.0384670000003</v>
      </c>
      <c r="E18" s="19">
        <v>5737.6427967</v>
      </c>
      <c r="F18" s="19">
        <v>652.50102349999997</v>
      </c>
      <c r="G18" s="19">
        <v>6390.1438201999999</v>
      </c>
      <c r="I18" s="586"/>
    </row>
    <row r="19" spans="1:9" s="585" customFormat="1" ht="17.100000000000001" customHeight="1">
      <c r="A19" s="65" t="s">
        <v>167</v>
      </c>
      <c r="B19" s="19">
        <v>44360.363169800003</v>
      </c>
      <c r="C19" s="19">
        <v>17591.028602599999</v>
      </c>
      <c r="D19" s="19">
        <v>61951.391772400006</v>
      </c>
      <c r="E19" s="19">
        <v>45284.202807399997</v>
      </c>
      <c r="F19" s="19">
        <v>17069.073859299999</v>
      </c>
      <c r="G19" s="19">
        <v>62353.276666699996</v>
      </c>
      <c r="I19" s="586"/>
    </row>
    <row r="20" spans="1:9" s="585" customFormat="1" ht="17.100000000000001" customHeight="1">
      <c r="A20" s="65" t="s">
        <v>168</v>
      </c>
      <c r="B20" s="19">
        <v>153302.56753930001</v>
      </c>
      <c r="C20" s="19">
        <v>26678.179207199999</v>
      </c>
      <c r="D20" s="19">
        <v>179980.74674650002</v>
      </c>
      <c r="E20" s="19">
        <v>152999.33360700001</v>
      </c>
      <c r="F20" s="19">
        <v>26992.194988499999</v>
      </c>
      <c r="G20" s="19">
        <v>179991.52859550001</v>
      </c>
      <c r="I20" s="586"/>
    </row>
    <row r="21" spans="1:9" s="585" customFormat="1" ht="20.100000000000001" customHeight="1">
      <c r="A21" s="99" t="s">
        <v>39</v>
      </c>
      <c r="B21" s="29">
        <v>19533757.632684499</v>
      </c>
      <c r="C21" s="29">
        <v>845913.24844660005</v>
      </c>
      <c r="D21" s="29">
        <v>20379670.881131105</v>
      </c>
      <c r="E21" s="29">
        <v>19499363.987428997</v>
      </c>
      <c r="F21" s="29">
        <v>849182.79431339994</v>
      </c>
      <c r="G21" s="29">
        <v>20348546.781742401</v>
      </c>
      <c r="I21" s="102"/>
    </row>
    <row r="22" spans="1:9" s="585" customFormat="1" ht="17.100000000000001" customHeight="1">
      <c r="A22" s="65" t="s">
        <v>169</v>
      </c>
      <c r="B22" s="19">
        <v>18586884.929721098</v>
      </c>
      <c r="C22" s="19">
        <v>496321.71086240001</v>
      </c>
      <c r="D22" s="19">
        <v>19083206.6405835</v>
      </c>
      <c r="E22" s="19">
        <v>18558169.559263699</v>
      </c>
      <c r="F22" s="19">
        <v>500898.37607870001</v>
      </c>
      <c r="G22" s="19">
        <v>19059067.935342398</v>
      </c>
      <c r="I22" s="587"/>
    </row>
    <row r="23" spans="1:9" s="585" customFormat="1" ht="17.100000000000001" customHeight="1">
      <c r="A23" s="65" t="s">
        <v>170</v>
      </c>
      <c r="B23" s="19">
        <v>67103.076111699993</v>
      </c>
      <c r="C23" s="19">
        <v>5549.8898338999998</v>
      </c>
      <c r="D23" s="19">
        <v>72652.965945599994</v>
      </c>
      <c r="E23" s="19">
        <v>64363.507416699998</v>
      </c>
      <c r="F23" s="19">
        <v>5614.1436360999996</v>
      </c>
      <c r="G23" s="19">
        <v>69977.651052799993</v>
      </c>
      <c r="I23" s="586"/>
    </row>
    <row r="24" spans="1:9" s="585" customFormat="1" ht="17.100000000000001" customHeight="1">
      <c r="A24" s="65" t="s">
        <v>171</v>
      </c>
      <c r="B24" s="19">
        <v>117430.3041996</v>
      </c>
      <c r="C24" s="19">
        <v>107520.5938317</v>
      </c>
      <c r="D24" s="19">
        <v>224950.89803129999</v>
      </c>
      <c r="E24" s="19">
        <v>116325.47812840001</v>
      </c>
      <c r="F24" s="19">
        <v>107223.6065729</v>
      </c>
      <c r="G24" s="19">
        <v>223549.08470130002</v>
      </c>
      <c r="I24" s="586"/>
    </row>
    <row r="25" spans="1:9" s="585" customFormat="1" ht="17.100000000000001" customHeight="1">
      <c r="A25" s="65" t="s">
        <v>172</v>
      </c>
      <c r="B25" s="19">
        <v>37693.742342700003</v>
      </c>
      <c r="C25" s="19">
        <v>4598.3874795000002</v>
      </c>
      <c r="D25" s="19">
        <v>42292.129822200004</v>
      </c>
      <c r="E25" s="19">
        <v>36572.903758599998</v>
      </c>
      <c r="F25" s="19">
        <v>4532.3184271</v>
      </c>
      <c r="G25" s="19">
        <v>41105.222185699997</v>
      </c>
      <c r="I25" s="586"/>
    </row>
    <row r="26" spans="1:9" s="585" customFormat="1" ht="17.100000000000001" customHeight="1">
      <c r="A26" s="65" t="s">
        <v>173</v>
      </c>
      <c r="B26" s="19">
        <v>53225.0645535</v>
      </c>
      <c r="C26" s="19">
        <v>16316.574212899999</v>
      </c>
      <c r="D26" s="19">
        <v>69541.638766399992</v>
      </c>
      <c r="E26" s="19">
        <v>54087.627069399998</v>
      </c>
      <c r="F26" s="19">
        <v>15914.765325</v>
      </c>
      <c r="G26" s="19">
        <v>70002.392394399998</v>
      </c>
      <c r="I26" s="586"/>
    </row>
    <row r="27" spans="1:9" s="585" customFormat="1" ht="17.100000000000001" customHeight="1">
      <c r="A27" s="65" t="s">
        <v>174</v>
      </c>
      <c r="B27" s="19">
        <v>21726.046187899999</v>
      </c>
      <c r="C27" s="19">
        <v>29219.512571800002</v>
      </c>
      <c r="D27" s="19">
        <v>50945.558759699998</v>
      </c>
      <c r="E27" s="19">
        <v>21709.587727400001</v>
      </c>
      <c r="F27" s="19">
        <v>30011.2805759</v>
      </c>
      <c r="G27" s="19">
        <v>51720.868303299998</v>
      </c>
    </row>
    <row r="28" spans="1:9" s="585" customFormat="1" ht="17.100000000000001" customHeight="1">
      <c r="A28" s="65" t="s">
        <v>175</v>
      </c>
      <c r="B28" s="19">
        <v>36241.670997100002</v>
      </c>
      <c r="C28" s="19">
        <v>5047.7656721000003</v>
      </c>
      <c r="D28" s="19">
        <v>41289.436669200004</v>
      </c>
      <c r="E28" s="19">
        <v>35325.146572799997</v>
      </c>
      <c r="F28" s="19">
        <v>5017.1665327999999</v>
      </c>
      <c r="G28" s="19">
        <v>40342.313105599998</v>
      </c>
    </row>
    <row r="29" spans="1:9" s="585" customFormat="1" ht="17.100000000000001" customHeight="1">
      <c r="A29" s="65" t="s">
        <v>176</v>
      </c>
      <c r="B29" s="19">
        <v>12748.9932522</v>
      </c>
      <c r="C29" s="19">
        <v>18629.563402299998</v>
      </c>
      <c r="D29" s="19">
        <v>31378.556654499997</v>
      </c>
      <c r="E29" s="19">
        <v>13113.7383267</v>
      </c>
      <c r="F29" s="19">
        <v>18730.944141200001</v>
      </c>
      <c r="G29" s="19">
        <v>31844.682467900002</v>
      </c>
    </row>
    <row r="30" spans="1:9" s="585" customFormat="1" ht="17.100000000000001" customHeight="1">
      <c r="A30" s="65" t="s">
        <v>177</v>
      </c>
      <c r="B30" s="19">
        <v>307071.32832750003</v>
      </c>
      <c r="C30" s="19">
        <v>108312.5067841</v>
      </c>
      <c r="D30" s="19">
        <v>415383.8351116</v>
      </c>
      <c r="E30" s="19">
        <v>317442.3584809</v>
      </c>
      <c r="F30" s="19">
        <v>107211.5666331</v>
      </c>
      <c r="G30" s="19">
        <v>424653.92511399998</v>
      </c>
    </row>
    <row r="31" spans="1:9" s="585" customFormat="1" ht="17.100000000000001" customHeight="1">
      <c r="A31" s="65" t="s">
        <v>178</v>
      </c>
      <c r="B31" s="19">
        <v>177604.03088830001</v>
      </c>
      <c r="C31" s="19">
        <v>29000.970552700001</v>
      </c>
      <c r="D31" s="19">
        <v>206605.001441</v>
      </c>
      <c r="E31" s="19">
        <v>164908.91355329999</v>
      </c>
      <c r="F31" s="19">
        <v>29220.625760700001</v>
      </c>
      <c r="G31" s="19">
        <v>194129.53931399999</v>
      </c>
    </row>
    <row r="32" spans="1:9" s="585" customFormat="1" ht="17.100000000000001" customHeight="1">
      <c r="A32" s="97" t="s">
        <v>179</v>
      </c>
      <c r="B32" s="19">
        <v>25208.3288302</v>
      </c>
      <c r="C32" s="19">
        <v>5005.7921815</v>
      </c>
      <c r="D32" s="19">
        <v>30214.121011700001</v>
      </c>
      <c r="E32" s="19">
        <v>23881.183026399998</v>
      </c>
      <c r="F32" s="19">
        <v>4896.7983817000004</v>
      </c>
      <c r="G32" s="19">
        <v>28777.9814081</v>
      </c>
    </row>
    <row r="33" spans="1:10" s="585" customFormat="1" ht="17.100000000000001" customHeight="1">
      <c r="A33" s="65" t="s">
        <v>180</v>
      </c>
      <c r="B33" s="19">
        <v>26283.895945600001</v>
      </c>
      <c r="C33" s="19">
        <v>5030.8005821999996</v>
      </c>
      <c r="D33" s="19">
        <v>31314.696527799999</v>
      </c>
      <c r="E33" s="19">
        <v>26359.6836831</v>
      </c>
      <c r="F33" s="19">
        <v>5019.2160604999999</v>
      </c>
      <c r="G33" s="19">
        <v>31378.899743599999</v>
      </c>
    </row>
    <row r="34" spans="1:10" s="585" customFormat="1" ht="17.100000000000001" customHeight="1">
      <c r="A34" s="65" t="s">
        <v>181</v>
      </c>
      <c r="B34" s="19">
        <v>64536.2213271</v>
      </c>
      <c r="C34" s="19">
        <v>15359.180479500001</v>
      </c>
      <c r="D34" s="19">
        <v>79895.401806599999</v>
      </c>
      <c r="E34" s="19">
        <v>67104.300421599997</v>
      </c>
      <c r="F34" s="19">
        <v>14891.9861877</v>
      </c>
      <c r="G34" s="19">
        <v>81996.286609300005</v>
      </c>
    </row>
    <row r="35" spans="1:10" s="585" customFormat="1" ht="17.100000000000001" customHeight="1">
      <c r="A35" s="99" t="s">
        <v>52</v>
      </c>
      <c r="B35" s="15">
        <v>1048076.7016295001</v>
      </c>
      <c r="C35" s="15">
        <v>194314.15150520002</v>
      </c>
      <c r="D35" s="15">
        <v>1242390.8531347001</v>
      </c>
      <c r="E35" s="15">
        <v>1061787.1171620998</v>
      </c>
      <c r="F35" s="15">
        <v>199545.71493720001</v>
      </c>
      <c r="G35" s="15">
        <v>1261332.8320993003</v>
      </c>
    </row>
    <row r="36" spans="1:10" s="585" customFormat="1" ht="17.100000000000001" customHeight="1">
      <c r="A36" s="65" t="s">
        <v>182</v>
      </c>
      <c r="B36" s="19">
        <v>31113.102382000001</v>
      </c>
      <c r="C36" s="19">
        <v>13319.4720232</v>
      </c>
      <c r="D36" s="19">
        <v>44432.574405200001</v>
      </c>
      <c r="E36" s="19">
        <v>31628.432734099999</v>
      </c>
      <c r="F36" s="19">
        <v>13316.415328499999</v>
      </c>
      <c r="G36" s="19">
        <v>44944.848062599995</v>
      </c>
      <c r="I36" s="586"/>
    </row>
    <row r="37" spans="1:10" s="585" customFormat="1" ht="17.100000000000001" customHeight="1">
      <c r="A37" s="65" t="s">
        <v>183</v>
      </c>
      <c r="B37" s="19">
        <v>48994.434411800001</v>
      </c>
      <c r="C37" s="19" t="s">
        <v>130</v>
      </c>
      <c r="D37" s="19">
        <v>48994.434411800001</v>
      </c>
      <c r="E37" s="19">
        <v>50158.732055799999</v>
      </c>
      <c r="F37" s="19" t="s">
        <v>130</v>
      </c>
      <c r="G37" s="19">
        <v>50158.732055799999</v>
      </c>
      <c r="I37" s="586"/>
    </row>
    <row r="38" spans="1:10" s="585" customFormat="1" ht="17.100000000000001" customHeight="1">
      <c r="A38" s="65" t="s">
        <v>184</v>
      </c>
      <c r="B38" s="19">
        <v>213286.35782100001</v>
      </c>
      <c r="C38" s="19">
        <v>29222.478115099999</v>
      </c>
      <c r="D38" s="19">
        <v>242508.83593610002</v>
      </c>
      <c r="E38" s="19">
        <v>227427.28344850001</v>
      </c>
      <c r="F38" s="19">
        <v>29675.893542599999</v>
      </c>
      <c r="G38" s="19">
        <v>257103.17699110002</v>
      </c>
      <c r="I38" s="586"/>
    </row>
    <row r="39" spans="1:10" s="585" customFormat="1" ht="20.100000000000001" customHeight="1">
      <c r="A39" s="65" t="s">
        <v>185</v>
      </c>
      <c r="B39" s="19">
        <v>40665.166771199998</v>
      </c>
      <c r="C39" s="19">
        <v>20366.475070699998</v>
      </c>
      <c r="D39" s="19">
        <v>61031.641841899997</v>
      </c>
      <c r="E39" s="19">
        <v>40496.4589528</v>
      </c>
      <c r="F39" s="19">
        <v>20750.452826000001</v>
      </c>
      <c r="G39" s="19">
        <v>61246.9117788</v>
      </c>
      <c r="I39" s="103"/>
    </row>
    <row r="40" spans="1:10" s="585" customFormat="1" ht="17.100000000000001" customHeight="1">
      <c r="A40" s="65" t="s">
        <v>186</v>
      </c>
      <c r="B40" s="19">
        <v>366358.71785680001</v>
      </c>
      <c r="C40" s="19">
        <v>61889.014787300002</v>
      </c>
      <c r="D40" s="19">
        <v>428247.73264410003</v>
      </c>
      <c r="E40" s="19">
        <v>366953.22203790001</v>
      </c>
      <c r="F40" s="19">
        <v>61225.639233200003</v>
      </c>
      <c r="G40" s="19">
        <v>428178.8612711</v>
      </c>
      <c r="I40" s="587"/>
    </row>
    <row r="41" spans="1:10" s="585" customFormat="1" ht="17.100000000000001" customHeight="1">
      <c r="A41" s="65" t="s">
        <v>187</v>
      </c>
      <c r="B41" s="19">
        <v>242303.6163584</v>
      </c>
      <c r="C41" s="19">
        <v>26790.487100599999</v>
      </c>
      <c r="D41" s="19">
        <v>269094.10345900001</v>
      </c>
      <c r="E41" s="19">
        <v>238941.82626830001</v>
      </c>
      <c r="F41" s="19">
        <v>29614.859415800001</v>
      </c>
      <c r="G41" s="19">
        <v>268556.68568410003</v>
      </c>
      <c r="I41" s="586"/>
    </row>
    <row r="42" spans="1:10" s="585" customFormat="1" ht="17.100000000000001" customHeight="1">
      <c r="A42" s="65" t="s">
        <v>188</v>
      </c>
      <c r="B42" s="19">
        <v>22168.993060500001</v>
      </c>
      <c r="C42" s="19">
        <v>2405.4948850999999</v>
      </c>
      <c r="D42" s="19">
        <v>24574.487945600002</v>
      </c>
      <c r="E42" s="19">
        <v>22110.661350900002</v>
      </c>
      <c r="F42" s="19">
        <v>2354.6355388000002</v>
      </c>
      <c r="G42" s="19">
        <v>24465.296889700003</v>
      </c>
      <c r="I42" s="586"/>
    </row>
    <row r="43" spans="1:10" s="585" customFormat="1" ht="17.100000000000001" customHeight="1">
      <c r="A43" s="65" t="s">
        <v>189</v>
      </c>
      <c r="B43" s="19">
        <v>8035.9135912000002</v>
      </c>
      <c r="C43" s="19" t="s">
        <v>130</v>
      </c>
      <c r="D43" s="19">
        <v>8035.9135912000002</v>
      </c>
      <c r="E43" s="19">
        <v>8136.1035394</v>
      </c>
      <c r="F43" s="19" t="s">
        <v>130</v>
      </c>
      <c r="G43" s="19">
        <v>8136.1035394</v>
      </c>
      <c r="I43" s="586"/>
    </row>
    <row r="44" spans="1:10" s="585" customFormat="1" ht="17.100000000000001" customHeight="1">
      <c r="A44" s="65" t="s">
        <v>190</v>
      </c>
      <c r="B44" s="19">
        <v>10229.6985374</v>
      </c>
      <c r="C44" s="19">
        <v>3953.4011055000001</v>
      </c>
      <c r="D44" s="19">
        <v>14183.099642900001</v>
      </c>
      <c r="E44" s="19">
        <v>10174.0128124</v>
      </c>
      <c r="F44" s="19">
        <v>4511.701575</v>
      </c>
      <c r="G44" s="19">
        <v>14685.714387399999</v>
      </c>
    </row>
    <row r="45" spans="1:10" s="585" customFormat="1" ht="12.75" customHeight="1">
      <c r="A45" s="64" t="s">
        <v>191</v>
      </c>
      <c r="B45" s="104">
        <v>64920.700839199999</v>
      </c>
      <c r="C45" s="104">
        <v>36367.328417700002</v>
      </c>
      <c r="D45" s="104">
        <v>101288.0292569</v>
      </c>
      <c r="E45" s="104">
        <v>65760.383962000007</v>
      </c>
      <c r="F45" s="104">
        <v>38096.117477300002</v>
      </c>
      <c r="G45" s="104">
        <v>103856.50143930002</v>
      </c>
    </row>
    <row r="46" spans="1:10" s="585" customFormat="1">
      <c r="A46" s="97"/>
      <c r="B46" s="19"/>
      <c r="C46" s="19"/>
      <c r="D46" s="19"/>
      <c r="E46" s="19"/>
      <c r="F46" s="19"/>
      <c r="G46" s="95" t="s">
        <v>1598</v>
      </c>
      <c r="J46" s="586"/>
    </row>
    <row r="47" spans="1:10" s="585" customFormat="1" ht="17.100000000000001" customHeight="1">
      <c r="A47" s="995" t="s">
        <v>1588</v>
      </c>
      <c r="B47" s="995"/>
      <c r="C47" s="995"/>
      <c r="D47" s="995"/>
      <c r="E47" s="995"/>
      <c r="F47" s="995"/>
      <c r="G47" s="995"/>
      <c r="J47" s="100"/>
    </row>
    <row r="48" spans="1:10" s="585" customFormat="1" ht="17.100000000000001" customHeight="1">
      <c r="A48" s="996" t="s">
        <v>154</v>
      </c>
      <c r="B48" s="996"/>
      <c r="C48" s="996"/>
      <c r="D48" s="996"/>
      <c r="E48" s="996"/>
      <c r="F48" s="996"/>
      <c r="G48" s="996"/>
      <c r="J48" s="587"/>
    </row>
    <row r="49" spans="1:10" s="585" customFormat="1" ht="17.100000000000001" customHeight="1">
      <c r="A49" s="991" t="s">
        <v>149</v>
      </c>
      <c r="B49" s="991"/>
      <c r="C49" s="991"/>
      <c r="D49" s="991"/>
      <c r="E49" s="991"/>
      <c r="F49" s="991"/>
      <c r="G49" s="991"/>
      <c r="J49" s="586"/>
    </row>
    <row r="50" spans="1:10" s="585" customFormat="1" ht="17.100000000000001" customHeight="1">
      <c r="A50" s="65"/>
      <c r="B50" s="65"/>
      <c r="C50" s="65"/>
      <c r="D50" s="65"/>
      <c r="E50" s="65"/>
      <c r="F50" s="64"/>
      <c r="G50" s="335" t="s">
        <v>4</v>
      </c>
    </row>
    <row r="51" spans="1:10" s="585" customFormat="1">
      <c r="A51" s="997" t="s">
        <v>155</v>
      </c>
      <c r="B51" s="999" t="s">
        <v>103</v>
      </c>
      <c r="C51" s="1000"/>
      <c r="D51" s="1001"/>
      <c r="E51" s="999" t="s">
        <v>104</v>
      </c>
      <c r="F51" s="1000"/>
      <c r="G51" s="1001"/>
    </row>
    <row r="52" spans="1:10" s="585" customFormat="1">
      <c r="A52" s="998"/>
      <c r="B52" s="68" t="s">
        <v>156</v>
      </c>
      <c r="C52" s="68" t="s">
        <v>157</v>
      </c>
      <c r="D52" s="68" t="s">
        <v>92</v>
      </c>
      <c r="E52" s="68" t="s">
        <v>156</v>
      </c>
      <c r="F52" s="68" t="s">
        <v>157</v>
      </c>
      <c r="G52" s="68" t="s">
        <v>92</v>
      </c>
    </row>
    <row r="53" spans="1:10" s="585" customFormat="1" ht="5.0999999999999996" customHeight="1">
      <c r="A53" s="97"/>
      <c r="B53" s="47"/>
      <c r="C53" s="47"/>
      <c r="D53" s="47"/>
      <c r="E53" s="47"/>
      <c r="F53" s="47"/>
      <c r="G53" s="47"/>
    </row>
    <row r="54" spans="1:10" s="585" customFormat="1" ht="17.100000000000001" customHeight="1">
      <c r="A54" s="99" t="s">
        <v>193</v>
      </c>
      <c r="B54" s="15">
        <v>182290.57770119997</v>
      </c>
      <c r="C54" s="15">
        <v>72874.113736799991</v>
      </c>
      <c r="D54" s="15">
        <v>255164.69143799995</v>
      </c>
      <c r="E54" s="15">
        <v>180340.18194950002</v>
      </c>
      <c r="F54" s="15">
        <v>73714.654072200006</v>
      </c>
      <c r="G54" s="15">
        <v>254054.83602170003</v>
      </c>
    </row>
    <row r="55" spans="1:10" s="585" customFormat="1" ht="17.100000000000001" customHeight="1">
      <c r="A55" s="65" t="s">
        <v>194</v>
      </c>
      <c r="B55" s="19">
        <v>27895.553492300001</v>
      </c>
      <c r="C55" s="19">
        <v>22110.702968599999</v>
      </c>
      <c r="D55" s="19">
        <v>50006.256460899996</v>
      </c>
      <c r="E55" s="19">
        <v>27847.8111622</v>
      </c>
      <c r="F55" s="19">
        <v>22756.177847499999</v>
      </c>
      <c r="G55" s="19">
        <v>50603.989009700002</v>
      </c>
    </row>
    <row r="56" spans="1:10" s="585" customFormat="1" ht="17.100000000000001" customHeight="1">
      <c r="A56" s="65" t="s">
        <v>195</v>
      </c>
      <c r="B56" s="19">
        <v>102961.2426514</v>
      </c>
      <c r="C56" s="19">
        <v>41777.126973899998</v>
      </c>
      <c r="D56" s="19">
        <v>144738.36962529999</v>
      </c>
      <c r="E56" s="19">
        <v>100814.9818969</v>
      </c>
      <c r="F56" s="19">
        <v>42673.324436399998</v>
      </c>
      <c r="G56" s="19">
        <v>143488.30633330002</v>
      </c>
      <c r="J56" s="586"/>
    </row>
    <row r="57" spans="1:10" s="585" customFormat="1" ht="17.100000000000001" customHeight="1">
      <c r="A57" s="65" t="s">
        <v>196</v>
      </c>
      <c r="B57" s="19">
        <v>20161.080126699999</v>
      </c>
      <c r="C57" s="19">
        <v>4901.9880726000001</v>
      </c>
      <c r="D57" s="19">
        <v>25063.0681993</v>
      </c>
      <c r="E57" s="19">
        <v>20710.364071700002</v>
      </c>
      <c r="F57" s="19">
        <v>4393.2812069000001</v>
      </c>
      <c r="G57" s="19">
        <v>25103.645278600001</v>
      </c>
      <c r="J57" s="586"/>
    </row>
    <row r="58" spans="1:10" s="585" customFormat="1" ht="17.100000000000001" customHeight="1">
      <c r="A58" s="65" t="s">
        <v>197</v>
      </c>
      <c r="B58" s="19">
        <v>31272.7014308</v>
      </c>
      <c r="C58" s="19">
        <v>4084.2957216999998</v>
      </c>
      <c r="D58" s="19">
        <v>35356.9971525</v>
      </c>
      <c r="E58" s="19">
        <v>30967.0248187</v>
      </c>
      <c r="F58" s="19">
        <v>3891.8705814</v>
      </c>
      <c r="G58" s="19">
        <v>34858.895400100002</v>
      </c>
      <c r="J58" s="586"/>
    </row>
    <row r="59" spans="1:10" s="585" customFormat="1" ht="20.100000000000001" customHeight="1">
      <c r="A59" s="99" t="s">
        <v>65</v>
      </c>
      <c r="B59" s="15">
        <v>1921385.7793924001</v>
      </c>
      <c r="C59" s="15">
        <v>131352.18841</v>
      </c>
      <c r="D59" s="15">
        <v>2052737.9678023998</v>
      </c>
      <c r="E59" s="15">
        <v>1838140.0673223999</v>
      </c>
      <c r="F59" s="15">
        <v>131886.0467528</v>
      </c>
      <c r="G59" s="15">
        <v>1970026.1140752002</v>
      </c>
      <c r="J59" s="102"/>
    </row>
    <row r="60" spans="1:10" s="585" customFormat="1" ht="17.100000000000001" customHeight="1">
      <c r="A60" s="65" t="s">
        <v>198</v>
      </c>
      <c r="B60" s="19">
        <v>419521.73856770003</v>
      </c>
      <c r="C60" s="19">
        <v>19971.597306600001</v>
      </c>
      <c r="D60" s="19">
        <v>439493.33587430004</v>
      </c>
      <c r="E60" s="19">
        <v>412139.4382954</v>
      </c>
      <c r="F60" s="19">
        <v>18968.6671298</v>
      </c>
      <c r="G60" s="19">
        <v>431108.10542520002</v>
      </c>
      <c r="J60" s="587"/>
    </row>
    <row r="61" spans="1:10" s="585" customFormat="1" ht="17.100000000000001" customHeight="1">
      <c r="A61" s="65" t="s">
        <v>199</v>
      </c>
      <c r="B61" s="19">
        <v>35441.760966299997</v>
      </c>
      <c r="C61" s="19" t="s">
        <v>130</v>
      </c>
      <c r="D61" s="19">
        <v>35441.760966299997</v>
      </c>
      <c r="E61" s="19">
        <v>35951.142997900002</v>
      </c>
      <c r="F61" s="19" t="s">
        <v>130</v>
      </c>
      <c r="G61" s="19">
        <v>35951.142997900002</v>
      </c>
      <c r="J61" s="586"/>
    </row>
    <row r="62" spans="1:10" s="585" customFormat="1" ht="17.100000000000001" customHeight="1">
      <c r="A62" s="65" t="s">
        <v>200</v>
      </c>
      <c r="B62" s="19">
        <v>22619.915746400002</v>
      </c>
      <c r="C62" s="19">
        <v>11141.643706999999</v>
      </c>
      <c r="D62" s="19">
        <v>33761.559453399997</v>
      </c>
      <c r="E62" s="19">
        <v>22298.758302499999</v>
      </c>
      <c r="F62" s="19">
        <v>11931.401228500001</v>
      </c>
      <c r="G62" s="19">
        <v>34230.159530999998</v>
      </c>
      <c r="J62" s="586"/>
    </row>
    <row r="63" spans="1:10" s="585" customFormat="1" ht="17.100000000000001" customHeight="1">
      <c r="A63" s="65" t="s">
        <v>201</v>
      </c>
      <c r="B63" s="19">
        <v>66435.873695500006</v>
      </c>
      <c r="C63" s="19">
        <v>48232.161775799999</v>
      </c>
      <c r="D63" s="19">
        <v>114668.03547130001</v>
      </c>
      <c r="E63" s="19">
        <v>67580.3996701</v>
      </c>
      <c r="F63" s="19">
        <v>49288.5218608</v>
      </c>
      <c r="G63" s="19">
        <v>116868.9215309</v>
      </c>
      <c r="J63" s="586"/>
    </row>
    <row r="64" spans="1:10" s="585" customFormat="1" ht="17.100000000000001" customHeight="1">
      <c r="A64" s="65" t="s">
        <v>202</v>
      </c>
      <c r="B64" s="19">
        <v>254137.30566139999</v>
      </c>
      <c r="C64" s="19">
        <v>2285.8514261999999</v>
      </c>
      <c r="D64" s="19">
        <v>256423.1570876</v>
      </c>
      <c r="E64" s="19">
        <v>256731.95323399999</v>
      </c>
      <c r="F64" s="19">
        <v>2176.8121230000002</v>
      </c>
      <c r="G64" s="19">
        <v>258908.765357</v>
      </c>
      <c r="J64" s="586"/>
    </row>
    <row r="65" spans="1:10" s="585" customFormat="1" ht="17.100000000000001" customHeight="1">
      <c r="A65" s="65" t="s">
        <v>203</v>
      </c>
      <c r="B65" s="19">
        <v>300315.57606599998</v>
      </c>
      <c r="C65" s="19">
        <v>18631.632589500001</v>
      </c>
      <c r="D65" s="19">
        <v>318947.20865549997</v>
      </c>
      <c r="E65" s="19">
        <v>297942.71583539998</v>
      </c>
      <c r="F65" s="19">
        <v>18375.9977841</v>
      </c>
      <c r="G65" s="19">
        <v>316318.71361949999</v>
      </c>
    </row>
    <row r="66" spans="1:10" s="585" customFormat="1" ht="17.100000000000001" customHeight="1">
      <c r="A66" s="65" t="s">
        <v>204</v>
      </c>
      <c r="B66" s="19">
        <v>757943.65480040002</v>
      </c>
      <c r="C66" s="19">
        <v>23346.296625800001</v>
      </c>
      <c r="D66" s="19">
        <v>781289.95142619999</v>
      </c>
      <c r="E66" s="19">
        <v>679282.83554</v>
      </c>
      <c r="F66" s="19">
        <v>23061.807385100001</v>
      </c>
      <c r="G66" s="19">
        <v>702344.64292510005</v>
      </c>
    </row>
    <row r="67" spans="1:10" s="585" customFormat="1" ht="17.100000000000001" customHeight="1">
      <c r="A67" s="65" t="s">
        <v>205</v>
      </c>
      <c r="B67" s="19">
        <v>64969.953888700002</v>
      </c>
      <c r="C67" s="19">
        <v>7743.0049791000001</v>
      </c>
      <c r="D67" s="19">
        <v>72712.9588678</v>
      </c>
      <c r="E67" s="19">
        <v>66212.823447100003</v>
      </c>
      <c r="F67" s="19">
        <v>8082.8392414999998</v>
      </c>
      <c r="G67" s="19">
        <v>74295.662688600001</v>
      </c>
    </row>
    <row r="68" spans="1:10" s="585" customFormat="1" ht="20.100000000000001" customHeight="1">
      <c r="A68" s="99" t="s">
        <v>23</v>
      </c>
      <c r="B68" s="15">
        <v>228561.04538140001</v>
      </c>
      <c r="C68" s="15">
        <v>26616.545090599997</v>
      </c>
      <c r="D68" s="15">
        <v>255177.59047199995</v>
      </c>
      <c r="E68" s="15">
        <v>226672.87858039999</v>
      </c>
      <c r="F68" s="15">
        <v>26797.893575800001</v>
      </c>
      <c r="G68" s="15">
        <v>253470.77215620002</v>
      </c>
    </row>
    <row r="69" spans="1:10" s="585" customFormat="1" ht="17.100000000000001" customHeight="1">
      <c r="A69" s="65" t="s">
        <v>206</v>
      </c>
      <c r="B69" s="19">
        <v>16203.451871400001</v>
      </c>
      <c r="C69" s="19">
        <v>397.13535899999999</v>
      </c>
      <c r="D69" s="19">
        <v>16600.5872304</v>
      </c>
      <c r="E69" s="19">
        <v>15317.094600799999</v>
      </c>
      <c r="F69" s="19">
        <v>378.50279430000001</v>
      </c>
      <c r="G69" s="19">
        <v>15695.5973951</v>
      </c>
    </row>
    <row r="70" spans="1:10" s="585" customFormat="1" ht="17.100000000000001" customHeight="1">
      <c r="A70" s="65" t="s">
        <v>207</v>
      </c>
      <c r="B70" s="19">
        <v>102415.1863283</v>
      </c>
      <c r="C70" s="19">
        <v>4078.6694283000002</v>
      </c>
      <c r="D70" s="19">
        <v>106493.85575659999</v>
      </c>
      <c r="E70" s="19">
        <v>101111.4872824</v>
      </c>
      <c r="F70" s="19">
        <v>3923.5207389000002</v>
      </c>
      <c r="G70" s="19">
        <v>105035.0080213</v>
      </c>
    </row>
    <row r="71" spans="1:10" s="585" customFormat="1" ht="17.100000000000001" customHeight="1">
      <c r="A71" s="97" t="s">
        <v>208</v>
      </c>
      <c r="B71" s="19">
        <v>43754.297706199999</v>
      </c>
      <c r="C71" s="19">
        <v>894.7232368</v>
      </c>
      <c r="D71" s="19">
        <v>44649.020942999996</v>
      </c>
      <c r="E71" s="19">
        <v>43959.574741900004</v>
      </c>
      <c r="F71" s="19">
        <v>965.74815679999995</v>
      </c>
      <c r="G71" s="19">
        <v>44925.322898700004</v>
      </c>
    </row>
    <row r="72" spans="1:10" s="585" customFormat="1" ht="17.100000000000001" customHeight="1">
      <c r="A72" s="65" t="s">
        <v>209</v>
      </c>
      <c r="B72" s="19">
        <v>17894.5396086</v>
      </c>
      <c r="C72" s="19">
        <v>3091.0551946</v>
      </c>
      <c r="D72" s="19">
        <v>20985.594803200001</v>
      </c>
      <c r="E72" s="19">
        <v>18457.640376200001</v>
      </c>
      <c r="F72" s="19">
        <v>2936.2823446000002</v>
      </c>
      <c r="G72" s="19">
        <v>21393.922720800001</v>
      </c>
    </row>
    <row r="73" spans="1:10" s="585" customFormat="1" ht="17.100000000000001" customHeight="1">
      <c r="A73" s="65" t="s">
        <v>210</v>
      </c>
      <c r="B73" s="19">
        <v>35952.069208200002</v>
      </c>
      <c r="C73" s="19">
        <v>2144.2677493000001</v>
      </c>
      <c r="D73" s="19">
        <v>38096.336957500003</v>
      </c>
      <c r="E73" s="19">
        <v>35424.055775000001</v>
      </c>
      <c r="F73" s="19">
        <v>2040.0451017</v>
      </c>
      <c r="G73" s="19">
        <v>37464.100876700002</v>
      </c>
    </row>
    <row r="74" spans="1:10" s="585" customFormat="1" ht="17.100000000000001" customHeight="1">
      <c r="A74" s="65" t="s">
        <v>211</v>
      </c>
      <c r="B74" s="19">
        <v>12341.500658700001</v>
      </c>
      <c r="C74" s="19">
        <v>16010.6941226</v>
      </c>
      <c r="D74" s="19">
        <v>28352.194781300001</v>
      </c>
      <c r="E74" s="19">
        <v>12403.0258041</v>
      </c>
      <c r="F74" s="19">
        <v>16553.794439500001</v>
      </c>
      <c r="G74" s="19">
        <v>28956.820243599999</v>
      </c>
      <c r="J74" s="586"/>
    </row>
    <row r="75" spans="1:10" s="585" customFormat="1" ht="20.100000000000001" customHeight="1">
      <c r="A75" s="99" t="s">
        <v>81</v>
      </c>
      <c r="B75" s="15">
        <v>219188.91658929997</v>
      </c>
      <c r="C75" s="15">
        <v>38753.5578093</v>
      </c>
      <c r="D75" s="15">
        <v>257942.4743986</v>
      </c>
      <c r="E75" s="15">
        <v>225103.88287480001</v>
      </c>
      <c r="F75" s="15">
        <v>38406.505507599999</v>
      </c>
      <c r="G75" s="15">
        <v>263510.38838240004</v>
      </c>
      <c r="J75" s="586"/>
    </row>
    <row r="76" spans="1:10" s="585" customFormat="1" ht="17.100000000000001" customHeight="1">
      <c r="A76" s="65" t="s">
        <v>212</v>
      </c>
      <c r="B76" s="19">
        <v>23974.166232</v>
      </c>
      <c r="C76" s="19">
        <v>1392.5452476</v>
      </c>
      <c r="D76" s="19">
        <v>25366.711479599999</v>
      </c>
      <c r="E76" s="19">
        <v>23908.295182099999</v>
      </c>
      <c r="F76" s="19">
        <v>1358.2102599</v>
      </c>
      <c r="G76" s="19">
        <v>25266.505441999998</v>
      </c>
      <c r="J76" s="586"/>
    </row>
    <row r="77" spans="1:10" s="585" customFormat="1" ht="17.100000000000001" customHeight="1">
      <c r="A77" s="65" t="s">
        <v>85</v>
      </c>
      <c r="B77" s="19">
        <v>31595.6259665</v>
      </c>
      <c r="C77" s="19">
        <v>12025.1312948</v>
      </c>
      <c r="D77" s="19">
        <v>43620.757261300001</v>
      </c>
      <c r="E77" s="19">
        <v>32415.580285600001</v>
      </c>
      <c r="F77" s="19">
        <v>12150.585788300001</v>
      </c>
      <c r="G77" s="19">
        <v>44566.1660739</v>
      </c>
      <c r="J77" s="103"/>
    </row>
    <row r="78" spans="1:10" s="585" customFormat="1" ht="17.100000000000001" customHeight="1">
      <c r="A78" s="65" t="s">
        <v>214</v>
      </c>
      <c r="B78" s="19">
        <v>17271.322888399998</v>
      </c>
      <c r="C78" s="19">
        <v>448.4809707</v>
      </c>
      <c r="D78" s="19">
        <v>17719.803859099997</v>
      </c>
      <c r="E78" s="19">
        <v>17203.560851499999</v>
      </c>
      <c r="F78" s="19">
        <v>421.35494560000001</v>
      </c>
      <c r="G78" s="19">
        <v>17624.915797099999</v>
      </c>
      <c r="J78" s="587"/>
    </row>
    <row r="79" spans="1:10" s="585" customFormat="1" ht="17.100000000000001" customHeight="1">
      <c r="A79" s="65" t="s">
        <v>215</v>
      </c>
      <c r="B79" s="19">
        <v>146347.80150239999</v>
      </c>
      <c r="C79" s="19">
        <v>24887.400296200001</v>
      </c>
      <c r="D79" s="19">
        <v>171235.2017986</v>
      </c>
      <c r="E79" s="19">
        <v>151576.44655560001</v>
      </c>
      <c r="F79" s="19">
        <v>24476.354513800001</v>
      </c>
      <c r="G79" s="19">
        <v>176052.80106940001</v>
      </c>
      <c r="J79" s="586"/>
    </row>
    <row r="80" spans="1:10" s="585" customFormat="1" ht="20.100000000000001" customHeight="1">
      <c r="A80" s="99" t="s">
        <v>77</v>
      </c>
      <c r="B80" s="15">
        <v>513919.34329760005</v>
      </c>
      <c r="C80" s="15">
        <v>97457.030758299996</v>
      </c>
      <c r="D80" s="15">
        <v>611376.37405590003</v>
      </c>
      <c r="E80" s="15">
        <v>504517.5100756</v>
      </c>
      <c r="F80" s="15">
        <v>94748.544326899995</v>
      </c>
      <c r="G80" s="15">
        <v>599266.05440249993</v>
      </c>
      <c r="J80" s="586"/>
    </row>
    <row r="81" spans="1:10" s="585" customFormat="1" ht="17.100000000000001" customHeight="1">
      <c r="A81" s="65" t="s">
        <v>216</v>
      </c>
      <c r="B81" s="19">
        <v>101750.1874979</v>
      </c>
      <c r="C81" s="19">
        <v>32799.983889199997</v>
      </c>
      <c r="D81" s="19">
        <v>134550.17138710001</v>
      </c>
      <c r="E81" s="19">
        <v>103489.5230456</v>
      </c>
      <c r="F81" s="19">
        <v>33165.338527400003</v>
      </c>
      <c r="G81" s="19">
        <v>136654.861573</v>
      </c>
      <c r="J81" s="586"/>
    </row>
    <row r="82" spans="1:10" s="585" customFormat="1" ht="17.100000000000001" customHeight="1">
      <c r="A82" s="65" t="s">
        <v>217</v>
      </c>
      <c r="B82" s="19">
        <v>63845.850740399997</v>
      </c>
      <c r="C82" s="19">
        <v>7499.4235423</v>
      </c>
      <c r="D82" s="19">
        <v>71345.274282700004</v>
      </c>
      <c r="E82" s="19">
        <v>62411.059621400003</v>
      </c>
      <c r="F82" s="19">
        <v>7441.2014552999999</v>
      </c>
      <c r="G82" s="19">
        <v>69852.261076700001</v>
      </c>
    </row>
    <row r="83" spans="1:10" s="585" customFormat="1" ht="17.100000000000001" customHeight="1">
      <c r="A83" s="65" t="s">
        <v>218</v>
      </c>
      <c r="B83" s="19">
        <v>11659.113602900001</v>
      </c>
      <c r="C83" s="19">
        <v>13855.2726547</v>
      </c>
      <c r="D83" s="19">
        <v>25514.386257600003</v>
      </c>
      <c r="E83" s="19">
        <v>11590.488508599999</v>
      </c>
      <c r="F83" s="19">
        <v>13973.829477499999</v>
      </c>
      <c r="G83" s="19">
        <v>25564.317986099999</v>
      </c>
    </row>
    <row r="84" spans="1:10" s="585" customFormat="1" ht="17.100000000000001" customHeight="1">
      <c r="A84" s="65" t="s">
        <v>219</v>
      </c>
      <c r="B84" s="19">
        <v>20700.729648100001</v>
      </c>
      <c r="C84" s="19" t="s">
        <v>130</v>
      </c>
      <c r="D84" s="19">
        <v>20700.729648100001</v>
      </c>
      <c r="E84" s="19">
        <v>17901.124757500002</v>
      </c>
      <c r="F84" s="19" t="s">
        <v>130</v>
      </c>
      <c r="G84" s="19">
        <v>17901.124757500002</v>
      </c>
    </row>
    <row r="85" spans="1:10" s="585" customFormat="1" ht="17.100000000000001" customHeight="1">
      <c r="A85" s="65" t="s">
        <v>220</v>
      </c>
      <c r="B85" s="19">
        <v>126788.7365878</v>
      </c>
      <c r="C85" s="19">
        <v>19577.972238599999</v>
      </c>
      <c r="D85" s="19">
        <v>146366.70882639999</v>
      </c>
      <c r="E85" s="19">
        <v>126208.0825677</v>
      </c>
      <c r="F85" s="19">
        <v>18686.289354299999</v>
      </c>
      <c r="G85" s="19">
        <v>144894.37192199999</v>
      </c>
    </row>
    <row r="86" spans="1:10" s="585" customFormat="1" ht="17.100000000000001" customHeight="1">
      <c r="A86" s="97" t="s">
        <v>221</v>
      </c>
      <c r="B86" s="19">
        <v>19206.215693499998</v>
      </c>
      <c r="C86" s="19">
        <v>6431.8349956000002</v>
      </c>
      <c r="D86" s="19">
        <v>25638.050689099997</v>
      </c>
      <c r="E86" s="19">
        <v>19105.816573200002</v>
      </c>
      <c r="F86" s="19">
        <v>5585.0037758999997</v>
      </c>
      <c r="G86" s="19">
        <v>24690.820349100002</v>
      </c>
    </row>
    <row r="87" spans="1:10" s="585" customFormat="1" ht="17.100000000000001" customHeight="1">
      <c r="A87" s="97" t="s">
        <v>222</v>
      </c>
      <c r="B87" s="19">
        <v>137952.84184750001</v>
      </c>
      <c r="C87" s="19">
        <v>12499.868824699999</v>
      </c>
      <c r="D87" s="19">
        <v>150452.71067220002</v>
      </c>
      <c r="E87" s="19">
        <v>136040.6617689</v>
      </c>
      <c r="F87" s="19">
        <v>11205.214363499999</v>
      </c>
      <c r="G87" s="19">
        <v>147245.87613240001</v>
      </c>
    </row>
    <row r="88" spans="1:10" s="585" customFormat="1" ht="17.100000000000001" customHeight="1">
      <c r="A88" s="65" t="s">
        <v>223</v>
      </c>
      <c r="B88" s="19">
        <v>32015.667679499998</v>
      </c>
      <c r="C88" s="19">
        <v>4792.6746131999998</v>
      </c>
      <c r="D88" s="19">
        <v>36808.342292699999</v>
      </c>
      <c r="E88" s="19">
        <v>27770.753232700001</v>
      </c>
      <c r="F88" s="19">
        <v>4691.6673730000002</v>
      </c>
      <c r="G88" s="19">
        <v>32462.420605700001</v>
      </c>
    </row>
    <row r="89" spans="1:10" s="585" customFormat="1" ht="5.0999999999999996" customHeight="1">
      <c r="A89" s="65"/>
      <c r="B89" s="19"/>
      <c r="C89" s="19"/>
      <c r="D89" s="19"/>
      <c r="E89" s="19"/>
      <c r="F89" s="19"/>
      <c r="G89" s="19"/>
    </row>
    <row r="90" spans="1:10" s="585" customFormat="1" ht="20.100000000000001" customHeight="1">
      <c r="A90" s="86" t="s">
        <v>92</v>
      </c>
      <c r="B90" s="58">
        <v>35193490.857657604</v>
      </c>
      <c r="C90" s="58">
        <v>2394976.6285158996</v>
      </c>
      <c r="D90" s="58">
        <v>37588467.486173496</v>
      </c>
      <c r="E90" s="58">
        <v>34874343.918299407</v>
      </c>
      <c r="F90" s="58">
        <v>2384071.2012905004</v>
      </c>
      <c r="G90" s="58">
        <v>37258415.119589902</v>
      </c>
    </row>
    <row r="91" spans="1:10" s="585" customFormat="1">
      <c r="A91" s="107" t="s">
        <v>137</v>
      </c>
      <c r="B91" s="107"/>
      <c r="C91" s="107"/>
      <c r="D91" s="107"/>
      <c r="E91" s="107"/>
      <c r="F91" s="107"/>
      <c r="G91" s="107"/>
    </row>
    <row r="92" spans="1:10">
      <c r="A92" s="107" t="s">
        <v>1222</v>
      </c>
      <c r="B92" s="107"/>
      <c r="C92" s="107"/>
      <c r="D92" s="107"/>
      <c r="E92" s="107"/>
      <c r="F92" s="107"/>
      <c r="G92" s="107"/>
    </row>
    <row r="93" spans="1:10">
      <c r="A93" s="107" t="s">
        <v>1223</v>
      </c>
      <c r="B93" s="107"/>
      <c r="C93" s="107"/>
      <c r="D93" s="107"/>
      <c r="E93" s="107"/>
      <c r="F93" s="107"/>
      <c r="G93" s="107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7:G47"/>
    <mergeCell ref="A48:G48"/>
    <mergeCell ref="A49:G49"/>
    <mergeCell ref="A51:A52"/>
    <mergeCell ref="B51:D51"/>
    <mergeCell ref="E51:G51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8.710937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1599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031"/>
      <c r="B3" s="1031"/>
      <c r="C3" s="1031"/>
      <c r="D3" s="1031"/>
      <c r="E3" s="1031"/>
      <c r="F3" s="1031"/>
      <c r="G3" s="338" t="s">
        <v>236</v>
      </c>
      <c r="H3" s="199" t="s">
        <v>237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63" t="s">
        <v>478</v>
      </c>
      <c r="B6" s="1058" t="s">
        <v>515</v>
      </c>
      <c r="C6" s="1058"/>
      <c r="D6" s="1058"/>
      <c r="E6" s="1058"/>
      <c r="F6" s="1058"/>
      <c r="G6" s="1058"/>
      <c r="H6" s="1058" t="s">
        <v>516</v>
      </c>
      <c r="I6" s="1058"/>
      <c r="J6" s="1058" t="s">
        <v>98</v>
      </c>
      <c r="K6" s="1058"/>
      <c r="L6" s="1064" t="s">
        <v>478</v>
      </c>
      <c r="M6" s="592"/>
    </row>
    <row r="7" spans="1:18" s="591" customFormat="1" ht="42.75" customHeight="1">
      <c r="A7" s="1063"/>
      <c r="B7" s="1058" t="s">
        <v>517</v>
      </c>
      <c r="C7" s="1058"/>
      <c r="D7" s="1058" t="s">
        <v>518</v>
      </c>
      <c r="E7" s="1058"/>
      <c r="F7" s="1058" t="s">
        <v>92</v>
      </c>
      <c r="G7" s="1058"/>
      <c r="H7" s="1058"/>
      <c r="I7" s="1058"/>
      <c r="J7" s="1058"/>
      <c r="K7" s="1058"/>
      <c r="L7" s="1064"/>
      <c r="M7" s="592"/>
    </row>
    <row r="8" spans="1:18" s="591" customFormat="1" ht="15" customHeight="1">
      <c r="A8" s="1063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64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>
        <v>41</v>
      </c>
      <c r="C10" s="209">
        <v>8.6492899999999998E-2</v>
      </c>
      <c r="D10" s="209">
        <v>30</v>
      </c>
      <c r="E10" s="209">
        <v>1.2540000000000001E-4</v>
      </c>
      <c r="F10" s="209">
        <v>71</v>
      </c>
      <c r="G10" s="209">
        <v>8.6618299999999995E-2</v>
      </c>
      <c r="H10" s="209">
        <v>928215</v>
      </c>
      <c r="I10" s="209">
        <v>13091.6973901</v>
      </c>
      <c r="J10" s="209">
        <v>928286</v>
      </c>
      <c r="K10" s="209">
        <v>13091.7840084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752430</v>
      </c>
      <c r="I11" s="209">
        <v>57605.048781099998</v>
      </c>
      <c r="J11" s="209">
        <v>752430</v>
      </c>
      <c r="K11" s="209">
        <v>57605.048781099998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>
        <v>1</v>
      </c>
      <c r="C12" s="209">
        <v>0.126</v>
      </c>
      <c r="D12" s="209" t="s">
        <v>130</v>
      </c>
      <c r="E12" s="209" t="s">
        <v>130</v>
      </c>
      <c r="F12" s="209">
        <v>1</v>
      </c>
      <c r="G12" s="209">
        <v>0.126</v>
      </c>
      <c r="H12" s="209">
        <v>1708716</v>
      </c>
      <c r="I12" s="209">
        <v>294225.90363209997</v>
      </c>
      <c r="J12" s="209">
        <v>1708717</v>
      </c>
      <c r="K12" s="209">
        <v>294226.02963210002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>
        <v>1</v>
      </c>
      <c r="C13" s="209">
        <v>0.28000000000000003</v>
      </c>
      <c r="D13" s="209">
        <v>1</v>
      </c>
      <c r="E13" s="209">
        <v>0.25495190000000001</v>
      </c>
      <c r="F13" s="209">
        <v>2</v>
      </c>
      <c r="G13" s="209">
        <v>0.53495190000000004</v>
      </c>
      <c r="H13" s="209">
        <v>2315946</v>
      </c>
      <c r="I13" s="209">
        <v>860512.57172719995</v>
      </c>
      <c r="J13" s="209">
        <v>2315948</v>
      </c>
      <c r="K13" s="209">
        <v>860513.10667909996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>
        <v>8</v>
      </c>
      <c r="C14" s="209">
        <v>6.2797400000000003</v>
      </c>
      <c r="D14" s="209">
        <v>1</v>
      </c>
      <c r="E14" s="209">
        <v>0.59590149999999997</v>
      </c>
      <c r="F14" s="209">
        <v>9</v>
      </c>
      <c r="G14" s="209">
        <v>6.8756415000000004</v>
      </c>
      <c r="H14" s="209">
        <v>2228601</v>
      </c>
      <c r="I14" s="209">
        <v>1566146.7622231001</v>
      </c>
      <c r="J14" s="209">
        <v>2228610</v>
      </c>
      <c r="K14" s="209">
        <v>1566153.6378645999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>
        <v>5</v>
      </c>
      <c r="C15" s="209">
        <v>8.0146040999999997</v>
      </c>
      <c r="D15" s="209">
        <v>3</v>
      </c>
      <c r="E15" s="209">
        <v>4.7057215000000001</v>
      </c>
      <c r="F15" s="209">
        <v>8</v>
      </c>
      <c r="G15" s="209">
        <v>12.720325600000001</v>
      </c>
      <c r="H15" s="209">
        <v>1425304</v>
      </c>
      <c r="I15" s="209">
        <v>1992417.3419347999</v>
      </c>
      <c r="J15" s="209">
        <v>1425312</v>
      </c>
      <c r="K15" s="209">
        <v>1992430.0622604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>
        <v>6</v>
      </c>
      <c r="C16" s="209">
        <v>14.9184</v>
      </c>
      <c r="D16" s="209">
        <v>2</v>
      </c>
      <c r="E16" s="209">
        <v>5.3838664999999999</v>
      </c>
      <c r="F16" s="209">
        <v>8</v>
      </c>
      <c r="G16" s="209">
        <v>20.302266500000002</v>
      </c>
      <c r="H16" s="209">
        <v>682946</v>
      </c>
      <c r="I16" s="209">
        <v>1646900.3561571999</v>
      </c>
      <c r="J16" s="209">
        <v>682954</v>
      </c>
      <c r="K16" s="209">
        <v>1646920.6584236999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>
        <v>11</v>
      </c>
      <c r="C17" s="209">
        <v>38.250370599999997</v>
      </c>
      <c r="D17" s="209">
        <v>6</v>
      </c>
      <c r="E17" s="209">
        <v>21.459542899999999</v>
      </c>
      <c r="F17" s="209">
        <v>17</v>
      </c>
      <c r="G17" s="209">
        <v>59.709913499999999</v>
      </c>
      <c r="H17" s="209">
        <v>422498</v>
      </c>
      <c r="I17" s="209">
        <v>1445181.4832476999</v>
      </c>
      <c r="J17" s="209">
        <v>422515</v>
      </c>
      <c r="K17" s="209">
        <v>1445241.1931612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>
        <v>10</v>
      </c>
      <c r="C18" s="209">
        <v>43.05</v>
      </c>
      <c r="D18" s="209">
        <v>2</v>
      </c>
      <c r="E18" s="209">
        <v>8.6882672000000003</v>
      </c>
      <c r="F18" s="209">
        <v>12</v>
      </c>
      <c r="G18" s="209">
        <v>51.738267200000003</v>
      </c>
      <c r="H18" s="209">
        <v>322638</v>
      </c>
      <c r="I18" s="209">
        <v>1449791.4184476</v>
      </c>
      <c r="J18" s="209">
        <v>322650</v>
      </c>
      <c r="K18" s="209">
        <v>1449843.1567148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>
        <v>30</v>
      </c>
      <c r="C19" s="209">
        <v>226.8181974</v>
      </c>
      <c r="D19" s="209">
        <v>2</v>
      </c>
      <c r="E19" s="209">
        <v>14.4074644</v>
      </c>
      <c r="F19" s="209">
        <v>32</v>
      </c>
      <c r="G19" s="209">
        <v>241.22566180000001</v>
      </c>
      <c r="H19" s="209">
        <v>734944</v>
      </c>
      <c r="I19" s="209">
        <v>5194706.0202751001</v>
      </c>
      <c r="J19" s="209">
        <v>734976</v>
      </c>
      <c r="K19" s="209">
        <v>5194947.2459369004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>
        <v>61</v>
      </c>
      <c r="C20" s="209">
        <v>1043.7175563999999</v>
      </c>
      <c r="D20" s="209">
        <v>5</v>
      </c>
      <c r="E20" s="209">
        <v>94.628068499999998</v>
      </c>
      <c r="F20" s="209">
        <v>66</v>
      </c>
      <c r="G20" s="209">
        <v>1138.3456249000001</v>
      </c>
      <c r="H20" s="209">
        <v>463313</v>
      </c>
      <c r="I20" s="209">
        <v>7034677.3905177005</v>
      </c>
      <c r="J20" s="209">
        <v>463379</v>
      </c>
      <c r="K20" s="209">
        <v>7035815.7361426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>
        <v>50</v>
      </c>
      <c r="C21" s="209">
        <v>1814.3830673</v>
      </c>
      <c r="D21" s="209">
        <v>5</v>
      </c>
      <c r="E21" s="209">
        <v>191.1260054</v>
      </c>
      <c r="F21" s="209">
        <v>55</v>
      </c>
      <c r="G21" s="209">
        <v>2005.5090726999999</v>
      </c>
      <c r="H21" s="209">
        <v>184266</v>
      </c>
      <c r="I21" s="209">
        <v>6520344.850412</v>
      </c>
      <c r="J21" s="209">
        <v>184321</v>
      </c>
      <c r="K21" s="209">
        <v>6522350.3594846996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>
        <v>21</v>
      </c>
      <c r="C22" s="209">
        <v>1270.1041375</v>
      </c>
      <c r="D22" s="209">
        <v>1</v>
      </c>
      <c r="E22" s="209">
        <v>69.876016000000007</v>
      </c>
      <c r="F22" s="209">
        <v>22</v>
      </c>
      <c r="G22" s="209">
        <v>1339.9801534999999</v>
      </c>
      <c r="H22" s="209">
        <v>77351</v>
      </c>
      <c r="I22" s="209">
        <v>4685195.4337676996</v>
      </c>
      <c r="J22" s="209">
        <v>77373</v>
      </c>
      <c r="K22" s="209">
        <v>4686535.4139211997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>
        <v>18</v>
      </c>
      <c r="C23" s="209">
        <v>1581.8697938</v>
      </c>
      <c r="D23" s="209">
        <v>2</v>
      </c>
      <c r="E23" s="209">
        <v>180.2920019</v>
      </c>
      <c r="F23" s="209">
        <v>20</v>
      </c>
      <c r="G23" s="209">
        <v>1762.1617957000001</v>
      </c>
      <c r="H23" s="209">
        <v>43643</v>
      </c>
      <c r="I23" s="209">
        <v>3787068.7843614998</v>
      </c>
      <c r="J23" s="209">
        <v>43663</v>
      </c>
      <c r="K23" s="209">
        <v>3788830.9461571998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>
        <v>105</v>
      </c>
      <c r="C24" s="209">
        <v>24709.502954899999</v>
      </c>
      <c r="D24" s="209">
        <v>69</v>
      </c>
      <c r="E24" s="209">
        <v>24034.305954399999</v>
      </c>
      <c r="F24" s="209">
        <v>174</v>
      </c>
      <c r="G24" s="209">
        <v>48743.808909300002</v>
      </c>
      <c r="H24" s="209">
        <v>96431</v>
      </c>
      <c r="I24" s="209">
        <v>19301581.2716158</v>
      </c>
      <c r="J24" s="209">
        <v>96605</v>
      </c>
      <c r="K24" s="209">
        <v>19350325.0805251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>
        <v>25</v>
      </c>
      <c r="C25" s="209">
        <v>17419.137997599999</v>
      </c>
      <c r="D25" s="209">
        <v>59</v>
      </c>
      <c r="E25" s="209">
        <v>45192.328240100003</v>
      </c>
      <c r="F25" s="209">
        <v>84</v>
      </c>
      <c r="G25" s="209">
        <v>62611.466237699999</v>
      </c>
      <c r="H25" s="209">
        <v>16031</v>
      </c>
      <c r="I25" s="209">
        <v>11103430.660368901</v>
      </c>
      <c r="J25" s="209">
        <v>16115</v>
      </c>
      <c r="K25" s="209">
        <v>11166042.1266066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>
        <v>11</v>
      </c>
      <c r="C26" s="209">
        <v>13247.712853200001</v>
      </c>
      <c r="D26" s="209">
        <v>22</v>
      </c>
      <c r="E26" s="209">
        <v>25870.055558600001</v>
      </c>
      <c r="F26" s="209">
        <v>33</v>
      </c>
      <c r="G26" s="209">
        <v>39117.768411800003</v>
      </c>
      <c r="H26" s="209">
        <v>6647</v>
      </c>
      <c r="I26" s="209">
        <v>7953340.0565266004</v>
      </c>
      <c r="J26" s="209">
        <v>6680</v>
      </c>
      <c r="K26" s="209">
        <v>7992457.8249383997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>
        <v>16</v>
      </c>
      <c r="C27" s="209">
        <v>27120.880518599999</v>
      </c>
      <c r="D27" s="209">
        <v>11</v>
      </c>
      <c r="E27" s="209">
        <v>18356.175202499999</v>
      </c>
      <c r="F27" s="209">
        <v>27</v>
      </c>
      <c r="G27" s="209">
        <v>45477.055721099998</v>
      </c>
      <c r="H27" s="209">
        <v>3403</v>
      </c>
      <c r="I27" s="209">
        <v>5797300.7499863002</v>
      </c>
      <c r="J27" s="209">
        <v>3430</v>
      </c>
      <c r="K27" s="209">
        <v>5842777.8057073997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>
        <v>10</v>
      </c>
      <c r="C28" s="209">
        <v>22699.982919400001</v>
      </c>
      <c r="D28" s="209">
        <v>16</v>
      </c>
      <c r="E28" s="209">
        <v>36326.967235399999</v>
      </c>
      <c r="F28" s="209">
        <v>26</v>
      </c>
      <c r="G28" s="209">
        <v>59026.950154799997</v>
      </c>
      <c r="H28" s="209">
        <v>2049</v>
      </c>
      <c r="I28" s="209">
        <v>4488258.0944854002</v>
      </c>
      <c r="J28" s="209">
        <v>2075</v>
      </c>
      <c r="K28" s="209">
        <v>4547285.0446402002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>
        <v>5</v>
      </c>
      <c r="C29" s="209">
        <v>14015.221574699999</v>
      </c>
      <c r="D29" s="209">
        <v>10</v>
      </c>
      <c r="E29" s="209">
        <v>27972.167645699999</v>
      </c>
      <c r="F29" s="209">
        <v>15</v>
      </c>
      <c r="G29" s="209">
        <v>41987.3892204</v>
      </c>
      <c r="H29" s="209">
        <v>1427</v>
      </c>
      <c r="I29" s="209">
        <v>3867078.5113726002</v>
      </c>
      <c r="J29" s="209">
        <v>1442</v>
      </c>
      <c r="K29" s="209">
        <v>3909065.900593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>
        <v>1</v>
      </c>
      <c r="C30" s="209">
        <v>3007.0184899999999</v>
      </c>
      <c r="D30" s="209">
        <v>6</v>
      </c>
      <c r="E30" s="209">
        <v>20047.674745799999</v>
      </c>
      <c r="F30" s="209">
        <v>7</v>
      </c>
      <c r="G30" s="209">
        <v>23054.693235800001</v>
      </c>
      <c r="H30" s="209">
        <v>1003</v>
      </c>
      <c r="I30" s="209">
        <v>3219718.7121497998</v>
      </c>
      <c r="J30" s="209">
        <v>1010</v>
      </c>
      <c r="K30" s="209">
        <v>3242773.4053855999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>
        <v>3</v>
      </c>
      <c r="C31" s="209">
        <v>11138.9525698</v>
      </c>
      <c r="D31" s="209">
        <v>12</v>
      </c>
      <c r="E31" s="209">
        <v>45011.063321299996</v>
      </c>
      <c r="F31" s="209">
        <v>15</v>
      </c>
      <c r="G31" s="209">
        <v>56150.015891100004</v>
      </c>
      <c r="H31" s="209">
        <v>682</v>
      </c>
      <c r="I31" s="209">
        <v>2550365.2425870001</v>
      </c>
      <c r="J31" s="209">
        <v>697</v>
      </c>
      <c r="K31" s="209">
        <v>2606515.2584780999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>
        <v>1</v>
      </c>
      <c r="C32" s="209">
        <v>4233.3784910000004</v>
      </c>
      <c r="D32" s="209">
        <v>35</v>
      </c>
      <c r="E32" s="209">
        <v>157217.4448991</v>
      </c>
      <c r="F32" s="209">
        <v>36</v>
      </c>
      <c r="G32" s="209">
        <v>161450.82339010001</v>
      </c>
      <c r="H32" s="209">
        <v>1117</v>
      </c>
      <c r="I32" s="209">
        <v>4990996.0051312996</v>
      </c>
      <c r="J32" s="209">
        <v>1153</v>
      </c>
      <c r="K32" s="209">
        <v>5152446.8285213998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>
        <v>49</v>
      </c>
      <c r="C33" s="209">
        <v>1393105.0274656001</v>
      </c>
      <c r="D33" s="209">
        <v>143</v>
      </c>
      <c r="E33" s="209">
        <v>2545153.9332201998</v>
      </c>
      <c r="F33" s="209">
        <v>192</v>
      </c>
      <c r="G33" s="209">
        <v>3938258.9606857998</v>
      </c>
      <c r="H33" s="209">
        <v>3307</v>
      </c>
      <c r="I33" s="209">
        <v>36205982.6624173</v>
      </c>
      <c r="J33" s="209">
        <v>3499</v>
      </c>
      <c r="K33" s="209">
        <v>40144241.623103097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>
        <v>489</v>
      </c>
      <c r="C35" s="221">
        <v>1536744.7141948</v>
      </c>
      <c r="D35" s="221">
        <v>443</v>
      </c>
      <c r="E35" s="221">
        <v>2945773.5339561999</v>
      </c>
      <c r="F35" s="221">
        <v>932</v>
      </c>
      <c r="G35" s="221">
        <v>4482518.2481509997</v>
      </c>
      <c r="H35" s="221">
        <v>12422908</v>
      </c>
      <c r="I35" s="221">
        <v>136025917.02951592</v>
      </c>
      <c r="J35" s="224">
        <v>12423840</v>
      </c>
      <c r="K35" s="224">
        <v>140508435.27766687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9" firstPageNumber="241" pageOrder="overThenDown" orientation="portrait" useFirstPageNumber="1" r:id="rId1"/>
  <headerFooter>
    <oddFooter>&amp;C&amp;"Maiandra GD,Regular"&amp;9&amp;P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2.8554687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1601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99"/>
      <c r="B3" s="199"/>
      <c r="C3" s="199"/>
      <c r="D3" s="199"/>
      <c r="E3" s="199"/>
      <c r="F3" s="199"/>
      <c r="G3" s="338" t="s">
        <v>380</v>
      </c>
      <c r="H3" s="199" t="s">
        <v>237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63" t="s">
        <v>478</v>
      </c>
      <c r="B6" s="1058" t="s">
        <v>515</v>
      </c>
      <c r="C6" s="1058"/>
      <c r="D6" s="1058"/>
      <c r="E6" s="1058"/>
      <c r="F6" s="1058"/>
      <c r="G6" s="1058"/>
      <c r="H6" s="1058" t="s">
        <v>516</v>
      </c>
      <c r="I6" s="1058"/>
      <c r="J6" s="1058" t="s">
        <v>98</v>
      </c>
      <c r="K6" s="1058"/>
      <c r="L6" s="1064" t="s">
        <v>478</v>
      </c>
      <c r="M6" s="592"/>
    </row>
    <row r="7" spans="1:18" s="591" customFormat="1" ht="42.75" customHeight="1">
      <c r="A7" s="1063"/>
      <c r="B7" s="1058" t="s">
        <v>517</v>
      </c>
      <c r="C7" s="1058"/>
      <c r="D7" s="1058" t="s">
        <v>518</v>
      </c>
      <c r="E7" s="1058"/>
      <c r="F7" s="1058" t="s">
        <v>92</v>
      </c>
      <c r="G7" s="1058"/>
      <c r="H7" s="1058"/>
      <c r="I7" s="1058"/>
      <c r="J7" s="1058"/>
      <c r="K7" s="1058"/>
      <c r="L7" s="1064"/>
      <c r="M7" s="592"/>
    </row>
    <row r="8" spans="1:18" s="591" customFormat="1" ht="15" customHeight="1">
      <c r="A8" s="1063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64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>
        <v>40</v>
      </c>
      <c r="C10" s="209">
        <v>8.6242899999999997E-2</v>
      </c>
      <c r="D10" s="209">
        <v>30</v>
      </c>
      <c r="E10" s="209">
        <v>1.2540000000000001E-4</v>
      </c>
      <c r="F10" s="209">
        <v>70</v>
      </c>
      <c r="G10" s="209">
        <v>8.6368299999999995E-2</v>
      </c>
      <c r="H10" s="209">
        <v>91463</v>
      </c>
      <c r="I10" s="209">
        <v>1975.8259524</v>
      </c>
      <c r="J10" s="209">
        <v>91533</v>
      </c>
      <c r="K10" s="209">
        <v>1975.9123207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153919</v>
      </c>
      <c r="I11" s="209">
        <v>12426.194660900001</v>
      </c>
      <c r="J11" s="209">
        <v>153919</v>
      </c>
      <c r="K11" s="209">
        <v>12426.194660900001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>
        <v>1</v>
      </c>
      <c r="C12" s="209">
        <v>0.126</v>
      </c>
      <c r="D12" s="209" t="s">
        <v>130</v>
      </c>
      <c r="E12" s="209" t="s">
        <v>130</v>
      </c>
      <c r="F12" s="209">
        <v>1</v>
      </c>
      <c r="G12" s="209">
        <v>0.126</v>
      </c>
      <c r="H12" s="209">
        <v>488774</v>
      </c>
      <c r="I12" s="209">
        <v>87397.993770400004</v>
      </c>
      <c r="J12" s="209">
        <v>488775</v>
      </c>
      <c r="K12" s="209">
        <v>87398.119770399993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>
        <v>1</v>
      </c>
      <c r="C13" s="209">
        <v>0.28000000000000003</v>
      </c>
      <c r="D13" s="209">
        <v>1</v>
      </c>
      <c r="E13" s="209">
        <v>0.25495190000000001</v>
      </c>
      <c r="F13" s="209">
        <v>2</v>
      </c>
      <c r="G13" s="209">
        <v>0.53495190000000004</v>
      </c>
      <c r="H13" s="209">
        <v>810519</v>
      </c>
      <c r="I13" s="209">
        <v>302983.1981413</v>
      </c>
      <c r="J13" s="209">
        <v>810521</v>
      </c>
      <c r="K13" s="209">
        <v>302983.73309320002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>
        <v>8</v>
      </c>
      <c r="C14" s="209">
        <v>6.2797400000000003</v>
      </c>
      <c r="D14" s="209">
        <v>1</v>
      </c>
      <c r="E14" s="209">
        <v>0.59590149999999997</v>
      </c>
      <c r="F14" s="209">
        <v>9</v>
      </c>
      <c r="G14" s="209">
        <v>6.8756415000000004</v>
      </c>
      <c r="H14" s="209">
        <v>602513</v>
      </c>
      <c r="I14" s="209">
        <v>413222.5626764</v>
      </c>
      <c r="J14" s="209">
        <v>602522</v>
      </c>
      <c r="K14" s="209">
        <v>413229.4383179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>
        <v>5</v>
      </c>
      <c r="C15" s="209">
        <v>8.0146040999999997</v>
      </c>
      <c r="D15" s="209">
        <v>3</v>
      </c>
      <c r="E15" s="209">
        <v>4.7057215000000001</v>
      </c>
      <c r="F15" s="209">
        <v>8</v>
      </c>
      <c r="G15" s="209">
        <v>12.720325600000001</v>
      </c>
      <c r="H15" s="209">
        <v>278799</v>
      </c>
      <c r="I15" s="209">
        <v>390198.92092060001</v>
      </c>
      <c r="J15" s="209">
        <v>278807</v>
      </c>
      <c r="K15" s="209">
        <v>390211.64124620002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>
        <v>6</v>
      </c>
      <c r="C16" s="209">
        <v>14.9184</v>
      </c>
      <c r="D16" s="209">
        <v>2</v>
      </c>
      <c r="E16" s="209">
        <v>5.3838664999999999</v>
      </c>
      <c r="F16" s="209">
        <v>8</v>
      </c>
      <c r="G16" s="209">
        <v>20.302266500000002</v>
      </c>
      <c r="H16" s="209">
        <v>149584</v>
      </c>
      <c r="I16" s="209">
        <v>368389.67986640002</v>
      </c>
      <c r="J16" s="209">
        <v>149592</v>
      </c>
      <c r="K16" s="209">
        <v>368409.98213289998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>
        <v>11</v>
      </c>
      <c r="C17" s="209">
        <v>38.250370599999997</v>
      </c>
      <c r="D17" s="209">
        <v>6</v>
      </c>
      <c r="E17" s="209">
        <v>21.459542899999999</v>
      </c>
      <c r="F17" s="209">
        <v>17</v>
      </c>
      <c r="G17" s="209">
        <v>59.709913499999999</v>
      </c>
      <c r="H17" s="209">
        <v>109361</v>
      </c>
      <c r="I17" s="209">
        <v>381425.40598869999</v>
      </c>
      <c r="J17" s="209">
        <v>109378</v>
      </c>
      <c r="K17" s="209">
        <v>381485.11590219999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>
        <v>10</v>
      </c>
      <c r="C18" s="209">
        <v>43.05</v>
      </c>
      <c r="D18" s="209">
        <v>2</v>
      </c>
      <c r="E18" s="209">
        <v>8.6882672000000003</v>
      </c>
      <c r="F18" s="209">
        <v>12</v>
      </c>
      <c r="G18" s="209">
        <v>51.738267200000003</v>
      </c>
      <c r="H18" s="209">
        <v>112294</v>
      </c>
      <c r="I18" s="209">
        <v>508628.64709819999</v>
      </c>
      <c r="J18" s="209">
        <v>112306</v>
      </c>
      <c r="K18" s="209">
        <v>508680.3853654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>
        <v>26</v>
      </c>
      <c r="C19" s="209">
        <v>197.1614591</v>
      </c>
      <c r="D19" s="209">
        <v>1</v>
      </c>
      <c r="E19" s="209">
        <v>6.6857907000000001</v>
      </c>
      <c r="F19" s="209">
        <v>27</v>
      </c>
      <c r="G19" s="209">
        <v>203.84724979999999</v>
      </c>
      <c r="H19" s="209">
        <v>245084</v>
      </c>
      <c r="I19" s="209">
        <v>1802434.4107096</v>
      </c>
      <c r="J19" s="209">
        <v>245111</v>
      </c>
      <c r="K19" s="209">
        <v>1802638.2579594001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>
        <v>60</v>
      </c>
      <c r="C20" s="209">
        <v>1028.6998701</v>
      </c>
      <c r="D20" s="209">
        <v>5</v>
      </c>
      <c r="E20" s="209">
        <v>94.628068499999998</v>
      </c>
      <c r="F20" s="209">
        <v>65</v>
      </c>
      <c r="G20" s="209">
        <v>1123.3279385999999</v>
      </c>
      <c r="H20" s="209">
        <v>111192</v>
      </c>
      <c r="I20" s="209">
        <v>1566494.7605196</v>
      </c>
      <c r="J20" s="209">
        <v>111257</v>
      </c>
      <c r="K20" s="209">
        <v>1567618.0884582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>
        <v>47</v>
      </c>
      <c r="C21" s="209">
        <v>1699.7551295000001</v>
      </c>
      <c r="D21" s="209">
        <v>5</v>
      </c>
      <c r="E21" s="209">
        <v>191.1260054</v>
      </c>
      <c r="F21" s="209">
        <v>52</v>
      </c>
      <c r="G21" s="209">
        <v>1890.8811349</v>
      </c>
      <c r="H21" s="209">
        <v>27330</v>
      </c>
      <c r="I21" s="209">
        <v>985425.56980169995</v>
      </c>
      <c r="J21" s="209">
        <v>27382</v>
      </c>
      <c r="K21" s="209">
        <v>987316.45093659998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>
        <v>19</v>
      </c>
      <c r="C22" s="209">
        <v>1159.9218863000001</v>
      </c>
      <c r="D22" s="209">
        <v>1</v>
      </c>
      <c r="E22" s="209">
        <v>69.876016000000007</v>
      </c>
      <c r="F22" s="209">
        <v>20</v>
      </c>
      <c r="G22" s="209">
        <v>1229.7979023</v>
      </c>
      <c r="H22" s="209">
        <v>14014</v>
      </c>
      <c r="I22" s="209">
        <v>869962.46876129997</v>
      </c>
      <c r="J22" s="209">
        <v>14034</v>
      </c>
      <c r="K22" s="209">
        <v>871192.26666359999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>
        <v>17</v>
      </c>
      <c r="C23" s="209">
        <v>1486.7976000000001</v>
      </c>
      <c r="D23" s="209">
        <v>2</v>
      </c>
      <c r="E23" s="209">
        <v>180.2920019</v>
      </c>
      <c r="F23" s="209">
        <v>19</v>
      </c>
      <c r="G23" s="209">
        <v>1667.0896018999999</v>
      </c>
      <c r="H23" s="209">
        <v>9450</v>
      </c>
      <c r="I23" s="209">
        <v>822096.8503237</v>
      </c>
      <c r="J23" s="209">
        <v>9469</v>
      </c>
      <c r="K23" s="209">
        <v>823763.93992559996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>
        <v>97</v>
      </c>
      <c r="C24" s="209">
        <v>23125.829292499999</v>
      </c>
      <c r="D24" s="209">
        <v>49</v>
      </c>
      <c r="E24" s="209">
        <v>18228.1298628</v>
      </c>
      <c r="F24" s="209">
        <v>146</v>
      </c>
      <c r="G24" s="209">
        <v>41353.959155299999</v>
      </c>
      <c r="H24" s="209">
        <v>12178</v>
      </c>
      <c r="I24" s="209">
        <v>1919207.2416164</v>
      </c>
      <c r="J24" s="209">
        <v>12324</v>
      </c>
      <c r="K24" s="209">
        <v>1960561.2007716999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>
        <v>22</v>
      </c>
      <c r="C25" s="209">
        <v>15166.5909409</v>
      </c>
      <c r="D25" s="209">
        <v>38</v>
      </c>
      <c r="E25" s="209">
        <v>28480.633441499998</v>
      </c>
      <c r="F25" s="209">
        <v>60</v>
      </c>
      <c r="G25" s="209">
        <v>43647.224382400003</v>
      </c>
      <c r="H25" s="209">
        <v>1203</v>
      </c>
      <c r="I25" s="209">
        <v>855787.20416890003</v>
      </c>
      <c r="J25" s="209">
        <v>1263</v>
      </c>
      <c r="K25" s="209">
        <v>899434.42855129996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>
        <v>8</v>
      </c>
      <c r="C26" s="209">
        <v>9853.1235488999992</v>
      </c>
      <c r="D26" s="209">
        <v>20</v>
      </c>
      <c r="E26" s="209">
        <v>23379.0218886</v>
      </c>
      <c r="F26" s="209">
        <v>28</v>
      </c>
      <c r="G26" s="209">
        <v>33232.145437500003</v>
      </c>
      <c r="H26" s="209">
        <v>518</v>
      </c>
      <c r="I26" s="209">
        <v>631991.30027250003</v>
      </c>
      <c r="J26" s="209">
        <v>546</v>
      </c>
      <c r="K26" s="209">
        <v>665223.44571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>
        <v>15</v>
      </c>
      <c r="C27" s="209">
        <v>25602.085781900001</v>
      </c>
      <c r="D27" s="209">
        <v>11</v>
      </c>
      <c r="E27" s="209">
        <v>18356.175202499999</v>
      </c>
      <c r="F27" s="209">
        <v>26</v>
      </c>
      <c r="G27" s="209">
        <v>43958.260984400004</v>
      </c>
      <c r="H27" s="209">
        <v>346</v>
      </c>
      <c r="I27" s="209">
        <v>600320.32783369999</v>
      </c>
      <c r="J27" s="209">
        <v>372</v>
      </c>
      <c r="K27" s="209">
        <v>644278.58881810005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>
        <v>9</v>
      </c>
      <c r="C28" s="209">
        <v>20282.4409461</v>
      </c>
      <c r="D28" s="209">
        <v>14</v>
      </c>
      <c r="E28" s="209">
        <v>32003.347345300001</v>
      </c>
      <c r="F28" s="209">
        <v>23</v>
      </c>
      <c r="G28" s="209">
        <v>52285.7882914</v>
      </c>
      <c r="H28" s="209">
        <v>262</v>
      </c>
      <c r="I28" s="209">
        <v>580862.37856420001</v>
      </c>
      <c r="J28" s="209">
        <v>285</v>
      </c>
      <c r="K28" s="209">
        <v>633148.16685559996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>
        <v>4</v>
      </c>
      <c r="C29" s="209">
        <v>11081.6130447</v>
      </c>
      <c r="D29" s="209">
        <v>10</v>
      </c>
      <c r="E29" s="209">
        <v>27972.167645699999</v>
      </c>
      <c r="F29" s="209">
        <v>14</v>
      </c>
      <c r="G29" s="209">
        <v>39053.780690400003</v>
      </c>
      <c r="H29" s="209">
        <v>160</v>
      </c>
      <c r="I29" s="209">
        <v>436502.74241160002</v>
      </c>
      <c r="J29" s="209">
        <v>174</v>
      </c>
      <c r="K29" s="209">
        <v>475556.52310200001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>
        <v>1</v>
      </c>
      <c r="C30" s="209">
        <v>3007.0184899999999</v>
      </c>
      <c r="D30" s="209">
        <v>5</v>
      </c>
      <c r="E30" s="209">
        <v>16734.474745799998</v>
      </c>
      <c r="F30" s="209">
        <v>6</v>
      </c>
      <c r="G30" s="209">
        <v>19741.493235800001</v>
      </c>
      <c r="H30" s="209">
        <v>135</v>
      </c>
      <c r="I30" s="209">
        <v>436639.61812160001</v>
      </c>
      <c r="J30" s="209">
        <v>141</v>
      </c>
      <c r="K30" s="209">
        <v>456381.11135740002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>
        <v>2</v>
      </c>
      <c r="C31" s="209">
        <v>7637.6405431000003</v>
      </c>
      <c r="D31" s="209">
        <v>10</v>
      </c>
      <c r="E31" s="209">
        <v>37448.498291299999</v>
      </c>
      <c r="F31" s="209">
        <v>12</v>
      </c>
      <c r="G31" s="209">
        <v>45086.138834400001</v>
      </c>
      <c r="H31" s="209">
        <v>94</v>
      </c>
      <c r="I31" s="209">
        <v>351941.5633178</v>
      </c>
      <c r="J31" s="209">
        <v>106</v>
      </c>
      <c r="K31" s="209">
        <v>397027.70215219998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>
        <v>1</v>
      </c>
      <c r="C32" s="209">
        <v>4233.3784910000004</v>
      </c>
      <c r="D32" s="209">
        <v>34</v>
      </c>
      <c r="E32" s="209">
        <v>152388.84680979999</v>
      </c>
      <c r="F32" s="209">
        <v>35</v>
      </c>
      <c r="G32" s="209">
        <v>156622.2253008</v>
      </c>
      <c r="H32" s="209">
        <v>162</v>
      </c>
      <c r="I32" s="209">
        <v>723498.98525260005</v>
      </c>
      <c r="J32" s="209">
        <v>197</v>
      </c>
      <c r="K32" s="209">
        <v>880121.21055339999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>
        <v>47</v>
      </c>
      <c r="C33" s="209">
        <v>1377489.2865756</v>
      </c>
      <c r="D33" s="209">
        <v>138</v>
      </c>
      <c r="E33" s="209">
        <v>2466075.4908846999</v>
      </c>
      <c r="F33" s="209">
        <v>185</v>
      </c>
      <c r="G33" s="209">
        <v>3843564.7774602999</v>
      </c>
      <c r="H33" s="209">
        <v>776</v>
      </c>
      <c r="I33" s="209">
        <v>10030764.5934742</v>
      </c>
      <c r="J33" s="209">
        <v>961</v>
      </c>
      <c r="K33" s="209">
        <v>13874329.370934499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>
        <v>457</v>
      </c>
      <c r="C35" s="221">
        <v>1503162.3489573</v>
      </c>
      <c r="D35" s="221">
        <v>388</v>
      </c>
      <c r="E35" s="221">
        <v>2821650.4823773997</v>
      </c>
      <c r="F35" s="221">
        <v>845</v>
      </c>
      <c r="G35" s="221">
        <v>4324812.8313346999</v>
      </c>
      <c r="H35" s="221">
        <v>3220130</v>
      </c>
      <c r="I35" s="221">
        <v>25080578.4442247</v>
      </c>
      <c r="J35" s="224">
        <v>3220975</v>
      </c>
      <c r="K35" s="224">
        <v>29405391.275559399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8">
    <mergeCell ref="A6:A8"/>
    <mergeCell ref="B6:G6"/>
    <mergeCell ref="H6:I7"/>
    <mergeCell ref="J6:K7"/>
    <mergeCell ref="L6:L8"/>
    <mergeCell ref="B7:C7"/>
    <mergeCell ref="D7:E7"/>
    <mergeCell ref="F7:G7"/>
  </mergeCells>
  <pageMargins left="0.9" right="0.5" top="0.75" bottom="0.7" header="0.4" footer="0.4"/>
  <pageSetup paperSize="9" scale="99" firstPageNumber="243" pageOrder="overThenDown" orientation="portrait" useFirstPageNumber="1" r:id="rId1"/>
  <headerFooter>
    <oddFooter>&amp;C&amp;"Maiandra GD,Regular"&amp;9&amp;P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8.14062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1602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031"/>
      <c r="B3" s="1031"/>
      <c r="C3" s="1031"/>
      <c r="D3" s="1031"/>
      <c r="E3" s="1031"/>
      <c r="F3" s="1031"/>
      <c r="G3" s="338" t="s">
        <v>383</v>
      </c>
      <c r="H3" s="199" t="s">
        <v>237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63" t="s">
        <v>478</v>
      </c>
      <c r="B6" s="1058" t="s">
        <v>515</v>
      </c>
      <c r="C6" s="1058"/>
      <c r="D6" s="1058"/>
      <c r="E6" s="1058"/>
      <c r="F6" s="1058"/>
      <c r="G6" s="1058"/>
      <c r="H6" s="1058" t="s">
        <v>516</v>
      </c>
      <c r="I6" s="1058"/>
      <c r="J6" s="1058" t="s">
        <v>98</v>
      </c>
      <c r="K6" s="1058"/>
      <c r="L6" s="1064" t="s">
        <v>478</v>
      </c>
      <c r="M6" s="592"/>
    </row>
    <row r="7" spans="1:18" s="591" customFormat="1" ht="42.75" customHeight="1">
      <c r="A7" s="1063"/>
      <c r="B7" s="1058" t="s">
        <v>517</v>
      </c>
      <c r="C7" s="1058"/>
      <c r="D7" s="1058" t="s">
        <v>518</v>
      </c>
      <c r="E7" s="1058"/>
      <c r="F7" s="1058" t="s">
        <v>92</v>
      </c>
      <c r="G7" s="1058"/>
      <c r="H7" s="1058"/>
      <c r="I7" s="1058"/>
      <c r="J7" s="1058"/>
      <c r="K7" s="1058"/>
      <c r="L7" s="1064"/>
      <c r="M7" s="592"/>
    </row>
    <row r="8" spans="1:18" s="591" customFormat="1" ht="15" customHeight="1">
      <c r="A8" s="1063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64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 t="s">
        <v>130</v>
      </c>
      <c r="C10" s="209" t="s">
        <v>130</v>
      </c>
      <c r="D10" s="209" t="s">
        <v>130</v>
      </c>
      <c r="E10" s="209" t="s">
        <v>130</v>
      </c>
      <c r="F10" s="209" t="s">
        <v>130</v>
      </c>
      <c r="G10" s="209" t="s">
        <v>130</v>
      </c>
      <c r="H10" s="209">
        <v>314783</v>
      </c>
      <c r="I10" s="209">
        <v>6966.0208739</v>
      </c>
      <c r="J10" s="209">
        <v>314783</v>
      </c>
      <c r="K10" s="209">
        <v>6966.0208739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464411</v>
      </c>
      <c r="I11" s="209">
        <v>35179.564894700001</v>
      </c>
      <c r="J11" s="209">
        <v>464411</v>
      </c>
      <c r="K11" s="209">
        <v>35179.564894700001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 t="s">
        <v>130</v>
      </c>
      <c r="C12" s="209" t="s">
        <v>130</v>
      </c>
      <c r="D12" s="209" t="s">
        <v>130</v>
      </c>
      <c r="E12" s="209" t="s">
        <v>130</v>
      </c>
      <c r="F12" s="209" t="s">
        <v>130</v>
      </c>
      <c r="G12" s="209" t="s">
        <v>130</v>
      </c>
      <c r="H12" s="209">
        <v>828459</v>
      </c>
      <c r="I12" s="209">
        <v>137858.94503820001</v>
      </c>
      <c r="J12" s="209">
        <v>828459</v>
      </c>
      <c r="K12" s="209">
        <v>137858.94503820001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 t="s">
        <v>130</v>
      </c>
      <c r="C13" s="209" t="s">
        <v>130</v>
      </c>
      <c r="D13" s="209" t="s">
        <v>130</v>
      </c>
      <c r="E13" s="209" t="s">
        <v>130</v>
      </c>
      <c r="F13" s="209" t="s">
        <v>130</v>
      </c>
      <c r="G13" s="209" t="s">
        <v>130</v>
      </c>
      <c r="H13" s="209">
        <v>877568</v>
      </c>
      <c r="I13" s="209">
        <v>322946.79699960002</v>
      </c>
      <c r="J13" s="209">
        <v>877568</v>
      </c>
      <c r="K13" s="209">
        <v>322946.79699960002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 t="s">
        <v>130</v>
      </c>
      <c r="C14" s="209" t="s">
        <v>130</v>
      </c>
      <c r="D14" s="209" t="s">
        <v>130</v>
      </c>
      <c r="E14" s="209" t="s">
        <v>130</v>
      </c>
      <c r="F14" s="209" t="s">
        <v>130</v>
      </c>
      <c r="G14" s="209" t="s">
        <v>130</v>
      </c>
      <c r="H14" s="209">
        <v>930834</v>
      </c>
      <c r="I14" s="209">
        <v>661538.43436199997</v>
      </c>
      <c r="J14" s="209">
        <v>930834</v>
      </c>
      <c r="K14" s="209">
        <v>661538.43436199997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 t="s">
        <v>130</v>
      </c>
      <c r="C15" s="209" t="s">
        <v>130</v>
      </c>
      <c r="D15" s="209" t="s">
        <v>130</v>
      </c>
      <c r="E15" s="209" t="s">
        <v>130</v>
      </c>
      <c r="F15" s="209" t="s">
        <v>130</v>
      </c>
      <c r="G15" s="209" t="s">
        <v>130</v>
      </c>
      <c r="H15" s="209">
        <v>581956</v>
      </c>
      <c r="I15" s="209">
        <v>810132.81442019995</v>
      </c>
      <c r="J15" s="209">
        <v>581956</v>
      </c>
      <c r="K15" s="209">
        <v>810132.81442019995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 t="s">
        <v>130</v>
      </c>
      <c r="C16" s="209" t="s">
        <v>130</v>
      </c>
      <c r="D16" s="209" t="s">
        <v>130</v>
      </c>
      <c r="E16" s="209" t="s">
        <v>130</v>
      </c>
      <c r="F16" s="209" t="s">
        <v>130</v>
      </c>
      <c r="G16" s="209" t="s">
        <v>130</v>
      </c>
      <c r="H16" s="209">
        <v>201846</v>
      </c>
      <c r="I16" s="209">
        <v>472994.46187870001</v>
      </c>
      <c r="J16" s="209">
        <v>201846</v>
      </c>
      <c r="K16" s="209">
        <v>472994.46187870001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 t="s">
        <v>130</v>
      </c>
      <c r="C17" s="209" t="s">
        <v>130</v>
      </c>
      <c r="D17" s="209" t="s">
        <v>130</v>
      </c>
      <c r="E17" s="209" t="s">
        <v>130</v>
      </c>
      <c r="F17" s="209" t="s">
        <v>130</v>
      </c>
      <c r="G17" s="209" t="s">
        <v>130</v>
      </c>
      <c r="H17" s="209">
        <v>71078</v>
      </c>
      <c r="I17" s="209">
        <v>230609.7144428</v>
      </c>
      <c r="J17" s="209">
        <v>71078</v>
      </c>
      <c r="K17" s="209">
        <v>230609.7144428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 t="s">
        <v>130</v>
      </c>
      <c r="C18" s="209" t="s">
        <v>130</v>
      </c>
      <c r="D18" s="209" t="s">
        <v>130</v>
      </c>
      <c r="E18" s="209" t="s">
        <v>130</v>
      </c>
      <c r="F18" s="209" t="s">
        <v>130</v>
      </c>
      <c r="G18" s="209" t="s">
        <v>130</v>
      </c>
      <c r="H18" s="209">
        <v>20475</v>
      </c>
      <c r="I18" s="209">
        <v>90597.510180700003</v>
      </c>
      <c r="J18" s="209">
        <v>20475</v>
      </c>
      <c r="K18" s="209">
        <v>90597.510180700003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 t="s">
        <v>130</v>
      </c>
      <c r="C19" s="209" t="s">
        <v>130</v>
      </c>
      <c r="D19" s="209" t="s">
        <v>130</v>
      </c>
      <c r="E19" s="209" t="s">
        <v>130</v>
      </c>
      <c r="F19" s="209" t="s">
        <v>130</v>
      </c>
      <c r="G19" s="209" t="s">
        <v>130</v>
      </c>
      <c r="H19" s="209">
        <v>37886</v>
      </c>
      <c r="I19" s="209">
        <v>236715.5538472</v>
      </c>
      <c r="J19" s="209">
        <v>37886</v>
      </c>
      <c r="K19" s="209">
        <v>236715.5538472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 t="s">
        <v>130</v>
      </c>
      <c r="C20" s="209" t="s">
        <v>130</v>
      </c>
      <c r="D20" s="209" t="s">
        <v>130</v>
      </c>
      <c r="E20" s="209" t="s">
        <v>130</v>
      </c>
      <c r="F20" s="209" t="s">
        <v>130</v>
      </c>
      <c r="G20" s="209" t="s">
        <v>130</v>
      </c>
      <c r="H20" s="209">
        <v>13052</v>
      </c>
      <c r="I20" s="209">
        <v>201093.94867099999</v>
      </c>
      <c r="J20" s="209">
        <v>13052</v>
      </c>
      <c r="K20" s="209">
        <v>201093.94867099999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 t="s">
        <v>130</v>
      </c>
      <c r="C21" s="209" t="s">
        <v>130</v>
      </c>
      <c r="D21" s="209" t="s">
        <v>130</v>
      </c>
      <c r="E21" s="209" t="s">
        <v>130</v>
      </c>
      <c r="F21" s="209" t="s">
        <v>130</v>
      </c>
      <c r="G21" s="209" t="s">
        <v>130</v>
      </c>
      <c r="H21" s="209">
        <v>4693</v>
      </c>
      <c r="I21" s="209">
        <v>165475.93137480001</v>
      </c>
      <c r="J21" s="209">
        <v>4693</v>
      </c>
      <c r="K21" s="209">
        <v>165475.93137480001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 t="s">
        <v>130</v>
      </c>
      <c r="C22" s="209" t="s">
        <v>130</v>
      </c>
      <c r="D22" s="209" t="s">
        <v>130</v>
      </c>
      <c r="E22" s="209" t="s">
        <v>130</v>
      </c>
      <c r="F22" s="209" t="s">
        <v>130</v>
      </c>
      <c r="G22" s="209" t="s">
        <v>130</v>
      </c>
      <c r="H22" s="209">
        <v>852</v>
      </c>
      <c r="I22" s="209">
        <v>50156.714761499999</v>
      </c>
      <c r="J22" s="209">
        <v>852</v>
      </c>
      <c r="K22" s="209">
        <v>50156.714761499999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 t="s">
        <v>130</v>
      </c>
      <c r="C23" s="209" t="s">
        <v>130</v>
      </c>
      <c r="D23" s="209" t="s">
        <v>130</v>
      </c>
      <c r="E23" s="209" t="s">
        <v>130</v>
      </c>
      <c r="F23" s="209" t="s">
        <v>130</v>
      </c>
      <c r="G23" s="209" t="s">
        <v>130</v>
      </c>
      <c r="H23" s="209">
        <v>382</v>
      </c>
      <c r="I23" s="209">
        <v>32396.625987399999</v>
      </c>
      <c r="J23" s="209">
        <v>382</v>
      </c>
      <c r="K23" s="209">
        <v>32396.625987399999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 t="s">
        <v>130</v>
      </c>
      <c r="C24" s="209" t="s">
        <v>130</v>
      </c>
      <c r="D24" s="209" t="s">
        <v>130</v>
      </c>
      <c r="E24" s="209" t="s">
        <v>130</v>
      </c>
      <c r="F24" s="209" t="s">
        <v>130</v>
      </c>
      <c r="G24" s="209" t="s">
        <v>130</v>
      </c>
      <c r="H24" s="209">
        <v>473</v>
      </c>
      <c r="I24" s="209">
        <v>106294.72671240001</v>
      </c>
      <c r="J24" s="209">
        <v>473</v>
      </c>
      <c r="K24" s="209">
        <v>106294.72671240001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 t="s">
        <v>130</v>
      </c>
      <c r="C25" s="209" t="s">
        <v>130</v>
      </c>
      <c r="D25" s="209" t="s">
        <v>130</v>
      </c>
      <c r="E25" s="209" t="s">
        <v>130</v>
      </c>
      <c r="F25" s="209" t="s">
        <v>130</v>
      </c>
      <c r="G25" s="209" t="s">
        <v>130</v>
      </c>
      <c r="H25" s="209">
        <v>87</v>
      </c>
      <c r="I25" s="209">
        <v>59147.240804300003</v>
      </c>
      <c r="J25" s="209">
        <v>87</v>
      </c>
      <c r="K25" s="209">
        <v>59147.240804300003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 t="s">
        <v>130</v>
      </c>
      <c r="C26" s="209" t="s">
        <v>130</v>
      </c>
      <c r="D26" s="209" t="s">
        <v>130</v>
      </c>
      <c r="E26" s="209" t="s">
        <v>130</v>
      </c>
      <c r="F26" s="209" t="s">
        <v>130</v>
      </c>
      <c r="G26" s="209" t="s">
        <v>130</v>
      </c>
      <c r="H26" s="209">
        <v>35</v>
      </c>
      <c r="I26" s="209">
        <v>43938.561099999999</v>
      </c>
      <c r="J26" s="209">
        <v>35</v>
      </c>
      <c r="K26" s="209">
        <v>43938.561099999999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 t="s">
        <v>130</v>
      </c>
      <c r="C27" s="209" t="s">
        <v>130</v>
      </c>
      <c r="D27" s="209" t="s">
        <v>130</v>
      </c>
      <c r="E27" s="209" t="s">
        <v>130</v>
      </c>
      <c r="F27" s="209" t="s">
        <v>130</v>
      </c>
      <c r="G27" s="209" t="s">
        <v>130</v>
      </c>
      <c r="H27" s="209">
        <v>10</v>
      </c>
      <c r="I27" s="209">
        <v>17672.963225</v>
      </c>
      <c r="J27" s="209">
        <v>10</v>
      </c>
      <c r="K27" s="209">
        <v>17672.963225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 t="s">
        <v>130</v>
      </c>
      <c r="C28" s="209" t="s">
        <v>130</v>
      </c>
      <c r="D28" s="209" t="s">
        <v>130</v>
      </c>
      <c r="E28" s="209" t="s">
        <v>130</v>
      </c>
      <c r="F28" s="209" t="s">
        <v>130</v>
      </c>
      <c r="G28" s="209" t="s">
        <v>130</v>
      </c>
      <c r="H28" s="209">
        <v>12</v>
      </c>
      <c r="I28" s="209">
        <v>26691.928511999999</v>
      </c>
      <c r="J28" s="209">
        <v>12</v>
      </c>
      <c r="K28" s="209">
        <v>26691.928511999999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 t="s">
        <v>130</v>
      </c>
      <c r="C29" s="209" t="s">
        <v>130</v>
      </c>
      <c r="D29" s="209" t="s">
        <v>130</v>
      </c>
      <c r="E29" s="209" t="s">
        <v>130</v>
      </c>
      <c r="F29" s="209" t="s">
        <v>130</v>
      </c>
      <c r="G29" s="209" t="s">
        <v>130</v>
      </c>
      <c r="H29" s="209">
        <v>7</v>
      </c>
      <c r="I29" s="209">
        <v>19246.386858999998</v>
      </c>
      <c r="J29" s="209">
        <v>7</v>
      </c>
      <c r="K29" s="209">
        <v>19246.386858999998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 t="s">
        <v>130</v>
      </c>
      <c r="C30" s="209" t="s">
        <v>130</v>
      </c>
      <c r="D30" s="209" t="s">
        <v>130</v>
      </c>
      <c r="E30" s="209" t="s">
        <v>130</v>
      </c>
      <c r="F30" s="209" t="s">
        <v>130</v>
      </c>
      <c r="G30" s="209" t="s">
        <v>130</v>
      </c>
      <c r="H30" s="209">
        <v>6</v>
      </c>
      <c r="I30" s="209">
        <v>19293.711015000001</v>
      </c>
      <c r="J30" s="209">
        <v>6</v>
      </c>
      <c r="K30" s="209">
        <v>19293.711015000001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 t="s">
        <v>130</v>
      </c>
      <c r="C31" s="209" t="s">
        <v>130</v>
      </c>
      <c r="D31" s="209" t="s">
        <v>130</v>
      </c>
      <c r="E31" s="209" t="s">
        <v>130</v>
      </c>
      <c r="F31" s="209" t="s">
        <v>130</v>
      </c>
      <c r="G31" s="209" t="s">
        <v>130</v>
      </c>
      <c r="H31" s="209">
        <v>2</v>
      </c>
      <c r="I31" s="209">
        <v>7474.838479</v>
      </c>
      <c r="J31" s="209">
        <v>2</v>
      </c>
      <c r="K31" s="209">
        <v>7474.838479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 t="s">
        <v>130</v>
      </c>
      <c r="C32" s="209" t="s">
        <v>130</v>
      </c>
      <c r="D32" s="209" t="s">
        <v>130</v>
      </c>
      <c r="E32" s="209" t="s">
        <v>130</v>
      </c>
      <c r="F32" s="209" t="s">
        <v>130</v>
      </c>
      <c r="G32" s="209" t="s">
        <v>130</v>
      </c>
      <c r="H32" s="209">
        <v>2</v>
      </c>
      <c r="I32" s="209">
        <v>8201.7854189999998</v>
      </c>
      <c r="J32" s="209">
        <v>2</v>
      </c>
      <c r="K32" s="209">
        <v>8201.7854189999998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 t="s">
        <v>130</v>
      </c>
      <c r="C33" s="209" t="s">
        <v>130</v>
      </c>
      <c r="D33" s="209" t="s">
        <v>130</v>
      </c>
      <c r="E33" s="209" t="s">
        <v>130</v>
      </c>
      <c r="F33" s="209" t="s">
        <v>130</v>
      </c>
      <c r="G33" s="209" t="s">
        <v>130</v>
      </c>
      <c r="H33" s="209">
        <v>17</v>
      </c>
      <c r="I33" s="209">
        <v>144870.07223970001</v>
      </c>
      <c r="J33" s="209">
        <v>17</v>
      </c>
      <c r="K33" s="209">
        <v>144870.07223970001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 t="s">
        <v>130</v>
      </c>
      <c r="C35" s="221" t="s">
        <v>130</v>
      </c>
      <c r="D35" s="221" t="s">
        <v>130</v>
      </c>
      <c r="E35" s="221" t="s">
        <v>130</v>
      </c>
      <c r="F35" s="221" t="s">
        <v>130</v>
      </c>
      <c r="G35" s="221" t="s">
        <v>130</v>
      </c>
      <c r="H35" s="221">
        <v>4348926</v>
      </c>
      <c r="I35" s="221">
        <v>3907495.2520981003</v>
      </c>
      <c r="J35" s="224">
        <v>4348926</v>
      </c>
      <c r="K35" s="224">
        <v>3907495.2520981003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9" firstPageNumber="245" pageOrder="overThenDown" orientation="portrait" useFirstPageNumber="1" r:id="rId1"/>
  <headerFooter>
    <oddFooter>&amp;C&amp;"Maiandra GD,Regular"&amp;9&amp;P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2.8554687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1603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031"/>
      <c r="B3" s="1031"/>
      <c r="C3" s="1031"/>
      <c r="D3" s="1031"/>
      <c r="E3" s="1031"/>
      <c r="F3" s="1031"/>
      <c r="G3" s="338" t="s">
        <v>386</v>
      </c>
      <c r="H3" s="199" t="s">
        <v>237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63" t="s">
        <v>478</v>
      </c>
      <c r="B6" s="1058" t="s">
        <v>515</v>
      </c>
      <c r="C6" s="1058"/>
      <c r="D6" s="1058"/>
      <c r="E6" s="1058"/>
      <c r="F6" s="1058"/>
      <c r="G6" s="1058"/>
      <c r="H6" s="1058" t="s">
        <v>516</v>
      </c>
      <c r="I6" s="1058"/>
      <c r="J6" s="1058" t="s">
        <v>98</v>
      </c>
      <c r="K6" s="1058"/>
      <c r="L6" s="1064" t="s">
        <v>478</v>
      </c>
      <c r="M6" s="592"/>
    </row>
    <row r="7" spans="1:18" s="591" customFormat="1" ht="42.75" customHeight="1">
      <c r="A7" s="1063"/>
      <c r="B7" s="1058" t="s">
        <v>517</v>
      </c>
      <c r="C7" s="1058"/>
      <c r="D7" s="1058" t="s">
        <v>518</v>
      </c>
      <c r="E7" s="1058"/>
      <c r="F7" s="1058" t="s">
        <v>92</v>
      </c>
      <c r="G7" s="1058"/>
      <c r="H7" s="1058"/>
      <c r="I7" s="1058"/>
      <c r="J7" s="1058"/>
      <c r="K7" s="1058"/>
      <c r="L7" s="1064"/>
      <c r="M7" s="592"/>
    </row>
    <row r="8" spans="1:18" s="591" customFormat="1" ht="15" customHeight="1">
      <c r="A8" s="1063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64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 t="s">
        <v>130</v>
      </c>
      <c r="C10" s="209" t="s">
        <v>130</v>
      </c>
      <c r="D10" s="209" t="s">
        <v>130</v>
      </c>
      <c r="E10" s="209" t="s">
        <v>130</v>
      </c>
      <c r="F10" s="209" t="s">
        <v>130</v>
      </c>
      <c r="G10" s="209" t="s">
        <v>130</v>
      </c>
      <c r="H10" s="209">
        <v>53047</v>
      </c>
      <c r="I10" s="209">
        <v>224.0717985</v>
      </c>
      <c r="J10" s="209">
        <v>53047</v>
      </c>
      <c r="K10" s="209">
        <v>224.0717985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6566</v>
      </c>
      <c r="I11" s="209">
        <v>480.13091839999998</v>
      </c>
      <c r="J11" s="209">
        <v>6566</v>
      </c>
      <c r="K11" s="209">
        <v>480.13091839999998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 t="s">
        <v>130</v>
      </c>
      <c r="C12" s="209" t="s">
        <v>130</v>
      </c>
      <c r="D12" s="209" t="s">
        <v>130</v>
      </c>
      <c r="E12" s="209" t="s">
        <v>130</v>
      </c>
      <c r="F12" s="209" t="s">
        <v>130</v>
      </c>
      <c r="G12" s="209" t="s">
        <v>130</v>
      </c>
      <c r="H12" s="209">
        <v>15834</v>
      </c>
      <c r="I12" s="209">
        <v>2737.9991184999999</v>
      </c>
      <c r="J12" s="209">
        <v>15834</v>
      </c>
      <c r="K12" s="209">
        <v>2737.9991184999999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 t="s">
        <v>130</v>
      </c>
      <c r="C13" s="209" t="s">
        <v>130</v>
      </c>
      <c r="D13" s="209" t="s">
        <v>130</v>
      </c>
      <c r="E13" s="209" t="s">
        <v>130</v>
      </c>
      <c r="F13" s="209" t="s">
        <v>130</v>
      </c>
      <c r="G13" s="209" t="s">
        <v>130</v>
      </c>
      <c r="H13" s="209">
        <v>20886</v>
      </c>
      <c r="I13" s="209">
        <v>7732.6745812999998</v>
      </c>
      <c r="J13" s="209">
        <v>20886</v>
      </c>
      <c r="K13" s="209">
        <v>7732.6745812999998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 t="s">
        <v>130</v>
      </c>
      <c r="C14" s="209" t="s">
        <v>130</v>
      </c>
      <c r="D14" s="209" t="s">
        <v>130</v>
      </c>
      <c r="E14" s="209" t="s">
        <v>130</v>
      </c>
      <c r="F14" s="209" t="s">
        <v>130</v>
      </c>
      <c r="G14" s="209" t="s">
        <v>130</v>
      </c>
      <c r="H14" s="209">
        <v>27415</v>
      </c>
      <c r="I14" s="209">
        <v>19495.6160432</v>
      </c>
      <c r="J14" s="209">
        <v>27415</v>
      </c>
      <c r="K14" s="209">
        <v>19495.6160432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 t="s">
        <v>130</v>
      </c>
      <c r="C15" s="209" t="s">
        <v>130</v>
      </c>
      <c r="D15" s="209" t="s">
        <v>130</v>
      </c>
      <c r="E15" s="209" t="s">
        <v>130</v>
      </c>
      <c r="F15" s="209" t="s">
        <v>130</v>
      </c>
      <c r="G15" s="209" t="s">
        <v>130</v>
      </c>
      <c r="H15" s="209">
        <v>25862</v>
      </c>
      <c r="I15" s="209">
        <v>36972.004754499998</v>
      </c>
      <c r="J15" s="209">
        <v>25862</v>
      </c>
      <c r="K15" s="209">
        <v>36972.004754499998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 t="s">
        <v>130</v>
      </c>
      <c r="C16" s="209" t="s">
        <v>130</v>
      </c>
      <c r="D16" s="209" t="s">
        <v>130</v>
      </c>
      <c r="E16" s="209" t="s">
        <v>130</v>
      </c>
      <c r="F16" s="209" t="s">
        <v>130</v>
      </c>
      <c r="G16" s="209" t="s">
        <v>130</v>
      </c>
      <c r="H16" s="209">
        <v>12907</v>
      </c>
      <c r="I16" s="209">
        <v>31877.293598200002</v>
      </c>
      <c r="J16" s="209">
        <v>12907</v>
      </c>
      <c r="K16" s="209">
        <v>31877.293598200002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 t="s">
        <v>130</v>
      </c>
      <c r="C17" s="209" t="s">
        <v>130</v>
      </c>
      <c r="D17" s="209" t="s">
        <v>130</v>
      </c>
      <c r="E17" s="209" t="s">
        <v>130</v>
      </c>
      <c r="F17" s="209" t="s">
        <v>130</v>
      </c>
      <c r="G17" s="209" t="s">
        <v>130</v>
      </c>
      <c r="H17" s="209">
        <v>9308</v>
      </c>
      <c r="I17" s="209">
        <v>32459.223182400001</v>
      </c>
      <c r="J17" s="209">
        <v>9308</v>
      </c>
      <c r="K17" s="209">
        <v>32459.223182400001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 t="s">
        <v>130</v>
      </c>
      <c r="C18" s="209" t="s">
        <v>130</v>
      </c>
      <c r="D18" s="209" t="s">
        <v>130</v>
      </c>
      <c r="E18" s="209" t="s">
        <v>130</v>
      </c>
      <c r="F18" s="209" t="s">
        <v>130</v>
      </c>
      <c r="G18" s="209" t="s">
        <v>130</v>
      </c>
      <c r="H18" s="209">
        <v>8167</v>
      </c>
      <c r="I18" s="209">
        <v>36785.060388799997</v>
      </c>
      <c r="J18" s="209">
        <v>8167</v>
      </c>
      <c r="K18" s="209">
        <v>36785.060388799997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 t="s">
        <v>130</v>
      </c>
      <c r="C19" s="209" t="s">
        <v>130</v>
      </c>
      <c r="D19" s="209" t="s">
        <v>130</v>
      </c>
      <c r="E19" s="209" t="s">
        <v>130</v>
      </c>
      <c r="F19" s="209" t="s">
        <v>130</v>
      </c>
      <c r="G19" s="209" t="s">
        <v>130</v>
      </c>
      <c r="H19" s="209">
        <v>17300</v>
      </c>
      <c r="I19" s="209">
        <v>124187.6572094</v>
      </c>
      <c r="J19" s="209">
        <v>17300</v>
      </c>
      <c r="K19" s="209">
        <v>124187.6572094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 t="s">
        <v>130</v>
      </c>
      <c r="C20" s="209" t="s">
        <v>130</v>
      </c>
      <c r="D20" s="209" t="s">
        <v>130</v>
      </c>
      <c r="E20" s="209" t="s">
        <v>130</v>
      </c>
      <c r="F20" s="209" t="s">
        <v>130</v>
      </c>
      <c r="G20" s="209" t="s">
        <v>130</v>
      </c>
      <c r="H20" s="209">
        <v>12541</v>
      </c>
      <c r="I20" s="209">
        <v>186717.72377879999</v>
      </c>
      <c r="J20" s="209">
        <v>12541</v>
      </c>
      <c r="K20" s="209">
        <v>186717.72377879999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 t="s">
        <v>130</v>
      </c>
      <c r="C21" s="209" t="s">
        <v>130</v>
      </c>
      <c r="D21" s="209" t="s">
        <v>130</v>
      </c>
      <c r="E21" s="209" t="s">
        <v>130</v>
      </c>
      <c r="F21" s="209" t="s">
        <v>130</v>
      </c>
      <c r="G21" s="209" t="s">
        <v>130</v>
      </c>
      <c r="H21" s="209">
        <v>3680</v>
      </c>
      <c r="I21" s="209">
        <v>133595.6040008</v>
      </c>
      <c r="J21" s="209">
        <v>3680</v>
      </c>
      <c r="K21" s="209">
        <v>133595.6040008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 t="s">
        <v>130</v>
      </c>
      <c r="C22" s="209" t="s">
        <v>130</v>
      </c>
      <c r="D22" s="209" t="s">
        <v>130</v>
      </c>
      <c r="E22" s="209" t="s">
        <v>130</v>
      </c>
      <c r="F22" s="209" t="s">
        <v>130</v>
      </c>
      <c r="G22" s="209" t="s">
        <v>130</v>
      </c>
      <c r="H22" s="209">
        <v>2161</v>
      </c>
      <c r="I22" s="209">
        <v>132313.78028860001</v>
      </c>
      <c r="J22" s="209">
        <v>2161</v>
      </c>
      <c r="K22" s="209">
        <v>132313.78028860001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 t="s">
        <v>130</v>
      </c>
      <c r="C23" s="209" t="s">
        <v>130</v>
      </c>
      <c r="D23" s="209" t="s">
        <v>130</v>
      </c>
      <c r="E23" s="209" t="s">
        <v>130</v>
      </c>
      <c r="F23" s="209" t="s">
        <v>130</v>
      </c>
      <c r="G23" s="209" t="s">
        <v>130</v>
      </c>
      <c r="H23" s="209">
        <v>1362</v>
      </c>
      <c r="I23" s="209">
        <v>117885.07643489999</v>
      </c>
      <c r="J23" s="209">
        <v>1362</v>
      </c>
      <c r="K23" s="209">
        <v>117885.07643489999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 t="s">
        <v>130</v>
      </c>
      <c r="C24" s="209" t="s">
        <v>130</v>
      </c>
      <c r="D24" s="209" t="s">
        <v>130</v>
      </c>
      <c r="E24" s="209" t="s">
        <v>130</v>
      </c>
      <c r="F24" s="209" t="s">
        <v>130</v>
      </c>
      <c r="G24" s="209" t="s">
        <v>130</v>
      </c>
      <c r="H24" s="209">
        <v>2760</v>
      </c>
      <c r="I24" s="209">
        <v>582095.80636269995</v>
      </c>
      <c r="J24" s="209">
        <v>2760</v>
      </c>
      <c r="K24" s="209">
        <v>582095.80636269995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 t="s">
        <v>130</v>
      </c>
      <c r="C25" s="209" t="s">
        <v>130</v>
      </c>
      <c r="D25" s="209" t="s">
        <v>130</v>
      </c>
      <c r="E25" s="209" t="s">
        <v>130</v>
      </c>
      <c r="F25" s="209" t="s">
        <v>130</v>
      </c>
      <c r="G25" s="209" t="s">
        <v>130</v>
      </c>
      <c r="H25" s="209">
        <v>570</v>
      </c>
      <c r="I25" s="209">
        <v>389892.39354329999</v>
      </c>
      <c r="J25" s="209">
        <v>570</v>
      </c>
      <c r="K25" s="209">
        <v>389892.39354329999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 t="s">
        <v>130</v>
      </c>
      <c r="C26" s="209" t="s">
        <v>130</v>
      </c>
      <c r="D26" s="209" t="s">
        <v>130</v>
      </c>
      <c r="E26" s="209" t="s">
        <v>130</v>
      </c>
      <c r="F26" s="209" t="s">
        <v>130</v>
      </c>
      <c r="G26" s="209" t="s">
        <v>130</v>
      </c>
      <c r="H26" s="209">
        <v>256</v>
      </c>
      <c r="I26" s="209">
        <v>293568.49909429997</v>
      </c>
      <c r="J26" s="209">
        <v>256</v>
      </c>
      <c r="K26" s="209">
        <v>293568.49909429997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 t="s">
        <v>130</v>
      </c>
      <c r="C27" s="209" t="s">
        <v>130</v>
      </c>
      <c r="D27" s="209" t="s">
        <v>130</v>
      </c>
      <c r="E27" s="209" t="s">
        <v>130</v>
      </c>
      <c r="F27" s="209" t="s">
        <v>130</v>
      </c>
      <c r="G27" s="209" t="s">
        <v>130</v>
      </c>
      <c r="H27" s="209">
        <v>108</v>
      </c>
      <c r="I27" s="209">
        <v>178988.25498860001</v>
      </c>
      <c r="J27" s="209">
        <v>108</v>
      </c>
      <c r="K27" s="209">
        <v>178988.25498860001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 t="s">
        <v>130</v>
      </c>
      <c r="C28" s="209" t="s">
        <v>130</v>
      </c>
      <c r="D28" s="209" t="s">
        <v>130</v>
      </c>
      <c r="E28" s="209" t="s">
        <v>130</v>
      </c>
      <c r="F28" s="209" t="s">
        <v>130</v>
      </c>
      <c r="G28" s="209" t="s">
        <v>130</v>
      </c>
      <c r="H28" s="209">
        <v>78</v>
      </c>
      <c r="I28" s="209">
        <v>163770.266435</v>
      </c>
      <c r="J28" s="209">
        <v>78</v>
      </c>
      <c r="K28" s="209">
        <v>163770.266435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 t="s">
        <v>130</v>
      </c>
      <c r="C29" s="209" t="s">
        <v>130</v>
      </c>
      <c r="D29" s="209" t="s">
        <v>130</v>
      </c>
      <c r="E29" s="209" t="s">
        <v>130</v>
      </c>
      <c r="F29" s="209" t="s">
        <v>130</v>
      </c>
      <c r="G29" s="209" t="s">
        <v>130</v>
      </c>
      <c r="H29" s="209">
        <v>50</v>
      </c>
      <c r="I29" s="209">
        <v>133095.92431900001</v>
      </c>
      <c r="J29" s="209">
        <v>50</v>
      </c>
      <c r="K29" s="209">
        <v>133095.92431900001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 t="s">
        <v>130</v>
      </c>
      <c r="C30" s="209" t="s">
        <v>130</v>
      </c>
      <c r="D30" s="209" t="s">
        <v>130</v>
      </c>
      <c r="E30" s="209" t="s">
        <v>130</v>
      </c>
      <c r="F30" s="209" t="s">
        <v>130</v>
      </c>
      <c r="G30" s="209" t="s">
        <v>130</v>
      </c>
      <c r="H30" s="209">
        <v>33</v>
      </c>
      <c r="I30" s="209">
        <v>103042.9233238</v>
      </c>
      <c r="J30" s="209">
        <v>33</v>
      </c>
      <c r="K30" s="209">
        <v>103042.9233238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 t="s">
        <v>130</v>
      </c>
      <c r="C31" s="209" t="s">
        <v>130</v>
      </c>
      <c r="D31" s="209" t="s">
        <v>130</v>
      </c>
      <c r="E31" s="209" t="s">
        <v>130</v>
      </c>
      <c r="F31" s="209" t="s">
        <v>130</v>
      </c>
      <c r="G31" s="209" t="s">
        <v>130</v>
      </c>
      <c r="H31" s="209">
        <v>20</v>
      </c>
      <c r="I31" s="209">
        <v>73413.992700400006</v>
      </c>
      <c r="J31" s="209">
        <v>20</v>
      </c>
      <c r="K31" s="209">
        <v>73413.992700400006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 t="s">
        <v>130</v>
      </c>
      <c r="C32" s="209" t="s">
        <v>130</v>
      </c>
      <c r="D32" s="209" t="s">
        <v>130</v>
      </c>
      <c r="E32" s="209" t="s">
        <v>130</v>
      </c>
      <c r="F32" s="209" t="s">
        <v>130</v>
      </c>
      <c r="G32" s="209" t="s">
        <v>130</v>
      </c>
      <c r="H32" s="209">
        <v>26</v>
      </c>
      <c r="I32" s="209">
        <v>112527.7817127</v>
      </c>
      <c r="J32" s="209">
        <v>26</v>
      </c>
      <c r="K32" s="209">
        <v>112527.7817127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 t="s">
        <v>130</v>
      </c>
      <c r="C33" s="209" t="s">
        <v>130</v>
      </c>
      <c r="D33" s="209">
        <v>2</v>
      </c>
      <c r="E33" s="209">
        <v>14954.096372</v>
      </c>
      <c r="F33" s="209">
        <v>2</v>
      </c>
      <c r="G33" s="209">
        <v>14954.096372</v>
      </c>
      <c r="H33" s="209">
        <v>98</v>
      </c>
      <c r="I33" s="209">
        <v>834534.11413270002</v>
      </c>
      <c r="J33" s="209">
        <v>100</v>
      </c>
      <c r="K33" s="209">
        <v>849488.21050469996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 t="s">
        <v>130</v>
      </c>
      <c r="C35" s="221" t="s">
        <v>130</v>
      </c>
      <c r="D35" s="221">
        <v>2</v>
      </c>
      <c r="E35" s="221">
        <v>14954.096372</v>
      </c>
      <c r="F35" s="221">
        <v>2</v>
      </c>
      <c r="G35" s="221">
        <v>14954.096372</v>
      </c>
      <c r="H35" s="221">
        <v>221035</v>
      </c>
      <c r="I35" s="221">
        <v>3728393.8727087998</v>
      </c>
      <c r="J35" s="224">
        <v>221037</v>
      </c>
      <c r="K35" s="224">
        <v>3743347.9690807997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9" firstPageNumber="247" pageOrder="overThenDown" orientation="portrait" useFirstPageNumber="1" r:id="rId1"/>
  <headerFooter>
    <oddFooter>&amp;C&amp;"Maiandra GD,Regular"&amp;9&amp;P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2.8554687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1604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031"/>
      <c r="B3" s="1031"/>
      <c r="C3" s="1031"/>
      <c r="D3" s="1031"/>
      <c r="E3" s="1031"/>
      <c r="F3" s="1031"/>
      <c r="G3" s="338" t="s">
        <v>389</v>
      </c>
      <c r="H3" s="199" t="s">
        <v>390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63" t="s">
        <v>478</v>
      </c>
      <c r="B6" s="1058" t="s">
        <v>515</v>
      </c>
      <c r="C6" s="1058"/>
      <c r="D6" s="1058"/>
      <c r="E6" s="1058"/>
      <c r="F6" s="1058"/>
      <c r="G6" s="1058"/>
      <c r="H6" s="1058" t="s">
        <v>516</v>
      </c>
      <c r="I6" s="1058"/>
      <c r="J6" s="1058" t="s">
        <v>98</v>
      </c>
      <c r="K6" s="1058"/>
      <c r="L6" s="1064" t="s">
        <v>478</v>
      </c>
      <c r="M6" s="592"/>
    </row>
    <row r="7" spans="1:18" s="591" customFormat="1" ht="42.75" customHeight="1">
      <c r="A7" s="1063"/>
      <c r="B7" s="1058" t="s">
        <v>517</v>
      </c>
      <c r="C7" s="1058"/>
      <c r="D7" s="1058" t="s">
        <v>518</v>
      </c>
      <c r="E7" s="1058"/>
      <c r="F7" s="1058" t="s">
        <v>92</v>
      </c>
      <c r="G7" s="1058"/>
      <c r="H7" s="1058"/>
      <c r="I7" s="1058"/>
      <c r="J7" s="1058"/>
      <c r="K7" s="1058"/>
      <c r="L7" s="1064"/>
      <c r="M7" s="592"/>
    </row>
    <row r="8" spans="1:18" s="591" customFormat="1" ht="15" customHeight="1">
      <c r="A8" s="1063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64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>
        <v>1</v>
      </c>
      <c r="C10" s="209">
        <v>2.5000000000000001E-4</v>
      </c>
      <c r="D10" s="209" t="s">
        <v>130</v>
      </c>
      <c r="E10" s="209" t="s">
        <v>130</v>
      </c>
      <c r="F10" s="209">
        <v>1</v>
      </c>
      <c r="G10" s="209">
        <v>2.5000000000000001E-4</v>
      </c>
      <c r="H10" s="209">
        <v>468922</v>
      </c>
      <c r="I10" s="209">
        <v>3925.7787653</v>
      </c>
      <c r="J10" s="209">
        <v>468923</v>
      </c>
      <c r="K10" s="209">
        <v>3925.7790153000001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127534</v>
      </c>
      <c r="I11" s="209">
        <v>9519.1583071000005</v>
      </c>
      <c r="J11" s="209">
        <v>127534</v>
      </c>
      <c r="K11" s="209">
        <v>9519.1583071000005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 t="s">
        <v>130</v>
      </c>
      <c r="C12" s="209" t="s">
        <v>130</v>
      </c>
      <c r="D12" s="209" t="s">
        <v>130</v>
      </c>
      <c r="E12" s="209" t="s">
        <v>130</v>
      </c>
      <c r="F12" s="209" t="s">
        <v>130</v>
      </c>
      <c r="G12" s="209" t="s">
        <v>130</v>
      </c>
      <c r="H12" s="209">
        <v>375649</v>
      </c>
      <c r="I12" s="209">
        <v>66230.965704999995</v>
      </c>
      <c r="J12" s="209">
        <v>375649</v>
      </c>
      <c r="K12" s="209">
        <v>66230.965704999995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 t="s">
        <v>130</v>
      </c>
      <c r="C13" s="209" t="s">
        <v>130</v>
      </c>
      <c r="D13" s="209" t="s">
        <v>130</v>
      </c>
      <c r="E13" s="209" t="s">
        <v>130</v>
      </c>
      <c r="F13" s="209" t="s">
        <v>130</v>
      </c>
      <c r="G13" s="209" t="s">
        <v>130</v>
      </c>
      <c r="H13" s="209">
        <v>606973</v>
      </c>
      <c r="I13" s="209">
        <v>226849.90200500001</v>
      </c>
      <c r="J13" s="209">
        <v>606973</v>
      </c>
      <c r="K13" s="209">
        <v>226849.90200500001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 t="s">
        <v>130</v>
      </c>
      <c r="C14" s="209" t="s">
        <v>130</v>
      </c>
      <c r="D14" s="209" t="s">
        <v>130</v>
      </c>
      <c r="E14" s="209" t="s">
        <v>130</v>
      </c>
      <c r="F14" s="209" t="s">
        <v>130</v>
      </c>
      <c r="G14" s="209" t="s">
        <v>130</v>
      </c>
      <c r="H14" s="209">
        <v>667839</v>
      </c>
      <c r="I14" s="209">
        <v>471890.14914150001</v>
      </c>
      <c r="J14" s="209">
        <v>667839</v>
      </c>
      <c r="K14" s="209">
        <v>471890.14914150001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 t="s">
        <v>130</v>
      </c>
      <c r="C15" s="209" t="s">
        <v>130</v>
      </c>
      <c r="D15" s="209" t="s">
        <v>130</v>
      </c>
      <c r="E15" s="209" t="s">
        <v>130</v>
      </c>
      <c r="F15" s="209" t="s">
        <v>130</v>
      </c>
      <c r="G15" s="209" t="s">
        <v>130</v>
      </c>
      <c r="H15" s="209">
        <v>538687</v>
      </c>
      <c r="I15" s="209">
        <v>755113.60183950001</v>
      </c>
      <c r="J15" s="209">
        <v>538687</v>
      </c>
      <c r="K15" s="209">
        <v>755113.60183950001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 t="s">
        <v>130</v>
      </c>
      <c r="C16" s="209" t="s">
        <v>130</v>
      </c>
      <c r="D16" s="209" t="s">
        <v>130</v>
      </c>
      <c r="E16" s="209" t="s">
        <v>130</v>
      </c>
      <c r="F16" s="209" t="s">
        <v>130</v>
      </c>
      <c r="G16" s="209" t="s">
        <v>130</v>
      </c>
      <c r="H16" s="209">
        <v>318609</v>
      </c>
      <c r="I16" s="209">
        <v>773638.92081389995</v>
      </c>
      <c r="J16" s="209">
        <v>318609</v>
      </c>
      <c r="K16" s="209">
        <v>773638.92081389995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 t="s">
        <v>130</v>
      </c>
      <c r="C17" s="209" t="s">
        <v>130</v>
      </c>
      <c r="D17" s="209" t="s">
        <v>130</v>
      </c>
      <c r="E17" s="209" t="s">
        <v>130</v>
      </c>
      <c r="F17" s="209" t="s">
        <v>130</v>
      </c>
      <c r="G17" s="209" t="s">
        <v>130</v>
      </c>
      <c r="H17" s="209">
        <v>232751</v>
      </c>
      <c r="I17" s="209">
        <v>800687.13963380002</v>
      </c>
      <c r="J17" s="209">
        <v>232751</v>
      </c>
      <c r="K17" s="209">
        <v>800687.13963380002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 t="s">
        <v>130</v>
      </c>
      <c r="C18" s="209" t="s">
        <v>130</v>
      </c>
      <c r="D18" s="209" t="s">
        <v>130</v>
      </c>
      <c r="E18" s="209" t="s">
        <v>130</v>
      </c>
      <c r="F18" s="209" t="s">
        <v>130</v>
      </c>
      <c r="G18" s="209" t="s">
        <v>130</v>
      </c>
      <c r="H18" s="209">
        <v>181702</v>
      </c>
      <c r="I18" s="209">
        <v>813780.20077989995</v>
      </c>
      <c r="J18" s="209">
        <v>181702</v>
      </c>
      <c r="K18" s="209">
        <v>813780.20077989995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>
        <v>4</v>
      </c>
      <c r="C19" s="209">
        <v>29.656738300000001</v>
      </c>
      <c r="D19" s="209">
        <v>1</v>
      </c>
      <c r="E19" s="209">
        <v>7.7216737000000002</v>
      </c>
      <c r="F19" s="209">
        <v>5</v>
      </c>
      <c r="G19" s="209">
        <v>37.378411999999997</v>
      </c>
      <c r="H19" s="209">
        <v>434674</v>
      </c>
      <c r="I19" s="209">
        <v>3031368.3985088998</v>
      </c>
      <c r="J19" s="209">
        <v>434679</v>
      </c>
      <c r="K19" s="209">
        <v>3031405.7769209002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>
        <v>1</v>
      </c>
      <c r="C20" s="209">
        <v>15.017686299999999</v>
      </c>
      <c r="D20" s="209" t="s">
        <v>130</v>
      </c>
      <c r="E20" s="209" t="s">
        <v>130</v>
      </c>
      <c r="F20" s="209">
        <v>1</v>
      </c>
      <c r="G20" s="209">
        <v>15.017686299999999</v>
      </c>
      <c r="H20" s="209">
        <v>326528</v>
      </c>
      <c r="I20" s="209">
        <v>5080370.9575482998</v>
      </c>
      <c r="J20" s="209">
        <v>326529</v>
      </c>
      <c r="K20" s="209">
        <v>5080385.9752345998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>
        <v>3</v>
      </c>
      <c r="C21" s="209">
        <v>114.6279378</v>
      </c>
      <c r="D21" s="209" t="s">
        <v>130</v>
      </c>
      <c r="E21" s="209" t="s">
        <v>130</v>
      </c>
      <c r="F21" s="209">
        <v>3</v>
      </c>
      <c r="G21" s="209">
        <v>114.6279378</v>
      </c>
      <c r="H21" s="209">
        <v>148563</v>
      </c>
      <c r="I21" s="209">
        <v>5235847.7452346999</v>
      </c>
      <c r="J21" s="209">
        <v>148566</v>
      </c>
      <c r="K21" s="209">
        <v>5235962.3731725002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>
        <v>2</v>
      </c>
      <c r="C22" s="209">
        <v>110.1822512</v>
      </c>
      <c r="D22" s="209" t="s">
        <v>130</v>
      </c>
      <c r="E22" s="209" t="s">
        <v>130</v>
      </c>
      <c r="F22" s="209">
        <v>2</v>
      </c>
      <c r="G22" s="209">
        <v>110.1822512</v>
      </c>
      <c r="H22" s="209">
        <v>60324</v>
      </c>
      <c r="I22" s="209">
        <v>3632762.4699563002</v>
      </c>
      <c r="J22" s="209">
        <v>60326</v>
      </c>
      <c r="K22" s="209">
        <v>3632872.6522074998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>
        <v>1</v>
      </c>
      <c r="C23" s="209">
        <v>95.072193799999994</v>
      </c>
      <c r="D23" s="209" t="s">
        <v>130</v>
      </c>
      <c r="E23" s="209" t="s">
        <v>130</v>
      </c>
      <c r="F23" s="209">
        <v>1</v>
      </c>
      <c r="G23" s="209">
        <v>95.072193799999994</v>
      </c>
      <c r="H23" s="209">
        <v>32449</v>
      </c>
      <c r="I23" s="209">
        <v>2814690.2316155001</v>
      </c>
      <c r="J23" s="209">
        <v>32450</v>
      </c>
      <c r="K23" s="209">
        <v>2814785.3038093001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>
        <v>8</v>
      </c>
      <c r="C24" s="209">
        <v>1583.6736624</v>
      </c>
      <c r="D24" s="209">
        <v>20</v>
      </c>
      <c r="E24" s="209">
        <v>5806.1760916000003</v>
      </c>
      <c r="F24" s="209">
        <v>28</v>
      </c>
      <c r="G24" s="209">
        <v>7389.8497539999998</v>
      </c>
      <c r="H24" s="209">
        <v>81020</v>
      </c>
      <c r="I24" s="209">
        <v>16693983.4969243</v>
      </c>
      <c r="J24" s="209">
        <v>81048</v>
      </c>
      <c r="K24" s="209">
        <v>16701373.3466783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>
        <v>3</v>
      </c>
      <c r="C25" s="209">
        <v>2252.5470567000002</v>
      </c>
      <c r="D25" s="209">
        <v>21</v>
      </c>
      <c r="E25" s="209">
        <v>16711.694798600001</v>
      </c>
      <c r="F25" s="209">
        <v>24</v>
      </c>
      <c r="G25" s="209">
        <v>18964.241855299999</v>
      </c>
      <c r="H25" s="209">
        <v>14171</v>
      </c>
      <c r="I25" s="209">
        <v>9798603.8218524009</v>
      </c>
      <c r="J25" s="209">
        <v>14195</v>
      </c>
      <c r="K25" s="209">
        <v>9817568.0637077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>
        <v>3</v>
      </c>
      <c r="C26" s="209">
        <v>3394.5893043000001</v>
      </c>
      <c r="D26" s="209">
        <v>2</v>
      </c>
      <c r="E26" s="209">
        <v>2491.0336699999998</v>
      </c>
      <c r="F26" s="209">
        <v>5</v>
      </c>
      <c r="G26" s="209">
        <v>5885.6229743000004</v>
      </c>
      <c r="H26" s="209">
        <v>5838</v>
      </c>
      <c r="I26" s="209">
        <v>6983841.6960597998</v>
      </c>
      <c r="J26" s="209">
        <v>5843</v>
      </c>
      <c r="K26" s="209">
        <v>6989727.3190340996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>
        <v>1</v>
      </c>
      <c r="C27" s="209">
        <v>1518.7947366999999</v>
      </c>
      <c r="D27" s="209" t="s">
        <v>130</v>
      </c>
      <c r="E27" s="209" t="s">
        <v>130</v>
      </c>
      <c r="F27" s="209">
        <v>1</v>
      </c>
      <c r="G27" s="209">
        <v>1518.7947366999999</v>
      </c>
      <c r="H27" s="209">
        <v>2939</v>
      </c>
      <c r="I27" s="209">
        <v>5000319.2039390001</v>
      </c>
      <c r="J27" s="209">
        <v>2940</v>
      </c>
      <c r="K27" s="209">
        <v>5001837.9986757003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>
        <v>1</v>
      </c>
      <c r="C28" s="209">
        <v>2417.5419732999999</v>
      </c>
      <c r="D28" s="209">
        <v>2</v>
      </c>
      <c r="E28" s="209">
        <v>4323.6198900999998</v>
      </c>
      <c r="F28" s="209">
        <v>3</v>
      </c>
      <c r="G28" s="209">
        <v>6741.1618633999997</v>
      </c>
      <c r="H28" s="209">
        <v>1697</v>
      </c>
      <c r="I28" s="209">
        <v>3716933.5209742002</v>
      </c>
      <c r="J28" s="209">
        <v>1700</v>
      </c>
      <c r="K28" s="209">
        <v>3723674.6828375999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>
        <v>1</v>
      </c>
      <c r="C29" s="209">
        <v>2933.60853</v>
      </c>
      <c r="D29" s="209" t="s">
        <v>130</v>
      </c>
      <c r="E29" s="209" t="s">
        <v>130</v>
      </c>
      <c r="F29" s="209">
        <v>1</v>
      </c>
      <c r="G29" s="209">
        <v>2933.60853</v>
      </c>
      <c r="H29" s="209">
        <v>1210</v>
      </c>
      <c r="I29" s="209">
        <v>3278233.4577830001</v>
      </c>
      <c r="J29" s="209">
        <v>1211</v>
      </c>
      <c r="K29" s="209">
        <v>3281167.0663129999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 t="s">
        <v>130</v>
      </c>
      <c r="C30" s="209" t="s">
        <v>130</v>
      </c>
      <c r="D30" s="209">
        <v>1</v>
      </c>
      <c r="E30" s="209">
        <v>3313.2</v>
      </c>
      <c r="F30" s="209">
        <v>1</v>
      </c>
      <c r="G30" s="209">
        <v>3313.2</v>
      </c>
      <c r="H30" s="209">
        <v>829</v>
      </c>
      <c r="I30" s="209">
        <v>2660742.4596894002</v>
      </c>
      <c r="J30" s="209">
        <v>830</v>
      </c>
      <c r="K30" s="209">
        <v>2664055.6596893999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>
        <v>1</v>
      </c>
      <c r="C31" s="209">
        <v>3501.3120266999999</v>
      </c>
      <c r="D31" s="209">
        <v>2</v>
      </c>
      <c r="E31" s="209">
        <v>7562.5650299999998</v>
      </c>
      <c r="F31" s="209">
        <v>3</v>
      </c>
      <c r="G31" s="209">
        <v>11063.877056699999</v>
      </c>
      <c r="H31" s="209">
        <v>566</v>
      </c>
      <c r="I31" s="209">
        <v>2117534.8480898002</v>
      </c>
      <c r="J31" s="209">
        <v>569</v>
      </c>
      <c r="K31" s="209">
        <v>2128598.7251464999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 t="s">
        <v>130</v>
      </c>
      <c r="C32" s="209" t="s">
        <v>130</v>
      </c>
      <c r="D32" s="209">
        <v>1</v>
      </c>
      <c r="E32" s="209">
        <v>4828.5980892999996</v>
      </c>
      <c r="F32" s="209">
        <v>1</v>
      </c>
      <c r="G32" s="209">
        <v>4828.5980892999996</v>
      </c>
      <c r="H32" s="209">
        <v>927</v>
      </c>
      <c r="I32" s="209">
        <v>4146767.4527469999</v>
      </c>
      <c r="J32" s="209">
        <v>928</v>
      </c>
      <c r="K32" s="209">
        <v>4151596.0508363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>
        <v>2</v>
      </c>
      <c r="C33" s="209">
        <v>15615.740889999999</v>
      </c>
      <c r="D33" s="209">
        <v>3</v>
      </c>
      <c r="E33" s="209">
        <v>64124.345963500004</v>
      </c>
      <c r="F33" s="209">
        <v>5</v>
      </c>
      <c r="G33" s="209">
        <v>79740.086853500005</v>
      </c>
      <c r="H33" s="209">
        <v>2416</v>
      </c>
      <c r="I33" s="209">
        <v>25195813.882570699</v>
      </c>
      <c r="J33" s="209">
        <v>2421</v>
      </c>
      <c r="K33" s="209">
        <v>25275553.969424199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>
        <v>32</v>
      </c>
      <c r="C35" s="221">
        <v>33582.365237500002</v>
      </c>
      <c r="D35" s="221">
        <v>53</v>
      </c>
      <c r="E35" s="221">
        <v>109168.9552068</v>
      </c>
      <c r="F35" s="221">
        <v>85</v>
      </c>
      <c r="G35" s="221">
        <v>142751.32044429998</v>
      </c>
      <c r="H35" s="221">
        <v>4632817</v>
      </c>
      <c r="I35" s="221">
        <v>103309449.4604843</v>
      </c>
      <c r="J35" s="224">
        <v>4632902</v>
      </c>
      <c r="K35" s="224">
        <v>103452200.7809286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9" firstPageNumber="249" pageOrder="overThenDown" orientation="portrait" useFirstPageNumber="1" r:id="rId1"/>
  <headerFooter>
    <oddFooter>&amp;C&amp;"Maiandra GD,Regular"&amp;9&amp;P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" width="22.5703125" style="604" bestFit="1" customWidth="1"/>
    <col min="2" max="2" width="11" style="604" customWidth="1"/>
    <col min="3" max="3" width="9.5703125" style="604" customWidth="1"/>
    <col min="4" max="7" width="11" style="604" customWidth="1"/>
    <col min="8" max="8" width="12.7109375" style="604" customWidth="1"/>
    <col min="9" max="9" width="15" style="604" customWidth="1"/>
    <col min="10" max="10" width="12.7109375" style="604" customWidth="1"/>
    <col min="11" max="11" width="16" style="604" customWidth="1"/>
    <col min="12" max="12" width="22.85546875" style="604" customWidth="1"/>
    <col min="13" max="13" width="22.5703125" style="604" bestFit="1" customWidth="1"/>
    <col min="14" max="16384" width="10.28515625" style="604"/>
  </cols>
  <sheetData>
    <row r="1" spans="1:18" s="591" customFormat="1">
      <c r="A1" s="196"/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589" t="s">
        <v>1605</v>
      </c>
      <c r="M1" s="590"/>
    </row>
    <row r="2" spans="1:18" s="591" customFormat="1" ht="15" customHeight="1">
      <c r="A2" s="196"/>
      <c r="B2" s="199"/>
      <c r="C2" s="199"/>
      <c r="D2" s="199"/>
      <c r="E2" s="199"/>
      <c r="F2" s="199"/>
      <c r="G2" s="338" t="s">
        <v>1600</v>
      </c>
      <c r="H2" s="199" t="s">
        <v>513</v>
      </c>
      <c r="I2" s="199"/>
      <c r="J2" s="199"/>
      <c r="K2" s="199"/>
      <c r="L2" s="199"/>
    </row>
    <row r="3" spans="1:18" s="591" customFormat="1" ht="15" customHeight="1">
      <c r="A3" s="1031"/>
      <c r="B3" s="1031"/>
      <c r="C3" s="1031"/>
      <c r="D3" s="1031"/>
      <c r="E3" s="1031"/>
      <c r="F3" s="1031"/>
      <c r="G3" s="338" t="s">
        <v>393</v>
      </c>
      <c r="H3" s="199" t="s">
        <v>237</v>
      </c>
      <c r="I3" s="199"/>
      <c r="J3" s="199"/>
      <c r="K3" s="199"/>
      <c r="L3" s="199"/>
      <c r="M3" s="332"/>
    </row>
    <row r="4" spans="1:18" s="591" customFormat="1" ht="15" customHeight="1">
      <c r="A4" s="201"/>
      <c r="B4" s="201"/>
      <c r="C4" s="201"/>
      <c r="D4" s="201"/>
      <c r="E4" s="201"/>
      <c r="F4" s="201"/>
      <c r="G4" s="338" t="s">
        <v>238</v>
      </c>
      <c r="H4" s="199" t="s">
        <v>239</v>
      </c>
      <c r="I4" s="201"/>
      <c r="J4" s="201"/>
      <c r="K4" s="201"/>
      <c r="L4" s="201"/>
      <c r="M4" s="590"/>
    </row>
    <row r="5" spans="1:18" s="591" customFormat="1" ht="18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34" t="s">
        <v>102</v>
      </c>
      <c r="M5" s="592"/>
    </row>
    <row r="6" spans="1:18" s="591" customFormat="1" ht="18" customHeight="1">
      <c r="A6" s="1032" t="s">
        <v>478</v>
      </c>
      <c r="B6" s="1042" t="s">
        <v>515</v>
      </c>
      <c r="C6" s="1043"/>
      <c r="D6" s="1043"/>
      <c r="E6" s="1043"/>
      <c r="F6" s="1043"/>
      <c r="G6" s="1044"/>
      <c r="H6" s="1124" t="s">
        <v>516</v>
      </c>
      <c r="I6" s="1125"/>
      <c r="J6" s="1124" t="s">
        <v>98</v>
      </c>
      <c r="K6" s="1125"/>
      <c r="L6" s="1039" t="s">
        <v>478</v>
      </c>
      <c r="M6" s="592"/>
    </row>
    <row r="7" spans="1:18" s="591" customFormat="1" ht="42.75" customHeight="1">
      <c r="A7" s="1033"/>
      <c r="B7" s="1042" t="s">
        <v>517</v>
      </c>
      <c r="C7" s="1044"/>
      <c r="D7" s="1042" t="s">
        <v>518</v>
      </c>
      <c r="E7" s="1044"/>
      <c r="F7" s="1042" t="s">
        <v>92</v>
      </c>
      <c r="G7" s="1044"/>
      <c r="H7" s="1126"/>
      <c r="I7" s="1127"/>
      <c r="J7" s="1126"/>
      <c r="K7" s="1127"/>
      <c r="L7" s="1040"/>
      <c r="M7" s="592"/>
    </row>
    <row r="8" spans="1:18" s="591" customFormat="1" ht="15" customHeight="1">
      <c r="A8" s="1034"/>
      <c r="B8" s="202" t="s">
        <v>481</v>
      </c>
      <c r="C8" s="341" t="s">
        <v>107</v>
      </c>
      <c r="D8" s="202" t="s">
        <v>481</v>
      </c>
      <c r="E8" s="341" t="s">
        <v>107</v>
      </c>
      <c r="F8" s="202" t="s">
        <v>481</v>
      </c>
      <c r="G8" s="341" t="s">
        <v>107</v>
      </c>
      <c r="H8" s="202" t="s">
        <v>481</v>
      </c>
      <c r="I8" s="341" t="s">
        <v>107</v>
      </c>
      <c r="J8" s="202" t="s">
        <v>481</v>
      </c>
      <c r="K8" s="341" t="s">
        <v>107</v>
      </c>
      <c r="L8" s="1041"/>
      <c r="M8" s="206"/>
    </row>
    <row r="9" spans="1:18" s="591" customFormat="1" ht="9" customHeight="1">
      <c r="A9" s="206"/>
      <c r="B9" s="206"/>
      <c r="C9" s="206"/>
      <c r="D9" s="206"/>
      <c r="E9" s="207"/>
      <c r="F9" s="206"/>
      <c r="G9" s="206"/>
      <c r="H9" s="206"/>
      <c r="I9" s="206"/>
      <c r="J9" s="206"/>
      <c r="K9" s="206"/>
      <c r="L9" s="206"/>
      <c r="M9" s="206"/>
    </row>
    <row r="10" spans="1:18" s="591" customFormat="1" ht="21.95" customHeight="1">
      <c r="A10" s="208" t="s">
        <v>484</v>
      </c>
      <c r="B10" s="209" t="s">
        <v>130</v>
      </c>
      <c r="C10" s="209" t="s">
        <v>130</v>
      </c>
      <c r="D10" s="209" t="s">
        <v>130</v>
      </c>
      <c r="E10" s="209" t="s">
        <v>130</v>
      </c>
      <c r="F10" s="209" t="s">
        <v>130</v>
      </c>
      <c r="G10" s="209" t="s">
        <v>130</v>
      </c>
      <c r="H10" s="209">
        <v>62425</v>
      </c>
      <c r="I10" s="209">
        <v>1131.6528811000001</v>
      </c>
      <c r="J10" s="209">
        <v>62425</v>
      </c>
      <c r="K10" s="209">
        <v>1131.6528811000001</v>
      </c>
      <c r="L10" s="197" t="s">
        <v>484</v>
      </c>
      <c r="M10" s="590"/>
      <c r="P10" s="593"/>
    </row>
    <row r="11" spans="1:18" s="591" customFormat="1" ht="21.95" customHeight="1">
      <c r="A11" s="208" t="s">
        <v>485</v>
      </c>
      <c r="B11" s="209" t="s">
        <v>130</v>
      </c>
      <c r="C11" s="209" t="s">
        <v>130</v>
      </c>
      <c r="D11" s="209" t="s">
        <v>130</v>
      </c>
      <c r="E11" s="209" t="s">
        <v>130</v>
      </c>
      <c r="F11" s="209" t="s">
        <v>130</v>
      </c>
      <c r="G11" s="209" t="s">
        <v>130</v>
      </c>
      <c r="H11" s="209">
        <v>60522</v>
      </c>
      <c r="I11" s="209">
        <v>4610.7066478999996</v>
      </c>
      <c r="J11" s="209">
        <v>60522</v>
      </c>
      <c r="K11" s="209">
        <v>4610.7066478999996</v>
      </c>
      <c r="L11" s="197" t="s">
        <v>485</v>
      </c>
      <c r="M11" s="590"/>
    </row>
    <row r="12" spans="1:18" s="591" customFormat="1" ht="21.95" customHeight="1">
      <c r="A12" s="208" t="s">
        <v>486</v>
      </c>
      <c r="B12" s="209" t="s">
        <v>130</v>
      </c>
      <c r="C12" s="209" t="s">
        <v>130</v>
      </c>
      <c r="D12" s="209" t="s">
        <v>130</v>
      </c>
      <c r="E12" s="209" t="s">
        <v>130</v>
      </c>
      <c r="F12" s="209" t="s">
        <v>130</v>
      </c>
      <c r="G12" s="209" t="s">
        <v>130</v>
      </c>
      <c r="H12" s="209">
        <v>226472</v>
      </c>
      <c r="I12" s="209">
        <v>40370.6607726</v>
      </c>
      <c r="J12" s="209">
        <v>226472</v>
      </c>
      <c r="K12" s="209">
        <v>40370.6607726</v>
      </c>
      <c r="L12" s="197" t="s">
        <v>486</v>
      </c>
      <c r="M12" s="590"/>
      <c r="Q12" s="594"/>
      <c r="R12" s="594"/>
    </row>
    <row r="13" spans="1:18" s="591" customFormat="1" ht="21.95" customHeight="1">
      <c r="A13" s="208" t="s">
        <v>487</v>
      </c>
      <c r="B13" s="209" t="s">
        <v>130</v>
      </c>
      <c r="C13" s="209" t="s">
        <v>130</v>
      </c>
      <c r="D13" s="209" t="s">
        <v>130</v>
      </c>
      <c r="E13" s="209" t="s">
        <v>130</v>
      </c>
      <c r="F13" s="209" t="s">
        <v>130</v>
      </c>
      <c r="G13" s="209" t="s">
        <v>130</v>
      </c>
      <c r="H13" s="209">
        <v>354526</v>
      </c>
      <c r="I13" s="209">
        <v>131315.54685059999</v>
      </c>
      <c r="J13" s="209">
        <v>354526</v>
      </c>
      <c r="K13" s="209">
        <v>131315.54685059999</v>
      </c>
      <c r="L13" s="197" t="s">
        <v>487</v>
      </c>
      <c r="M13" s="590"/>
      <c r="Q13" s="594"/>
      <c r="R13" s="594"/>
    </row>
    <row r="14" spans="1:18" s="591" customFormat="1" ht="21.95" customHeight="1">
      <c r="A14" s="208" t="s">
        <v>488</v>
      </c>
      <c r="B14" s="209" t="s">
        <v>130</v>
      </c>
      <c r="C14" s="209" t="s">
        <v>130</v>
      </c>
      <c r="D14" s="209" t="s">
        <v>130</v>
      </c>
      <c r="E14" s="209" t="s">
        <v>130</v>
      </c>
      <c r="F14" s="209" t="s">
        <v>130</v>
      </c>
      <c r="G14" s="209" t="s">
        <v>130</v>
      </c>
      <c r="H14" s="209">
        <v>330513</v>
      </c>
      <c r="I14" s="209">
        <v>228149.3543912</v>
      </c>
      <c r="J14" s="209">
        <v>330513</v>
      </c>
      <c r="K14" s="209">
        <v>228149.3543912</v>
      </c>
      <c r="L14" s="197" t="s">
        <v>488</v>
      </c>
      <c r="M14" s="590"/>
      <c r="Q14" s="594"/>
      <c r="R14" s="594"/>
    </row>
    <row r="15" spans="1:18" s="591" customFormat="1" ht="21.95" customHeight="1">
      <c r="A15" s="208" t="s">
        <v>489</v>
      </c>
      <c r="B15" s="209" t="s">
        <v>130</v>
      </c>
      <c r="C15" s="209" t="s">
        <v>130</v>
      </c>
      <c r="D15" s="209" t="s">
        <v>130</v>
      </c>
      <c r="E15" s="209" t="s">
        <v>130</v>
      </c>
      <c r="F15" s="209" t="s">
        <v>130</v>
      </c>
      <c r="G15" s="209" t="s">
        <v>130</v>
      </c>
      <c r="H15" s="209">
        <v>237901</v>
      </c>
      <c r="I15" s="209">
        <v>319797.0850206</v>
      </c>
      <c r="J15" s="209">
        <v>237901</v>
      </c>
      <c r="K15" s="209">
        <v>319797.0850206</v>
      </c>
      <c r="L15" s="197" t="s">
        <v>489</v>
      </c>
      <c r="M15" s="590"/>
      <c r="Q15" s="594"/>
      <c r="R15" s="594"/>
    </row>
    <row r="16" spans="1:18" s="591" customFormat="1" ht="21.95" customHeight="1">
      <c r="A16" s="208" t="s">
        <v>490</v>
      </c>
      <c r="B16" s="209" t="s">
        <v>130</v>
      </c>
      <c r="C16" s="209" t="s">
        <v>130</v>
      </c>
      <c r="D16" s="209" t="s">
        <v>130</v>
      </c>
      <c r="E16" s="209" t="s">
        <v>130</v>
      </c>
      <c r="F16" s="209" t="s">
        <v>130</v>
      </c>
      <c r="G16" s="209" t="s">
        <v>130</v>
      </c>
      <c r="H16" s="209">
        <v>119087</v>
      </c>
      <c r="I16" s="209">
        <v>279411.68551580003</v>
      </c>
      <c r="J16" s="209">
        <v>119087</v>
      </c>
      <c r="K16" s="209">
        <v>279411.68551580003</v>
      </c>
      <c r="L16" s="197" t="s">
        <v>490</v>
      </c>
      <c r="M16" s="590"/>
      <c r="P16" s="595"/>
      <c r="Q16" s="595"/>
      <c r="R16" s="595"/>
    </row>
    <row r="17" spans="1:18" s="591" customFormat="1" ht="21.95" customHeight="1">
      <c r="A17" s="208" t="s">
        <v>491</v>
      </c>
      <c r="B17" s="209" t="s">
        <v>130</v>
      </c>
      <c r="C17" s="209" t="s">
        <v>130</v>
      </c>
      <c r="D17" s="209" t="s">
        <v>130</v>
      </c>
      <c r="E17" s="209" t="s">
        <v>130</v>
      </c>
      <c r="F17" s="209" t="s">
        <v>130</v>
      </c>
      <c r="G17" s="209" t="s">
        <v>130</v>
      </c>
      <c r="H17" s="209">
        <v>73053</v>
      </c>
      <c r="I17" s="209">
        <v>245303.79154619999</v>
      </c>
      <c r="J17" s="209">
        <v>73053</v>
      </c>
      <c r="K17" s="209">
        <v>245303.79154619999</v>
      </c>
      <c r="L17" s="197" t="s">
        <v>491</v>
      </c>
      <c r="M17" s="590"/>
      <c r="P17" s="595"/>
      <c r="Q17" s="595"/>
      <c r="R17" s="595"/>
    </row>
    <row r="18" spans="1:18" s="591" customFormat="1" ht="21.95" customHeight="1">
      <c r="A18" s="208" t="s">
        <v>492</v>
      </c>
      <c r="B18" s="209" t="s">
        <v>130</v>
      </c>
      <c r="C18" s="209" t="s">
        <v>130</v>
      </c>
      <c r="D18" s="209" t="s">
        <v>130</v>
      </c>
      <c r="E18" s="209" t="s">
        <v>130</v>
      </c>
      <c r="F18" s="209" t="s">
        <v>130</v>
      </c>
      <c r="G18" s="209" t="s">
        <v>130</v>
      </c>
      <c r="H18" s="209">
        <v>51062</v>
      </c>
      <c r="I18" s="209">
        <v>226484.4049695</v>
      </c>
      <c r="J18" s="209">
        <v>51062</v>
      </c>
      <c r="K18" s="209">
        <v>226484.4049695</v>
      </c>
      <c r="L18" s="197" t="s">
        <v>492</v>
      </c>
      <c r="M18" s="590"/>
      <c r="P18" s="595"/>
      <c r="Q18" s="595"/>
      <c r="R18" s="595"/>
    </row>
    <row r="19" spans="1:18" s="591" customFormat="1" ht="21.95" customHeight="1">
      <c r="A19" s="208" t="s">
        <v>493</v>
      </c>
      <c r="B19" s="209" t="s">
        <v>130</v>
      </c>
      <c r="C19" s="209" t="s">
        <v>130</v>
      </c>
      <c r="D19" s="209" t="s">
        <v>130</v>
      </c>
      <c r="E19" s="209" t="s">
        <v>130</v>
      </c>
      <c r="F19" s="209" t="s">
        <v>130</v>
      </c>
      <c r="G19" s="209" t="s">
        <v>130</v>
      </c>
      <c r="H19" s="209">
        <v>136007</v>
      </c>
      <c r="I19" s="209">
        <v>902153.12689269998</v>
      </c>
      <c r="J19" s="209">
        <v>136007</v>
      </c>
      <c r="K19" s="209">
        <v>902153.12689269998</v>
      </c>
      <c r="L19" s="197" t="s">
        <v>493</v>
      </c>
      <c r="M19" s="590"/>
      <c r="P19" s="595"/>
      <c r="Q19" s="595"/>
      <c r="R19" s="595"/>
    </row>
    <row r="20" spans="1:18" s="591" customFormat="1" ht="21.95" customHeight="1">
      <c r="A20" s="208" t="s">
        <v>494</v>
      </c>
      <c r="B20" s="209" t="s">
        <v>130</v>
      </c>
      <c r="C20" s="209" t="s">
        <v>130</v>
      </c>
      <c r="D20" s="209" t="s">
        <v>130</v>
      </c>
      <c r="E20" s="209" t="s">
        <v>130</v>
      </c>
      <c r="F20" s="209" t="s">
        <v>130</v>
      </c>
      <c r="G20" s="209" t="s">
        <v>130</v>
      </c>
      <c r="H20" s="209">
        <v>103226</v>
      </c>
      <c r="I20" s="209">
        <v>1604962.1454024001</v>
      </c>
      <c r="J20" s="209">
        <v>103226</v>
      </c>
      <c r="K20" s="209">
        <v>1604962.1454024001</v>
      </c>
      <c r="L20" s="197" t="s">
        <v>494</v>
      </c>
      <c r="M20" s="590"/>
      <c r="P20" s="595"/>
      <c r="Q20" s="595"/>
      <c r="R20" s="595"/>
    </row>
    <row r="21" spans="1:18" s="591" customFormat="1" ht="21.95" customHeight="1">
      <c r="A21" s="208" t="s">
        <v>495</v>
      </c>
      <c r="B21" s="209" t="s">
        <v>130</v>
      </c>
      <c r="C21" s="209" t="s">
        <v>130</v>
      </c>
      <c r="D21" s="209" t="s">
        <v>130</v>
      </c>
      <c r="E21" s="209" t="s">
        <v>130</v>
      </c>
      <c r="F21" s="209" t="s">
        <v>130</v>
      </c>
      <c r="G21" s="209" t="s">
        <v>130</v>
      </c>
      <c r="H21" s="209">
        <v>50428</v>
      </c>
      <c r="I21" s="209">
        <v>1770607.5951832</v>
      </c>
      <c r="J21" s="209">
        <v>50428</v>
      </c>
      <c r="K21" s="209">
        <v>1770607.5951832</v>
      </c>
      <c r="L21" s="197" t="s">
        <v>495</v>
      </c>
      <c r="M21" s="590"/>
      <c r="P21" s="595"/>
      <c r="Q21" s="595"/>
      <c r="R21" s="595"/>
    </row>
    <row r="22" spans="1:18" s="591" customFormat="1" ht="21.95" customHeight="1">
      <c r="A22" s="208" t="s">
        <v>496</v>
      </c>
      <c r="B22" s="209" t="s">
        <v>130</v>
      </c>
      <c r="C22" s="209" t="s">
        <v>130</v>
      </c>
      <c r="D22" s="209" t="s">
        <v>130</v>
      </c>
      <c r="E22" s="209" t="s">
        <v>130</v>
      </c>
      <c r="F22" s="209" t="s">
        <v>130</v>
      </c>
      <c r="G22" s="209" t="s">
        <v>130</v>
      </c>
      <c r="H22" s="209">
        <v>21498</v>
      </c>
      <c r="I22" s="209">
        <v>1286872.4603458</v>
      </c>
      <c r="J22" s="209">
        <v>21498</v>
      </c>
      <c r="K22" s="209">
        <v>1286872.4603458</v>
      </c>
      <c r="L22" s="197" t="s">
        <v>496</v>
      </c>
      <c r="M22" s="590"/>
      <c r="P22" s="595"/>
      <c r="Q22" s="595"/>
      <c r="R22" s="595"/>
    </row>
    <row r="23" spans="1:18" s="591" customFormat="1" ht="21.95" customHeight="1">
      <c r="A23" s="208" t="s">
        <v>497</v>
      </c>
      <c r="B23" s="209" t="s">
        <v>130</v>
      </c>
      <c r="C23" s="209" t="s">
        <v>130</v>
      </c>
      <c r="D23" s="209" t="s">
        <v>130</v>
      </c>
      <c r="E23" s="209" t="s">
        <v>130</v>
      </c>
      <c r="F23" s="209" t="s">
        <v>130</v>
      </c>
      <c r="G23" s="209" t="s">
        <v>130</v>
      </c>
      <c r="H23" s="209">
        <v>10237</v>
      </c>
      <c r="I23" s="209">
        <v>885936.1839681</v>
      </c>
      <c r="J23" s="209">
        <v>10237</v>
      </c>
      <c r="K23" s="209">
        <v>885936.1839681</v>
      </c>
      <c r="L23" s="197" t="s">
        <v>497</v>
      </c>
      <c r="M23" s="590"/>
      <c r="P23" s="595"/>
      <c r="Q23" s="595"/>
      <c r="R23" s="595"/>
    </row>
    <row r="24" spans="1:18" s="591" customFormat="1" ht="21.95" customHeight="1">
      <c r="A24" s="208" t="s">
        <v>498</v>
      </c>
      <c r="B24" s="209" t="s">
        <v>130</v>
      </c>
      <c r="C24" s="209" t="s">
        <v>130</v>
      </c>
      <c r="D24" s="209" t="s">
        <v>130</v>
      </c>
      <c r="E24" s="209" t="s">
        <v>130</v>
      </c>
      <c r="F24" s="209" t="s">
        <v>130</v>
      </c>
      <c r="G24" s="209" t="s">
        <v>130</v>
      </c>
      <c r="H24" s="209">
        <v>29122</v>
      </c>
      <c r="I24" s="209">
        <v>6044509.4915268999</v>
      </c>
      <c r="J24" s="209">
        <v>29122</v>
      </c>
      <c r="K24" s="209">
        <v>6044509.4915268999</v>
      </c>
      <c r="L24" s="197" t="s">
        <v>498</v>
      </c>
      <c r="M24" s="590"/>
      <c r="P24" s="595"/>
      <c r="Q24" s="595"/>
      <c r="R24" s="595"/>
    </row>
    <row r="25" spans="1:18" s="591" customFormat="1" ht="21.95" customHeight="1">
      <c r="A25" s="208" t="s">
        <v>499</v>
      </c>
      <c r="B25" s="209" t="s">
        <v>130</v>
      </c>
      <c r="C25" s="209" t="s">
        <v>130</v>
      </c>
      <c r="D25" s="209" t="s">
        <v>130</v>
      </c>
      <c r="E25" s="209" t="s">
        <v>130</v>
      </c>
      <c r="F25" s="209" t="s">
        <v>130</v>
      </c>
      <c r="G25" s="209" t="s">
        <v>130</v>
      </c>
      <c r="H25" s="209">
        <v>5627</v>
      </c>
      <c r="I25" s="209">
        <v>3926799.5711003002</v>
      </c>
      <c r="J25" s="209">
        <v>5627</v>
      </c>
      <c r="K25" s="209">
        <v>3926799.5711003002</v>
      </c>
      <c r="L25" s="197" t="s">
        <v>499</v>
      </c>
      <c r="M25" s="590"/>
      <c r="P25" s="596"/>
      <c r="Q25" s="595"/>
      <c r="R25" s="596"/>
    </row>
    <row r="26" spans="1:18" s="591" customFormat="1" ht="21.95" customHeight="1">
      <c r="A26" s="208" t="s">
        <v>500</v>
      </c>
      <c r="B26" s="209" t="s">
        <v>130</v>
      </c>
      <c r="C26" s="209" t="s">
        <v>130</v>
      </c>
      <c r="D26" s="209" t="s">
        <v>130</v>
      </c>
      <c r="E26" s="209" t="s">
        <v>130</v>
      </c>
      <c r="F26" s="209" t="s">
        <v>130</v>
      </c>
      <c r="G26" s="209" t="s">
        <v>130</v>
      </c>
      <c r="H26" s="209">
        <v>2631</v>
      </c>
      <c r="I26" s="209">
        <v>3189678.5364108998</v>
      </c>
      <c r="J26" s="209">
        <v>2631</v>
      </c>
      <c r="K26" s="209">
        <v>3189678.5364108998</v>
      </c>
      <c r="L26" s="197" t="s">
        <v>500</v>
      </c>
      <c r="M26" s="590"/>
      <c r="P26" s="596"/>
      <c r="Q26" s="595"/>
      <c r="R26" s="596"/>
    </row>
    <row r="27" spans="1:18" s="591" customFormat="1" ht="21.95" customHeight="1">
      <c r="A27" s="208" t="s">
        <v>501</v>
      </c>
      <c r="B27" s="209" t="s">
        <v>130</v>
      </c>
      <c r="C27" s="209" t="s">
        <v>130</v>
      </c>
      <c r="D27" s="209" t="s">
        <v>130</v>
      </c>
      <c r="E27" s="209" t="s">
        <v>130</v>
      </c>
      <c r="F27" s="209" t="s">
        <v>130</v>
      </c>
      <c r="G27" s="209" t="s">
        <v>130</v>
      </c>
      <c r="H27" s="209">
        <v>1304</v>
      </c>
      <c r="I27" s="209">
        <v>2204840.4941440001</v>
      </c>
      <c r="J27" s="209">
        <v>1304</v>
      </c>
      <c r="K27" s="209">
        <v>2204840.4941440001</v>
      </c>
      <c r="L27" s="197" t="s">
        <v>501</v>
      </c>
      <c r="M27" s="590"/>
      <c r="P27" s="596"/>
      <c r="Q27" s="597"/>
      <c r="R27" s="596"/>
    </row>
    <row r="28" spans="1:18" s="591" customFormat="1" ht="21.95" customHeight="1">
      <c r="A28" s="208" t="s">
        <v>502</v>
      </c>
      <c r="B28" s="209" t="s">
        <v>130</v>
      </c>
      <c r="C28" s="209" t="s">
        <v>130</v>
      </c>
      <c r="D28" s="209" t="s">
        <v>130</v>
      </c>
      <c r="E28" s="209" t="s">
        <v>130</v>
      </c>
      <c r="F28" s="209" t="s">
        <v>130</v>
      </c>
      <c r="G28" s="209" t="s">
        <v>130</v>
      </c>
      <c r="H28" s="209">
        <v>633</v>
      </c>
      <c r="I28" s="209">
        <v>1380529.2032310001</v>
      </c>
      <c r="J28" s="209">
        <v>633</v>
      </c>
      <c r="K28" s="209">
        <v>1380529.2032310001</v>
      </c>
      <c r="L28" s="197" t="s">
        <v>502</v>
      </c>
      <c r="M28" s="590"/>
      <c r="P28" s="596"/>
      <c r="Q28" s="598"/>
      <c r="R28" s="596"/>
    </row>
    <row r="29" spans="1:18" s="591" customFormat="1" ht="21.95" customHeight="1">
      <c r="A29" s="208" t="s">
        <v>503</v>
      </c>
      <c r="B29" s="209" t="s">
        <v>130</v>
      </c>
      <c r="C29" s="209" t="s">
        <v>130</v>
      </c>
      <c r="D29" s="209" t="s">
        <v>130</v>
      </c>
      <c r="E29" s="209" t="s">
        <v>130</v>
      </c>
      <c r="F29" s="209" t="s">
        <v>130</v>
      </c>
      <c r="G29" s="209" t="s">
        <v>130</v>
      </c>
      <c r="H29" s="209">
        <v>470</v>
      </c>
      <c r="I29" s="209">
        <v>1277482.8323796999</v>
      </c>
      <c r="J29" s="209">
        <v>470</v>
      </c>
      <c r="K29" s="209">
        <v>1277482.8323796999</v>
      </c>
      <c r="L29" s="197" t="s">
        <v>503</v>
      </c>
      <c r="M29" s="590"/>
      <c r="P29" s="596"/>
      <c r="Q29" s="595"/>
      <c r="R29" s="596"/>
    </row>
    <row r="30" spans="1:18" s="591" customFormat="1" ht="21.95" customHeight="1">
      <c r="A30" s="208" t="s">
        <v>504</v>
      </c>
      <c r="B30" s="209" t="s">
        <v>130</v>
      </c>
      <c r="C30" s="209" t="s">
        <v>130</v>
      </c>
      <c r="D30" s="209" t="s">
        <v>130</v>
      </c>
      <c r="E30" s="209" t="s">
        <v>130</v>
      </c>
      <c r="F30" s="209" t="s">
        <v>130</v>
      </c>
      <c r="G30" s="209" t="s">
        <v>130</v>
      </c>
      <c r="H30" s="209">
        <v>321</v>
      </c>
      <c r="I30" s="209">
        <v>1040038.8398294999</v>
      </c>
      <c r="J30" s="209">
        <v>321</v>
      </c>
      <c r="K30" s="209">
        <v>1040038.8398294999</v>
      </c>
      <c r="L30" s="197" t="s">
        <v>504</v>
      </c>
      <c r="M30" s="590"/>
      <c r="P30" s="599"/>
      <c r="Q30" s="595"/>
      <c r="R30" s="595"/>
    </row>
    <row r="31" spans="1:18" s="591" customFormat="1" ht="21.95" customHeight="1">
      <c r="A31" s="208" t="s">
        <v>505</v>
      </c>
      <c r="B31" s="209" t="s">
        <v>130</v>
      </c>
      <c r="C31" s="209" t="s">
        <v>130</v>
      </c>
      <c r="D31" s="209" t="s">
        <v>130</v>
      </c>
      <c r="E31" s="209" t="s">
        <v>130</v>
      </c>
      <c r="F31" s="209" t="s">
        <v>130</v>
      </c>
      <c r="G31" s="209" t="s">
        <v>130</v>
      </c>
      <c r="H31" s="209">
        <v>210</v>
      </c>
      <c r="I31" s="209">
        <v>784185.69034650002</v>
      </c>
      <c r="J31" s="209">
        <v>210</v>
      </c>
      <c r="K31" s="209">
        <v>784185.69034650002</v>
      </c>
      <c r="L31" s="197" t="s">
        <v>505</v>
      </c>
      <c r="M31" s="590"/>
      <c r="P31" s="595"/>
      <c r="Q31" s="595"/>
      <c r="R31" s="595"/>
    </row>
    <row r="32" spans="1:18" s="591" customFormat="1" ht="21.95" customHeight="1">
      <c r="A32" s="208" t="s">
        <v>506</v>
      </c>
      <c r="B32" s="209" t="s">
        <v>130</v>
      </c>
      <c r="C32" s="209" t="s">
        <v>130</v>
      </c>
      <c r="D32" s="209" t="s">
        <v>130</v>
      </c>
      <c r="E32" s="209" t="s">
        <v>130</v>
      </c>
      <c r="F32" s="209" t="s">
        <v>130</v>
      </c>
      <c r="G32" s="209" t="s">
        <v>130</v>
      </c>
      <c r="H32" s="209">
        <v>342</v>
      </c>
      <c r="I32" s="209">
        <v>1529037.5370068999</v>
      </c>
      <c r="J32" s="209">
        <v>342</v>
      </c>
      <c r="K32" s="209">
        <v>1529037.5370068999</v>
      </c>
      <c r="L32" s="197" t="s">
        <v>506</v>
      </c>
      <c r="M32" s="590"/>
      <c r="P32" s="595"/>
      <c r="Q32" s="595"/>
      <c r="R32" s="595"/>
    </row>
    <row r="33" spans="1:18" s="591" customFormat="1" ht="21.95" customHeight="1">
      <c r="A33" s="208" t="s">
        <v>507</v>
      </c>
      <c r="B33" s="209" t="s">
        <v>130</v>
      </c>
      <c r="C33" s="209" t="s">
        <v>130</v>
      </c>
      <c r="D33" s="209" t="s">
        <v>130</v>
      </c>
      <c r="E33" s="209" t="s">
        <v>130</v>
      </c>
      <c r="F33" s="209" t="s">
        <v>130</v>
      </c>
      <c r="G33" s="209" t="s">
        <v>130</v>
      </c>
      <c r="H33" s="209">
        <v>863</v>
      </c>
      <c r="I33" s="209">
        <v>8284258.8898101002</v>
      </c>
      <c r="J33" s="209">
        <v>863</v>
      </c>
      <c r="K33" s="209">
        <v>8284258.8898101002</v>
      </c>
      <c r="L33" s="197" t="s">
        <v>507</v>
      </c>
      <c r="M33" s="590"/>
      <c r="P33" s="595"/>
      <c r="Q33" s="595"/>
      <c r="R33" s="595"/>
    </row>
    <row r="34" spans="1:18" s="591" customFormat="1" ht="9" customHeight="1">
      <c r="A34" s="208"/>
      <c r="B34" s="209"/>
      <c r="C34" s="209"/>
      <c r="D34" s="209"/>
      <c r="E34" s="209"/>
      <c r="F34" s="209"/>
      <c r="G34" s="209"/>
      <c r="H34" s="209"/>
      <c r="I34" s="209"/>
      <c r="J34" s="212"/>
      <c r="K34" s="212"/>
      <c r="L34" s="197"/>
      <c r="M34" s="590"/>
      <c r="P34" s="595"/>
      <c r="Q34" s="595"/>
      <c r="R34" s="595"/>
    </row>
    <row r="35" spans="1:18" s="591" customFormat="1" ht="24.95" customHeight="1">
      <c r="A35" s="220" t="s">
        <v>98</v>
      </c>
      <c r="B35" s="221" t="s">
        <v>130</v>
      </c>
      <c r="C35" s="221" t="s">
        <v>130</v>
      </c>
      <c r="D35" s="221" t="s">
        <v>130</v>
      </c>
      <c r="E35" s="221" t="s">
        <v>130</v>
      </c>
      <c r="F35" s="221" t="s">
        <v>130</v>
      </c>
      <c r="G35" s="221" t="s">
        <v>130</v>
      </c>
      <c r="H35" s="221">
        <v>1878480</v>
      </c>
      <c r="I35" s="221">
        <v>37588467.486173496</v>
      </c>
      <c r="J35" s="224">
        <v>1878480</v>
      </c>
      <c r="K35" s="224">
        <v>37588467.486173496</v>
      </c>
      <c r="L35" s="225" t="s">
        <v>98</v>
      </c>
      <c r="M35" s="600"/>
      <c r="P35" s="595"/>
      <c r="Q35" s="595"/>
      <c r="R35" s="595"/>
    </row>
    <row r="36" spans="1:18" s="601" customFormat="1">
      <c r="A36" s="107" t="s">
        <v>137</v>
      </c>
      <c r="B36" s="196"/>
      <c r="C36" s="196"/>
      <c r="D36" s="196"/>
      <c r="E36" s="196"/>
      <c r="F36" s="226"/>
      <c r="G36" s="226"/>
      <c r="H36" s="227"/>
      <c r="I36" s="196"/>
      <c r="J36" s="196"/>
      <c r="K36" s="196"/>
      <c r="L36" s="196"/>
      <c r="M36" s="393"/>
      <c r="P36" s="602"/>
      <c r="Q36" s="602"/>
      <c r="R36" s="602"/>
    </row>
    <row r="37" spans="1:18" s="601" customFormat="1" ht="15" customHeight="1">
      <c r="A37" s="107" t="s">
        <v>1222</v>
      </c>
      <c r="B37" s="196"/>
      <c r="C37" s="230"/>
      <c r="D37" s="196"/>
      <c r="E37" s="196"/>
      <c r="F37" s="196"/>
      <c r="G37" s="196"/>
      <c r="H37" s="227"/>
      <c r="I37" s="196"/>
      <c r="J37" s="196"/>
      <c r="K37" s="196"/>
      <c r="L37" s="196"/>
      <c r="M37" s="603"/>
    </row>
    <row r="38" spans="1:18">
      <c r="A38" s="107" t="s">
        <v>1223</v>
      </c>
      <c r="B38" s="196"/>
      <c r="C38" s="196"/>
      <c r="D38" s="196"/>
      <c r="E38" s="196"/>
      <c r="F38" s="196"/>
      <c r="G38" s="196"/>
      <c r="H38" s="227"/>
      <c r="I38" s="196"/>
      <c r="J38" s="196"/>
      <c r="K38" s="196"/>
      <c r="L38" s="196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9" firstPageNumber="251" pageOrder="overThenDown" orientation="portrait" useFirstPageNumber="1" r:id="rId1"/>
  <headerFooter>
    <oddFooter>&amp;C&amp;"Maiandra GD,Regular"&amp;9&amp;P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>
  <dimension ref="A1:M133"/>
  <sheetViews>
    <sheetView view="pageBreakPreview" topLeftCell="A106" zoomScale="60" workbookViewId="0">
      <selection activeCell="A99" sqref="A99:XFD101"/>
    </sheetView>
  </sheetViews>
  <sheetFormatPr defaultColWidth="10.28515625" defaultRowHeight="12.75"/>
  <cols>
    <col min="1" max="12" width="14.7109375" style="588" customWidth="1"/>
    <col min="13" max="13" width="18.5703125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1606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1610</v>
      </c>
      <c r="H4" s="164" t="s">
        <v>237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484452.89204270102</v>
      </c>
      <c r="C10" s="616">
        <v>5204158.3900583005</v>
      </c>
      <c r="D10" s="616">
        <v>3055554.4578747</v>
      </c>
      <c r="E10" s="616">
        <v>1238235.4695458999</v>
      </c>
      <c r="F10" s="616">
        <v>133289.44605920001</v>
      </c>
      <c r="G10" s="616">
        <v>7346126.4958627997</v>
      </c>
      <c r="H10" s="616">
        <v>219444.22332200001</v>
      </c>
      <c r="I10" s="616">
        <v>741251.22411299997</v>
      </c>
      <c r="J10" s="616">
        <v>53024.223049799999</v>
      </c>
      <c r="K10" s="616">
        <v>18475536.821928404</v>
      </c>
      <c r="L10" s="616">
        <v>17816473.862599902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>
        <v>5.1259663</v>
      </c>
      <c r="J11" s="616" t="s">
        <v>130</v>
      </c>
      <c r="K11" s="616">
        <v>5.1259663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>
        <v>305.02243060000001</v>
      </c>
      <c r="C12" s="616" t="s">
        <v>130</v>
      </c>
      <c r="D12" s="616" t="s">
        <v>130</v>
      </c>
      <c r="E12" s="616">
        <v>40.855687099999997</v>
      </c>
      <c r="F12" s="616" t="s">
        <v>130</v>
      </c>
      <c r="G12" s="616" t="s">
        <v>130</v>
      </c>
      <c r="H12" s="616">
        <v>1400.7513888000001</v>
      </c>
      <c r="I12" s="616" t="s">
        <v>130</v>
      </c>
      <c r="J12" s="616" t="s">
        <v>130</v>
      </c>
      <c r="K12" s="616">
        <v>1746.6295065000002</v>
      </c>
      <c r="L12" s="616">
        <v>2158.4882499999999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>
        <v>1330.6771404000001</v>
      </c>
      <c r="E14" s="616">
        <v>1311.25</v>
      </c>
      <c r="F14" s="616" t="s">
        <v>130</v>
      </c>
      <c r="G14" s="616">
        <v>11454.351552800001</v>
      </c>
      <c r="H14" s="616" t="s">
        <v>130</v>
      </c>
      <c r="I14" s="616">
        <v>139.3328899</v>
      </c>
      <c r="J14" s="616">
        <v>524.69239000000005</v>
      </c>
      <c r="K14" s="616">
        <v>14760.303973100003</v>
      </c>
      <c r="L14" s="616">
        <v>56086.889896699999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>
        <v>22.326314</v>
      </c>
      <c r="H15" s="616" t="s">
        <v>130</v>
      </c>
      <c r="I15" s="616">
        <v>7.0063276999999999</v>
      </c>
      <c r="J15" s="616">
        <v>50670.815999999999</v>
      </c>
      <c r="K15" s="616">
        <v>50700.148641699998</v>
      </c>
      <c r="L15" s="616">
        <v>49582.559999999998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>
        <v>98151.897988500001</v>
      </c>
      <c r="E16" s="616" t="s">
        <v>130</v>
      </c>
      <c r="F16" s="616" t="s">
        <v>130</v>
      </c>
      <c r="G16" s="616">
        <v>238951.1668294</v>
      </c>
      <c r="H16" s="616">
        <v>10.0374997</v>
      </c>
      <c r="I16" s="616">
        <v>45.058124999999997</v>
      </c>
      <c r="J16" s="616" t="s">
        <v>130</v>
      </c>
      <c r="K16" s="616">
        <v>337158.16044259997</v>
      </c>
      <c r="L16" s="616">
        <v>505236.89445259998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>
        <v>5007.7781439999999</v>
      </c>
      <c r="E17" s="616" t="s">
        <v>130</v>
      </c>
      <c r="F17" s="616" t="s">
        <v>130</v>
      </c>
      <c r="G17" s="616">
        <v>29481.201252399998</v>
      </c>
      <c r="H17" s="616" t="s">
        <v>130</v>
      </c>
      <c r="I17" s="616" t="s">
        <v>130</v>
      </c>
      <c r="J17" s="616" t="s">
        <v>130</v>
      </c>
      <c r="K17" s="616">
        <v>34488.979396399998</v>
      </c>
      <c r="L17" s="616">
        <v>41295.213731199998</v>
      </c>
      <c r="M17" s="617" t="s">
        <v>1383</v>
      </c>
    </row>
    <row r="18" spans="1:13" s="585" customFormat="1" ht="18" customHeight="1">
      <c r="A18" s="615" t="s">
        <v>1384</v>
      </c>
      <c r="B18" s="616">
        <v>43.559210700000001</v>
      </c>
      <c r="C18" s="616">
        <v>72465.9307004</v>
      </c>
      <c r="D18" s="616">
        <v>250027.9818605</v>
      </c>
      <c r="E18" s="616">
        <v>2952.3311991999999</v>
      </c>
      <c r="F18" s="616" t="s">
        <v>130</v>
      </c>
      <c r="G18" s="616">
        <v>421111.57397829997</v>
      </c>
      <c r="H18" s="616" t="s">
        <v>130</v>
      </c>
      <c r="I18" s="616">
        <v>13167.729413499999</v>
      </c>
      <c r="J18" s="616">
        <v>282623.57461040001</v>
      </c>
      <c r="K18" s="616">
        <v>1042392.6809730001</v>
      </c>
      <c r="L18" s="616">
        <v>1673428.516538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>
        <v>81.924409999999995</v>
      </c>
      <c r="H19" s="616" t="s">
        <v>130</v>
      </c>
      <c r="I19" s="616" t="s">
        <v>130</v>
      </c>
      <c r="J19" s="616" t="s">
        <v>130</v>
      </c>
      <c r="K19" s="616">
        <v>81.924409999999995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>
        <v>12775.2747196</v>
      </c>
      <c r="H20" s="616" t="s">
        <v>130</v>
      </c>
      <c r="I20" s="616">
        <v>864.72227840000005</v>
      </c>
      <c r="J20" s="616" t="s">
        <v>130</v>
      </c>
      <c r="K20" s="616">
        <v>13639.996998000001</v>
      </c>
      <c r="L20" s="616">
        <v>51944.808340099997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>
        <v>39902.415132900001</v>
      </c>
      <c r="D21" s="616">
        <v>516.81826669999998</v>
      </c>
      <c r="E21" s="616" t="s">
        <v>130</v>
      </c>
      <c r="F21" s="616" t="s">
        <v>130</v>
      </c>
      <c r="G21" s="616">
        <v>81177.643477200007</v>
      </c>
      <c r="H21" s="616" t="s">
        <v>130</v>
      </c>
      <c r="I21" s="616" t="s">
        <v>130</v>
      </c>
      <c r="J21" s="616" t="s">
        <v>130</v>
      </c>
      <c r="K21" s="616">
        <v>121596.8768768</v>
      </c>
      <c r="L21" s="616">
        <v>7827.0675462999998</v>
      </c>
      <c r="M21" s="617" t="s">
        <v>1387</v>
      </c>
    </row>
    <row r="22" spans="1:13" s="585" customFormat="1" ht="18" customHeight="1">
      <c r="A22" s="615" t="s">
        <v>1388</v>
      </c>
      <c r="B22" s="616">
        <v>22502.584560899999</v>
      </c>
      <c r="C22" s="616">
        <v>61730.669806400001</v>
      </c>
      <c r="D22" s="616">
        <v>34981.2579357</v>
      </c>
      <c r="E22" s="616">
        <v>37327.125695800001</v>
      </c>
      <c r="F22" s="616" t="s">
        <v>130</v>
      </c>
      <c r="G22" s="616">
        <v>1540398.8601867</v>
      </c>
      <c r="H22" s="616">
        <v>38759.642792500003</v>
      </c>
      <c r="I22" s="616">
        <v>25238.1041635</v>
      </c>
      <c r="J22" s="616">
        <v>0.48558240000000003</v>
      </c>
      <c r="K22" s="616">
        <v>1760938.7307239003</v>
      </c>
      <c r="L22" s="616">
        <v>2874729.5245321998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>
        <v>3357.0879192000002</v>
      </c>
      <c r="D23" s="616">
        <v>1105.3594562999999</v>
      </c>
      <c r="E23" s="616" t="s">
        <v>130</v>
      </c>
      <c r="F23" s="616" t="s">
        <v>130</v>
      </c>
      <c r="G23" s="616">
        <v>201534.91425430001</v>
      </c>
      <c r="H23" s="616" t="s">
        <v>130</v>
      </c>
      <c r="I23" s="616">
        <v>938.43486419999999</v>
      </c>
      <c r="J23" s="616" t="s">
        <v>130</v>
      </c>
      <c r="K23" s="616">
        <v>206935.79649400001</v>
      </c>
      <c r="L23" s="616">
        <v>10412.098151</v>
      </c>
      <c r="M23" s="617" t="s">
        <v>1389</v>
      </c>
    </row>
    <row r="24" spans="1:13" s="585" customFormat="1" ht="18" customHeight="1">
      <c r="A24" s="615" t="s">
        <v>1390</v>
      </c>
      <c r="B24" s="616">
        <v>2992.4970447999999</v>
      </c>
      <c r="C24" s="616">
        <v>35135.910469199996</v>
      </c>
      <c r="D24" s="616">
        <v>30619.497167400001</v>
      </c>
      <c r="E24" s="616">
        <v>1686.7072834999999</v>
      </c>
      <c r="F24" s="616" t="s">
        <v>130</v>
      </c>
      <c r="G24" s="616">
        <v>145970.27749479999</v>
      </c>
      <c r="H24" s="616">
        <v>4852.4812757999998</v>
      </c>
      <c r="I24" s="616">
        <v>28689.9294429</v>
      </c>
      <c r="J24" s="616">
        <v>117.38417</v>
      </c>
      <c r="K24" s="616">
        <v>250064.68434839998</v>
      </c>
      <c r="L24" s="616">
        <v>218597.45253430001</v>
      </c>
      <c r="M24" s="617" t="s">
        <v>1390</v>
      </c>
    </row>
    <row r="25" spans="1:13" s="585" customFormat="1" ht="18" customHeight="1">
      <c r="A25" s="615" t="s">
        <v>1391</v>
      </c>
      <c r="B25" s="616">
        <v>3.1920500999999999</v>
      </c>
      <c r="C25" s="616">
        <v>818.97237889999997</v>
      </c>
      <c r="D25" s="616">
        <v>610.9868874</v>
      </c>
      <c r="E25" s="616" t="s">
        <v>130</v>
      </c>
      <c r="F25" s="616" t="s">
        <v>130</v>
      </c>
      <c r="G25" s="616" t="s">
        <v>130</v>
      </c>
      <c r="H25" s="616">
        <v>52451.125</v>
      </c>
      <c r="I25" s="616">
        <v>16.700308400000001</v>
      </c>
      <c r="J25" s="616" t="s">
        <v>130</v>
      </c>
      <c r="K25" s="616">
        <v>53900.976624800001</v>
      </c>
      <c r="L25" s="616">
        <v>76529.377020600004</v>
      </c>
      <c r="M25" s="617" t="s">
        <v>1391</v>
      </c>
    </row>
    <row r="26" spans="1:13" s="585" customFormat="1" ht="18" customHeight="1">
      <c r="A26" s="615" t="s">
        <v>1392</v>
      </c>
      <c r="B26" s="616">
        <v>326146.75477870001</v>
      </c>
      <c r="C26" s="616">
        <v>182533.5750179</v>
      </c>
      <c r="D26" s="616">
        <v>199802.62897610001</v>
      </c>
      <c r="E26" s="616">
        <v>1308471.7616171001</v>
      </c>
      <c r="F26" s="616">
        <v>90.926921300000004</v>
      </c>
      <c r="G26" s="616">
        <v>1528739.322041</v>
      </c>
      <c r="H26" s="616">
        <v>43464.0455516</v>
      </c>
      <c r="I26" s="616">
        <v>1297672.9377398</v>
      </c>
      <c r="J26" s="616">
        <v>1192.3777705</v>
      </c>
      <c r="K26" s="616">
        <v>4888114.330414</v>
      </c>
      <c r="L26" s="616">
        <v>4368835.3234571004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>
        <v>7105.8660491000001</v>
      </c>
      <c r="D27" s="616" t="s">
        <v>130</v>
      </c>
      <c r="E27" s="616">
        <v>218.8594287</v>
      </c>
      <c r="F27" s="616" t="s">
        <v>130</v>
      </c>
      <c r="G27" s="616">
        <v>79.845901600000005</v>
      </c>
      <c r="H27" s="616" t="s">
        <v>130</v>
      </c>
      <c r="I27" s="616">
        <v>1070.3909533000001</v>
      </c>
      <c r="J27" s="616" t="s">
        <v>130</v>
      </c>
      <c r="K27" s="616">
        <v>8474.962332699999</v>
      </c>
      <c r="L27" s="616">
        <v>98865.228090000004</v>
      </c>
      <c r="M27" s="617" t="s">
        <v>1393</v>
      </c>
    </row>
    <row r="28" spans="1:13" s="585" customFormat="1" ht="18" customHeight="1">
      <c r="A28" s="615" t="s">
        <v>1394</v>
      </c>
      <c r="B28" s="616">
        <v>5201.0527957000004</v>
      </c>
      <c r="C28" s="616">
        <v>50551.076044599999</v>
      </c>
      <c r="D28" s="616">
        <v>153139.424425</v>
      </c>
      <c r="E28" s="616">
        <v>5867.4513055999996</v>
      </c>
      <c r="F28" s="616" t="s">
        <v>130</v>
      </c>
      <c r="G28" s="616">
        <v>755684.24539699999</v>
      </c>
      <c r="H28" s="616">
        <v>23020.6157819</v>
      </c>
      <c r="I28" s="616">
        <v>18638.921967999999</v>
      </c>
      <c r="J28" s="616">
        <v>3.8957215000000001</v>
      </c>
      <c r="K28" s="616">
        <v>1012106.6834393</v>
      </c>
      <c r="L28" s="616">
        <v>295719.40302309999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>
        <v>5793.1150811999996</v>
      </c>
      <c r="D29" s="616">
        <v>205.5255679</v>
      </c>
      <c r="E29" s="616" t="s">
        <v>130</v>
      </c>
      <c r="F29" s="616" t="s">
        <v>130</v>
      </c>
      <c r="G29" s="616">
        <v>512.60791810000001</v>
      </c>
      <c r="H29" s="616" t="s">
        <v>130</v>
      </c>
      <c r="I29" s="616">
        <v>510.87848380000003</v>
      </c>
      <c r="J29" s="616" t="s">
        <v>130</v>
      </c>
      <c r="K29" s="616">
        <v>7022.1270510000004</v>
      </c>
      <c r="L29" s="616">
        <v>52118.5954633</v>
      </c>
      <c r="M29" s="617" t="s">
        <v>1395</v>
      </c>
    </row>
    <row r="30" spans="1:13" s="585" customFormat="1" ht="18" customHeight="1">
      <c r="A30" s="615" t="s">
        <v>1396</v>
      </c>
      <c r="B30" s="616">
        <v>33380.330499399999</v>
      </c>
      <c r="C30" s="616">
        <v>220667.4260416</v>
      </c>
      <c r="D30" s="616">
        <v>21565.8517311</v>
      </c>
      <c r="E30" s="616">
        <v>73043.231233500002</v>
      </c>
      <c r="F30" s="616">
        <v>20806.812892499998</v>
      </c>
      <c r="G30" s="616">
        <v>311588.3944774</v>
      </c>
      <c r="H30" s="616">
        <v>6259.7962740000003</v>
      </c>
      <c r="I30" s="616">
        <v>89232.754827500001</v>
      </c>
      <c r="J30" s="616">
        <v>1746.6575671000001</v>
      </c>
      <c r="K30" s="616">
        <v>778291.25554409996</v>
      </c>
      <c r="L30" s="616">
        <v>728907.71954029996</v>
      </c>
      <c r="M30" s="617" t="s">
        <v>1396</v>
      </c>
    </row>
    <row r="31" spans="1:13" s="585" customFormat="1" ht="18" customHeight="1">
      <c r="A31" s="615" t="s">
        <v>1397</v>
      </c>
      <c r="B31" s="616">
        <v>26.805881899999999</v>
      </c>
      <c r="C31" s="616">
        <v>21114.271504</v>
      </c>
      <c r="D31" s="616">
        <v>15182.022059299999</v>
      </c>
      <c r="E31" s="616">
        <v>71.992103900000004</v>
      </c>
      <c r="F31" s="616">
        <v>218942.0635811</v>
      </c>
      <c r="G31" s="616">
        <v>457.54539590000002</v>
      </c>
      <c r="H31" s="616" t="s">
        <v>130</v>
      </c>
      <c r="I31" s="616">
        <v>186.53939009999999</v>
      </c>
      <c r="J31" s="616" t="s">
        <v>130</v>
      </c>
      <c r="K31" s="616">
        <v>255981.23991619999</v>
      </c>
      <c r="L31" s="616">
        <v>237811.5278368</v>
      </c>
      <c r="M31" s="617" t="s">
        <v>1397</v>
      </c>
    </row>
    <row r="32" spans="1:13" s="585" customFormat="1" ht="18" customHeight="1">
      <c r="A32" s="615" t="s">
        <v>1398</v>
      </c>
      <c r="B32" s="616">
        <v>1584.3331596</v>
      </c>
      <c r="C32" s="616">
        <v>53857.922682099997</v>
      </c>
      <c r="D32" s="616">
        <v>33406.708190400001</v>
      </c>
      <c r="E32" s="616">
        <v>13701.472809499999</v>
      </c>
      <c r="F32" s="616">
        <v>18.802244399999999</v>
      </c>
      <c r="G32" s="616">
        <v>122401.2597803</v>
      </c>
      <c r="H32" s="616">
        <v>8064.1864861000004</v>
      </c>
      <c r="I32" s="616">
        <v>46028.192101599998</v>
      </c>
      <c r="J32" s="616" t="s">
        <v>130</v>
      </c>
      <c r="K32" s="616">
        <v>279062.87745399994</v>
      </c>
      <c r="L32" s="616">
        <v>118254.78491440001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>
        <v>87513.512979199993</v>
      </c>
      <c r="D33" s="616">
        <v>25775.489427</v>
      </c>
      <c r="E33" s="616">
        <v>1221.4026094999999</v>
      </c>
      <c r="F33" s="616">
        <v>102142.3715951</v>
      </c>
      <c r="G33" s="616">
        <v>1800.1092292999999</v>
      </c>
      <c r="H33" s="616">
        <v>7116.5394505000004</v>
      </c>
      <c r="I33" s="616">
        <v>6466.8413638000002</v>
      </c>
      <c r="J33" s="616" t="s">
        <v>130</v>
      </c>
      <c r="K33" s="616">
        <v>232036.26665439998</v>
      </c>
      <c r="L33" s="616">
        <v>122708.98559169999</v>
      </c>
      <c r="M33" s="617" t="s">
        <v>1399</v>
      </c>
    </row>
    <row r="34" spans="1:13" s="585" customFormat="1" ht="18" customHeight="1">
      <c r="A34" s="618" t="s">
        <v>1400</v>
      </c>
      <c r="B34" s="616">
        <v>9876.9014227999996</v>
      </c>
      <c r="C34" s="616">
        <v>125983.39486119999</v>
      </c>
      <c r="D34" s="616">
        <v>95930.049773999999</v>
      </c>
      <c r="E34" s="616">
        <v>80432.906393199999</v>
      </c>
      <c r="F34" s="616">
        <v>100248.66824319999</v>
      </c>
      <c r="G34" s="616">
        <v>384109.25597689999</v>
      </c>
      <c r="H34" s="616">
        <v>11432.345680799999</v>
      </c>
      <c r="I34" s="616">
        <v>126737.1508098</v>
      </c>
      <c r="J34" s="616">
        <v>1322.3757759</v>
      </c>
      <c r="K34" s="616">
        <v>936073.04893779999</v>
      </c>
      <c r="L34" s="616">
        <v>1100665.7555164001</v>
      </c>
      <c r="M34" s="619" t="s">
        <v>1400</v>
      </c>
    </row>
    <row r="35" spans="1:13" s="585" customFormat="1" ht="18" customHeight="1">
      <c r="A35" s="618" t="s">
        <v>1401</v>
      </c>
      <c r="B35" s="616">
        <v>45.148631899999998</v>
      </c>
      <c r="C35" s="616">
        <v>51680.514628299999</v>
      </c>
      <c r="D35" s="616">
        <v>19461.498070000001</v>
      </c>
      <c r="E35" s="616">
        <v>9454.1510397000002</v>
      </c>
      <c r="F35" s="616">
        <v>52319.251516600001</v>
      </c>
      <c r="G35" s="616">
        <v>1745.9639265000001</v>
      </c>
      <c r="H35" s="616">
        <v>29934.0379536</v>
      </c>
      <c r="I35" s="616">
        <v>515.74794970000005</v>
      </c>
      <c r="J35" s="616" t="s">
        <v>130</v>
      </c>
      <c r="K35" s="616">
        <v>165156.31371629998</v>
      </c>
      <c r="L35" s="616">
        <v>189936.08504800001</v>
      </c>
      <c r="M35" s="619" t="s">
        <v>1401</v>
      </c>
    </row>
    <row r="36" spans="1:13" s="585" customFormat="1" ht="18" customHeight="1">
      <c r="A36" s="615" t="s">
        <v>1402</v>
      </c>
      <c r="B36" s="616">
        <v>39.179725300000001</v>
      </c>
      <c r="C36" s="616">
        <v>216227.99726199999</v>
      </c>
      <c r="D36" s="616">
        <v>103009.8423029</v>
      </c>
      <c r="E36" s="616">
        <v>3829.8367201000001</v>
      </c>
      <c r="F36" s="616" t="s">
        <v>130</v>
      </c>
      <c r="G36" s="616">
        <v>31012.654547499998</v>
      </c>
      <c r="H36" s="616">
        <v>20504.782106400002</v>
      </c>
      <c r="I36" s="616">
        <v>66587.195941600003</v>
      </c>
      <c r="J36" s="616" t="s">
        <v>130</v>
      </c>
      <c r="K36" s="616">
        <v>441211.48860580003</v>
      </c>
      <c r="L36" s="616">
        <v>519485.41096339998</v>
      </c>
      <c r="M36" s="617" t="s">
        <v>1402</v>
      </c>
    </row>
    <row r="37" spans="1:13" s="585" customFormat="1" ht="18" customHeight="1">
      <c r="A37" s="615" t="s">
        <v>1403</v>
      </c>
      <c r="B37" s="616">
        <v>13683.7105304</v>
      </c>
      <c r="C37" s="616">
        <v>16888.734009899999</v>
      </c>
      <c r="D37" s="616">
        <v>36262.8277495</v>
      </c>
      <c r="E37" s="616">
        <v>1553.5150954000001</v>
      </c>
      <c r="F37" s="616" t="s">
        <v>130</v>
      </c>
      <c r="G37" s="616">
        <v>41488.662993400001</v>
      </c>
      <c r="H37" s="616">
        <v>54769.202794899997</v>
      </c>
      <c r="I37" s="616">
        <v>38274.637431499999</v>
      </c>
      <c r="J37" s="616">
        <v>21.034445600000002</v>
      </c>
      <c r="K37" s="616">
        <v>202942.32505059999</v>
      </c>
      <c r="L37" s="616">
        <v>394963.45604259998</v>
      </c>
      <c r="M37" s="617" t="s">
        <v>1403</v>
      </c>
    </row>
    <row r="38" spans="1:13" s="585" customFormat="1" ht="18" customHeight="1">
      <c r="A38" s="615" t="s">
        <v>1404</v>
      </c>
      <c r="B38" s="616">
        <v>71538.772384800002</v>
      </c>
      <c r="C38" s="616">
        <v>237413.84810239999</v>
      </c>
      <c r="D38" s="616">
        <v>245443.26153439999</v>
      </c>
      <c r="E38" s="616">
        <v>118216.9963102</v>
      </c>
      <c r="F38" s="616">
        <v>27658.322207500001</v>
      </c>
      <c r="G38" s="616">
        <v>1563531.3911293</v>
      </c>
      <c r="H38" s="616">
        <v>106471.3903937</v>
      </c>
      <c r="I38" s="616">
        <v>129277.0790181</v>
      </c>
      <c r="J38" s="616">
        <v>631469.05443699996</v>
      </c>
      <c r="K38" s="616">
        <v>3131020.1155173997</v>
      </c>
      <c r="L38" s="616">
        <v>3248234.8062326</v>
      </c>
      <c r="M38" s="617" t="s">
        <v>1404</v>
      </c>
    </row>
    <row r="39" spans="1:13" s="585" customFormat="1" ht="18" customHeight="1">
      <c r="A39" s="615" t="s">
        <v>1405</v>
      </c>
      <c r="B39" s="616">
        <v>39.617989999999999</v>
      </c>
      <c r="C39" s="616">
        <v>77414.530911099995</v>
      </c>
      <c r="D39" s="616">
        <v>42612.784848299998</v>
      </c>
      <c r="E39" s="616">
        <v>518.21998499999995</v>
      </c>
      <c r="F39" s="616">
        <v>18.212275000000002</v>
      </c>
      <c r="G39" s="616">
        <v>39428.867187999997</v>
      </c>
      <c r="H39" s="616">
        <v>31733.519348599999</v>
      </c>
      <c r="I39" s="616">
        <v>11857.653981699999</v>
      </c>
      <c r="J39" s="616" t="s">
        <v>130</v>
      </c>
      <c r="K39" s="616">
        <v>203623.40652769999</v>
      </c>
      <c r="L39" s="616">
        <v>271195.72135299997</v>
      </c>
      <c r="M39" s="617" t="s">
        <v>1405</v>
      </c>
    </row>
    <row r="40" spans="1:13" s="585" customFormat="1" ht="18" customHeight="1">
      <c r="A40" s="615" t="s">
        <v>1406</v>
      </c>
      <c r="B40" s="616">
        <v>35811.441813799996</v>
      </c>
      <c r="C40" s="616">
        <v>224058.27116209999</v>
      </c>
      <c r="D40" s="616">
        <v>115625.1894595</v>
      </c>
      <c r="E40" s="616">
        <v>154307.21635490001</v>
      </c>
      <c r="F40" s="616">
        <v>74.902820000000006</v>
      </c>
      <c r="G40" s="616">
        <v>83745.779203400001</v>
      </c>
      <c r="H40" s="616">
        <v>123758.73793459999</v>
      </c>
      <c r="I40" s="616">
        <v>298327.01326939999</v>
      </c>
      <c r="J40" s="616">
        <v>131.61217289999999</v>
      </c>
      <c r="K40" s="616">
        <v>1035840.1641905999</v>
      </c>
      <c r="L40" s="616">
        <v>1571814.1335120001</v>
      </c>
      <c r="M40" s="617" t="s">
        <v>1406</v>
      </c>
    </row>
    <row r="41" spans="1:13" s="585" customFormat="1" ht="18" customHeight="1">
      <c r="A41" s="615" t="s">
        <v>1407</v>
      </c>
      <c r="B41" s="616">
        <v>27940.121428999999</v>
      </c>
      <c r="C41" s="616">
        <v>55588.079134300002</v>
      </c>
      <c r="D41" s="616">
        <v>89092.098069400003</v>
      </c>
      <c r="E41" s="616">
        <v>11032.715527</v>
      </c>
      <c r="F41" s="616">
        <v>74.653601899999998</v>
      </c>
      <c r="G41" s="616">
        <v>63437.425471399998</v>
      </c>
      <c r="H41" s="616">
        <v>36083.712230700003</v>
      </c>
      <c r="I41" s="616">
        <v>43567.7862284</v>
      </c>
      <c r="J41" s="616">
        <v>27.635110000000001</v>
      </c>
      <c r="K41" s="616">
        <v>326844.22680209996</v>
      </c>
      <c r="L41" s="616">
        <v>475908.25813819998</v>
      </c>
      <c r="M41" s="617" t="s">
        <v>1407</v>
      </c>
    </row>
    <row r="42" spans="1:13" s="585" customFormat="1" ht="18" customHeight="1">
      <c r="A42" s="615" t="s">
        <v>1408</v>
      </c>
      <c r="B42" s="616">
        <v>3957344.3778070998</v>
      </c>
      <c r="C42" s="616">
        <v>1408356.6471810001</v>
      </c>
      <c r="D42" s="616">
        <v>1634363.0832694999</v>
      </c>
      <c r="E42" s="616">
        <v>428020.14326490002</v>
      </c>
      <c r="F42" s="616">
        <v>126418.87864340001</v>
      </c>
      <c r="G42" s="616">
        <v>2634821.937961</v>
      </c>
      <c r="H42" s="616">
        <v>583306.56123610004</v>
      </c>
      <c r="I42" s="616">
        <v>631694.34125719999</v>
      </c>
      <c r="J42" s="616">
        <v>74911.178123799997</v>
      </c>
      <c r="K42" s="616">
        <v>11479237.148744</v>
      </c>
      <c r="L42" s="616">
        <v>13018943.650214201</v>
      </c>
      <c r="M42" s="617" t="s">
        <v>1408</v>
      </c>
    </row>
    <row r="43" spans="1:13" s="585" customFormat="1" ht="18" customHeight="1">
      <c r="A43" s="615" t="s">
        <v>1409</v>
      </c>
      <c r="B43" s="616">
        <v>23723.1589203</v>
      </c>
      <c r="C43" s="616">
        <v>172360.61510530001</v>
      </c>
      <c r="D43" s="616">
        <v>211996.0590791</v>
      </c>
      <c r="E43" s="616">
        <v>27928.860995300001</v>
      </c>
      <c r="F43" s="616" t="s">
        <v>130</v>
      </c>
      <c r="G43" s="616">
        <v>103856.4084388</v>
      </c>
      <c r="H43" s="616">
        <v>153073.885618</v>
      </c>
      <c r="I43" s="616">
        <v>44183.631145799998</v>
      </c>
      <c r="J43" s="616">
        <v>11.21852</v>
      </c>
      <c r="K43" s="616">
        <v>737133.83782259992</v>
      </c>
      <c r="L43" s="616">
        <v>747981.54174979997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1606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1610</v>
      </c>
      <c r="H48" s="164" t="s">
        <v>237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68588.854432699998</v>
      </c>
      <c r="C54" s="616">
        <v>693899.86265310005</v>
      </c>
      <c r="D54" s="616">
        <v>1044795.6093901</v>
      </c>
      <c r="E54" s="616">
        <v>243145.48820990001</v>
      </c>
      <c r="F54" s="616">
        <v>27295.836161800002</v>
      </c>
      <c r="G54" s="616">
        <v>818786.73187110003</v>
      </c>
      <c r="H54" s="616">
        <v>281875.50067869999</v>
      </c>
      <c r="I54" s="616">
        <v>542156.50113650004</v>
      </c>
      <c r="J54" s="616">
        <v>9144.9876908000006</v>
      </c>
      <c r="K54" s="616">
        <v>3729689.3722246997</v>
      </c>
      <c r="L54" s="616">
        <v>3129025.3780438998</v>
      </c>
      <c r="M54" s="617" t="s">
        <v>1410</v>
      </c>
    </row>
    <row r="55" spans="1:13" s="585" customFormat="1" ht="18" customHeight="1">
      <c r="A55" s="615" t="s">
        <v>1411</v>
      </c>
      <c r="B55" s="616">
        <v>6967.8885220000002</v>
      </c>
      <c r="C55" s="616">
        <v>429958.3827509</v>
      </c>
      <c r="D55" s="616">
        <v>631741.31826209999</v>
      </c>
      <c r="E55" s="616">
        <v>64591.939597199998</v>
      </c>
      <c r="F55" s="616">
        <v>7733.4616045000002</v>
      </c>
      <c r="G55" s="616">
        <v>266532.99165759998</v>
      </c>
      <c r="H55" s="616">
        <v>81775.440594300002</v>
      </c>
      <c r="I55" s="616">
        <v>394234.20989090001</v>
      </c>
      <c r="J55" s="616">
        <v>228.38563360000001</v>
      </c>
      <c r="K55" s="616">
        <v>1883764.0185130998</v>
      </c>
      <c r="L55" s="616">
        <v>2025362.5481924999</v>
      </c>
      <c r="M55" s="617" t="s">
        <v>1411</v>
      </c>
    </row>
    <row r="56" spans="1:13" s="585" customFormat="1" ht="18" customHeight="1">
      <c r="A56" s="615" t="s">
        <v>1412</v>
      </c>
      <c r="B56" s="616">
        <v>1729766.9078665001</v>
      </c>
      <c r="C56" s="616">
        <v>18413043.9320306</v>
      </c>
      <c r="D56" s="616">
        <v>18965099.0762082</v>
      </c>
      <c r="E56" s="616">
        <v>7803350.7369871</v>
      </c>
      <c r="F56" s="616">
        <v>348394.55083149998</v>
      </c>
      <c r="G56" s="616">
        <v>28468430.431338701</v>
      </c>
      <c r="H56" s="616">
        <v>1452765.4559923001</v>
      </c>
      <c r="I56" s="616">
        <v>5669517.1246961001</v>
      </c>
      <c r="J56" s="616">
        <v>161310.12977969999</v>
      </c>
      <c r="K56" s="616">
        <v>83011678.345730692</v>
      </c>
      <c r="L56" s="616">
        <v>80384383.737252504</v>
      </c>
      <c r="M56" s="617" t="s">
        <v>1412</v>
      </c>
    </row>
    <row r="57" spans="1:13" s="585" customFormat="1" ht="18" customHeight="1">
      <c r="A57" s="615" t="s">
        <v>1413</v>
      </c>
      <c r="B57" s="616">
        <v>2111.3262064</v>
      </c>
      <c r="C57" s="616">
        <v>36.6054873</v>
      </c>
      <c r="D57" s="616">
        <v>8040.0943214999998</v>
      </c>
      <c r="E57" s="616">
        <v>263.12124299999999</v>
      </c>
      <c r="F57" s="616" t="s">
        <v>130</v>
      </c>
      <c r="G57" s="616">
        <v>2821.1990464</v>
      </c>
      <c r="H57" s="616">
        <v>1112.3218601000001</v>
      </c>
      <c r="I57" s="616">
        <v>43496.918652300003</v>
      </c>
      <c r="J57" s="616">
        <v>5.0919400000000001</v>
      </c>
      <c r="K57" s="616">
        <v>57886.678757000001</v>
      </c>
      <c r="L57" s="616">
        <v>104012.86980450001</v>
      </c>
      <c r="M57" s="617" t="s">
        <v>1413</v>
      </c>
    </row>
    <row r="58" spans="1:13" s="585" customFormat="1" ht="18" customHeight="1">
      <c r="A58" s="615" t="s">
        <v>1414</v>
      </c>
      <c r="B58" s="616">
        <v>5271.5380529000004</v>
      </c>
      <c r="C58" s="616">
        <v>17148.0274345</v>
      </c>
      <c r="D58" s="616">
        <v>6462.4696443000003</v>
      </c>
      <c r="E58" s="616">
        <v>1015.0692818</v>
      </c>
      <c r="F58" s="616" t="s">
        <v>130</v>
      </c>
      <c r="G58" s="616">
        <v>5661.0224817999997</v>
      </c>
      <c r="H58" s="616">
        <v>648.23051910000004</v>
      </c>
      <c r="I58" s="616">
        <v>106893.8174899</v>
      </c>
      <c r="J58" s="616">
        <v>40.382660000000001</v>
      </c>
      <c r="K58" s="616">
        <v>143140.55756429999</v>
      </c>
      <c r="L58" s="616">
        <v>211644.9163755</v>
      </c>
      <c r="M58" s="617" t="s">
        <v>1414</v>
      </c>
    </row>
    <row r="59" spans="1:13" s="585" customFormat="1" ht="18" customHeight="1">
      <c r="A59" s="615" t="s">
        <v>1415</v>
      </c>
      <c r="B59" s="616">
        <v>326.92520889999997</v>
      </c>
      <c r="C59" s="616">
        <v>18.955521399999999</v>
      </c>
      <c r="D59" s="616">
        <v>3367.5187105999998</v>
      </c>
      <c r="E59" s="616">
        <v>1930.1514775000001</v>
      </c>
      <c r="F59" s="616" t="s">
        <v>130</v>
      </c>
      <c r="G59" s="616">
        <v>1858.4937163</v>
      </c>
      <c r="H59" s="616">
        <v>442.8025677</v>
      </c>
      <c r="I59" s="616">
        <v>36149.3936388</v>
      </c>
      <c r="J59" s="616">
        <v>37.425066600000001</v>
      </c>
      <c r="K59" s="616">
        <v>44131.665907800001</v>
      </c>
      <c r="L59" s="616">
        <v>24017.478464100001</v>
      </c>
      <c r="M59" s="617" t="s">
        <v>1415</v>
      </c>
    </row>
    <row r="60" spans="1:13" s="585" customFormat="1" ht="18" customHeight="1">
      <c r="A60" s="615" t="s">
        <v>1416</v>
      </c>
      <c r="B60" s="616">
        <v>10235.893710099999</v>
      </c>
      <c r="C60" s="616">
        <v>4072.0818853000001</v>
      </c>
      <c r="D60" s="616">
        <v>11327.7510862</v>
      </c>
      <c r="E60" s="616">
        <v>15065.492022599999</v>
      </c>
      <c r="F60" s="616" t="s">
        <v>130</v>
      </c>
      <c r="G60" s="616">
        <v>318071.10991519998</v>
      </c>
      <c r="H60" s="616">
        <v>1392.6646082</v>
      </c>
      <c r="I60" s="616">
        <v>530694.27058879996</v>
      </c>
      <c r="J60" s="616">
        <v>303.87860999999998</v>
      </c>
      <c r="K60" s="616">
        <v>891163.14242639998</v>
      </c>
      <c r="L60" s="616">
        <v>156124.0230438</v>
      </c>
      <c r="M60" s="617" t="s">
        <v>1416</v>
      </c>
    </row>
    <row r="61" spans="1:13" s="585" customFormat="1" ht="18" customHeight="1">
      <c r="A61" s="615" t="s">
        <v>1417</v>
      </c>
      <c r="B61" s="616">
        <v>3835.4571067000002</v>
      </c>
      <c r="C61" s="616">
        <v>54.665152200000001</v>
      </c>
      <c r="D61" s="616">
        <v>3114.9242475999999</v>
      </c>
      <c r="E61" s="616">
        <v>177.55510469999999</v>
      </c>
      <c r="F61" s="616" t="s">
        <v>130</v>
      </c>
      <c r="G61" s="616">
        <v>2821.8287740999999</v>
      </c>
      <c r="H61" s="616">
        <v>3212.4667140000001</v>
      </c>
      <c r="I61" s="616">
        <v>54757.956141199997</v>
      </c>
      <c r="J61" s="616">
        <v>44.641039999999997</v>
      </c>
      <c r="K61" s="616">
        <v>68019.494280500003</v>
      </c>
      <c r="L61" s="616">
        <v>31212.230561699998</v>
      </c>
      <c r="M61" s="617" t="s">
        <v>1417</v>
      </c>
    </row>
    <row r="62" spans="1:13" s="585" customFormat="1" ht="18" customHeight="1">
      <c r="A62" s="615" t="s">
        <v>1418</v>
      </c>
      <c r="B62" s="616">
        <v>2714.2310410999999</v>
      </c>
      <c r="C62" s="616">
        <v>320.02860759999999</v>
      </c>
      <c r="D62" s="616">
        <v>11534.6511608</v>
      </c>
      <c r="E62" s="616">
        <v>405.65787519999998</v>
      </c>
      <c r="F62" s="616" t="s">
        <v>130</v>
      </c>
      <c r="G62" s="616">
        <v>54440.312375200003</v>
      </c>
      <c r="H62" s="616">
        <v>207.7484211</v>
      </c>
      <c r="I62" s="616">
        <v>40572.281284600002</v>
      </c>
      <c r="J62" s="616">
        <v>37.229699799999999</v>
      </c>
      <c r="K62" s="616">
        <v>110232.14046539999</v>
      </c>
      <c r="L62" s="616">
        <v>33573.477460399998</v>
      </c>
      <c r="M62" s="617" t="s">
        <v>1418</v>
      </c>
    </row>
    <row r="63" spans="1:13" s="585" customFormat="1" ht="18" customHeight="1">
      <c r="A63" s="615" t="s">
        <v>1419</v>
      </c>
      <c r="B63" s="616">
        <v>81.266400000000004</v>
      </c>
      <c r="C63" s="616" t="s">
        <v>130</v>
      </c>
      <c r="D63" s="616">
        <v>361.01787739999997</v>
      </c>
      <c r="E63" s="616">
        <v>297.594403</v>
      </c>
      <c r="F63" s="616" t="s">
        <v>130</v>
      </c>
      <c r="G63" s="616">
        <v>1429.5847563</v>
      </c>
      <c r="H63" s="616">
        <v>205.1346389</v>
      </c>
      <c r="I63" s="616">
        <v>10792.440865299999</v>
      </c>
      <c r="J63" s="616">
        <v>0.74109999999999998</v>
      </c>
      <c r="K63" s="616">
        <v>13167.780040899997</v>
      </c>
      <c r="L63" s="616">
        <v>8868.5170171999998</v>
      </c>
      <c r="M63" s="617" t="s">
        <v>1419</v>
      </c>
    </row>
    <row r="64" spans="1:13" s="585" customFormat="1" ht="18" customHeight="1">
      <c r="A64" s="615" t="s">
        <v>1420</v>
      </c>
      <c r="B64" s="616">
        <v>8409.1303843000005</v>
      </c>
      <c r="C64" s="616">
        <v>11234.579355899999</v>
      </c>
      <c r="D64" s="616">
        <v>247916.00860249999</v>
      </c>
      <c r="E64" s="616">
        <v>21900.314126500001</v>
      </c>
      <c r="F64" s="616">
        <v>1046.5975318999999</v>
      </c>
      <c r="G64" s="616">
        <v>265094.18799379998</v>
      </c>
      <c r="H64" s="616">
        <v>17666.788482399999</v>
      </c>
      <c r="I64" s="616">
        <v>36080.158833699999</v>
      </c>
      <c r="J64" s="616">
        <v>1834.1171449999999</v>
      </c>
      <c r="K64" s="616">
        <v>611181.88245599996</v>
      </c>
      <c r="L64" s="616">
        <v>390367.96286319999</v>
      </c>
      <c r="M64" s="617" t="s">
        <v>1420</v>
      </c>
    </row>
    <row r="65" spans="1:13" s="585" customFormat="1" ht="18" customHeight="1">
      <c r="A65" s="615" t="s">
        <v>1421</v>
      </c>
      <c r="B65" s="616">
        <v>2311.2310185000001</v>
      </c>
      <c r="C65" s="616">
        <v>117.094604</v>
      </c>
      <c r="D65" s="616">
        <v>90.869048300000003</v>
      </c>
      <c r="E65" s="616">
        <v>206.81174909999999</v>
      </c>
      <c r="F65" s="616" t="s">
        <v>130</v>
      </c>
      <c r="G65" s="616">
        <v>816.44136270000001</v>
      </c>
      <c r="H65" s="616" t="s">
        <v>130</v>
      </c>
      <c r="I65" s="616">
        <v>9275.5597161000005</v>
      </c>
      <c r="J65" s="616">
        <v>28.595144999999999</v>
      </c>
      <c r="K65" s="616">
        <v>12846.6026437</v>
      </c>
      <c r="L65" s="616">
        <v>10784.384354100001</v>
      </c>
      <c r="M65" s="617" t="s">
        <v>1421</v>
      </c>
    </row>
    <row r="66" spans="1:13" s="585" customFormat="1" ht="18" customHeight="1">
      <c r="A66" s="615" t="s">
        <v>1422</v>
      </c>
      <c r="B66" s="616">
        <v>2839.3570669999999</v>
      </c>
      <c r="C66" s="616">
        <v>5.0727175000000004</v>
      </c>
      <c r="D66" s="616">
        <v>162.30795939999999</v>
      </c>
      <c r="E66" s="616">
        <v>602.13771919999999</v>
      </c>
      <c r="F66" s="616" t="s">
        <v>130</v>
      </c>
      <c r="G66" s="616">
        <v>1216.1355229999999</v>
      </c>
      <c r="H66" s="616">
        <v>121.5825261</v>
      </c>
      <c r="I66" s="616">
        <v>17465.0417437</v>
      </c>
      <c r="J66" s="616">
        <v>89.519884899999994</v>
      </c>
      <c r="K66" s="616">
        <v>22501.155140800001</v>
      </c>
      <c r="L66" s="616">
        <v>22445.7057479</v>
      </c>
      <c r="M66" s="617" t="s">
        <v>1422</v>
      </c>
    </row>
    <row r="67" spans="1:13" s="585" customFormat="1" ht="18" customHeight="1">
      <c r="A67" s="615" t="s">
        <v>1423</v>
      </c>
      <c r="B67" s="616">
        <v>0.52200999999999997</v>
      </c>
      <c r="C67" s="616">
        <v>9.8390850000000007</v>
      </c>
      <c r="D67" s="616">
        <v>50.578662799999996</v>
      </c>
      <c r="E67" s="616">
        <v>197.93204750000001</v>
      </c>
      <c r="F67" s="616" t="s">
        <v>130</v>
      </c>
      <c r="G67" s="616">
        <v>150.61048270000001</v>
      </c>
      <c r="H67" s="616">
        <v>0.90756999999999999</v>
      </c>
      <c r="I67" s="616">
        <v>5644.9522983999996</v>
      </c>
      <c r="J67" s="616" t="s">
        <v>130</v>
      </c>
      <c r="K67" s="616">
        <v>6055.3421564</v>
      </c>
      <c r="L67" s="616">
        <v>7036.5286282999996</v>
      </c>
      <c r="M67" s="617" t="s">
        <v>1423</v>
      </c>
    </row>
    <row r="68" spans="1:13" s="585" customFormat="1" ht="18" customHeight="1">
      <c r="A68" s="618" t="s">
        <v>1424</v>
      </c>
      <c r="B68" s="616">
        <v>1956.0708763</v>
      </c>
      <c r="C68" s="616">
        <v>9138.2755477999999</v>
      </c>
      <c r="D68" s="616">
        <v>44696.690693700002</v>
      </c>
      <c r="E68" s="616">
        <v>9371.1717399000008</v>
      </c>
      <c r="F68" s="616">
        <v>32.982294000000003</v>
      </c>
      <c r="G68" s="616">
        <v>139869.14140570001</v>
      </c>
      <c r="H68" s="616">
        <v>12.01215</v>
      </c>
      <c r="I68" s="616">
        <v>44604.157681899997</v>
      </c>
      <c r="J68" s="616">
        <v>76.279070000000004</v>
      </c>
      <c r="K68" s="616">
        <v>249756.78145929999</v>
      </c>
      <c r="L68" s="616">
        <v>303610.11322699999</v>
      </c>
      <c r="M68" s="619" t="s">
        <v>1424</v>
      </c>
    </row>
    <row r="69" spans="1:13" s="585" customFormat="1" ht="18" customHeight="1">
      <c r="A69" s="618" t="s">
        <v>1425</v>
      </c>
      <c r="B69" s="616">
        <v>441.11212339999997</v>
      </c>
      <c r="C69" s="616" t="s">
        <v>130</v>
      </c>
      <c r="D69" s="616">
        <v>18.907423900000001</v>
      </c>
      <c r="E69" s="616">
        <v>3.9186321999999998</v>
      </c>
      <c r="F69" s="616" t="s">
        <v>130</v>
      </c>
      <c r="G69" s="616">
        <v>863.29311150000001</v>
      </c>
      <c r="H69" s="616" t="s">
        <v>130</v>
      </c>
      <c r="I69" s="616">
        <v>137296.04384570001</v>
      </c>
      <c r="J69" s="616">
        <v>3.5740500000000002</v>
      </c>
      <c r="K69" s="616">
        <v>138626.84918670001</v>
      </c>
      <c r="L69" s="616">
        <v>6541.9858949999998</v>
      </c>
      <c r="M69" s="619" t="s">
        <v>1425</v>
      </c>
    </row>
    <row r="70" spans="1:13" s="585" customFormat="1" ht="18" customHeight="1">
      <c r="A70" s="618" t="s">
        <v>1426</v>
      </c>
      <c r="B70" s="616">
        <v>1397.6357932999999</v>
      </c>
      <c r="C70" s="616">
        <v>170.012562</v>
      </c>
      <c r="D70" s="616">
        <v>511.50472120000001</v>
      </c>
      <c r="E70" s="616">
        <v>148.82690729999999</v>
      </c>
      <c r="F70" s="616" t="s">
        <v>130</v>
      </c>
      <c r="G70" s="616">
        <v>351.8221648</v>
      </c>
      <c r="H70" s="616" t="s">
        <v>130</v>
      </c>
      <c r="I70" s="616">
        <v>11559.9848339</v>
      </c>
      <c r="J70" s="616">
        <v>16.756405000000001</v>
      </c>
      <c r="K70" s="616">
        <v>14156.5433875</v>
      </c>
      <c r="L70" s="616">
        <v>13106.7868466</v>
      </c>
      <c r="M70" s="619" t="s">
        <v>1426</v>
      </c>
    </row>
    <row r="71" spans="1:13" s="585" customFormat="1" ht="18" customHeight="1">
      <c r="A71" s="615" t="s">
        <v>1427</v>
      </c>
      <c r="B71" s="616">
        <v>44.670338700000002</v>
      </c>
      <c r="C71" s="616" t="s">
        <v>130</v>
      </c>
      <c r="D71" s="616">
        <v>758.10355040000002</v>
      </c>
      <c r="E71" s="616" t="s">
        <v>130</v>
      </c>
      <c r="F71" s="616" t="s">
        <v>130</v>
      </c>
      <c r="G71" s="616">
        <v>3081.8344763</v>
      </c>
      <c r="H71" s="616" t="s">
        <v>130</v>
      </c>
      <c r="I71" s="616">
        <v>6561.6121615000002</v>
      </c>
      <c r="J71" s="616" t="s">
        <v>130</v>
      </c>
      <c r="K71" s="616">
        <v>10446.220526900001</v>
      </c>
      <c r="L71" s="616">
        <v>14313.498112499999</v>
      </c>
      <c r="M71" s="617" t="s">
        <v>1427</v>
      </c>
    </row>
    <row r="72" spans="1:13" s="585" customFormat="1" ht="18" customHeight="1">
      <c r="A72" s="615" t="s">
        <v>1428</v>
      </c>
      <c r="B72" s="616">
        <v>5662.9509969999999</v>
      </c>
      <c r="C72" s="616">
        <v>111.2003576</v>
      </c>
      <c r="D72" s="616">
        <v>4401.3039408000004</v>
      </c>
      <c r="E72" s="616">
        <v>460.9972186</v>
      </c>
      <c r="F72" s="616" t="s">
        <v>130</v>
      </c>
      <c r="G72" s="616">
        <v>2741.8519118999998</v>
      </c>
      <c r="H72" s="616" t="s">
        <v>130</v>
      </c>
      <c r="I72" s="616">
        <v>15983.9802015</v>
      </c>
      <c r="J72" s="616">
        <v>33.935615599999998</v>
      </c>
      <c r="K72" s="616">
        <v>29396.220242999996</v>
      </c>
      <c r="L72" s="616">
        <v>30978.309910600001</v>
      </c>
      <c r="M72" s="617" t="s">
        <v>1428</v>
      </c>
    </row>
    <row r="73" spans="1:13" s="585" customFormat="1" ht="18" customHeight="1">
      <c r="A73" s="615" t="s">
        <v>1429</v>
      </c>
      <c r="B73" s="616">
        <v>21.363949999999999</v>
      </c>
      <c r="C73" s="616">
        <v>32.883609999999997</v>
      </c>
      <c r="D73" s="616">
        <v>298.40045040000001</v>
      </c>
      <c r="E73" s="616">
        <v>0.48089749999999998</v>
      </c>
      <c r="F73" s="616" t="s">
        <v>130</v>
      </c>
      <c r="G73" s="616">
        <v>56.362657900000002</v>
      </c>
      <c r="H73" s="616" t="s">
        <v>130</v>
      </c>
      <c r="I73" s="616">
        <v>4387.5634317000004</v>
      </c>
      <c r="J73" s="616" t="s">
        <v>130</v>
      </c>
      <c r="K73" s="616">
        <v>4797.0549975000004</v>
      </c>
      <c r="L73" s="616">
        <v>5460.1332475999998</v>
      </c>
      <c r="M73" s="617" t="s">
        <v>1429</v>
      </c>
    </row>
    <row r="74" spans="1:13" s="585" customFormat="1" ht="18" customHeight="1">
      <c r="A74" s="615" t="s">
        <v>1430</v>
      </c>
      <c r="B74" s="616">
        <v>6.6183481999999998</v>
      </c>
      <c r="C74" s="616">
        <v>41865.284337700003</v>
      </c>
      <c r="D74" s="616">
        <v>1392.4264297</v>
      </c>
      <c r="E74" s="616">
        <v>10015.6890535</v>
      </c>
      <c r="F74" s="616" t="s">
        <v>130</v>
      </c>
      <c r="G74" s="616">
        <v>828.89709689999995</v>
      </c>
      <c r="H74" s="616" t="s">
        <v>130</v>
      </c>
      <c r="I74" s="616">
        <v>10264.2803288</v>
      </c>
      <c r="J74" s="616" t="s">
        <v>130</v>
      </c>
      <c r="K74" s="616">
        <v>64373.195594799996</v>
      </c>
      <c r="L74" s="616">
        <v>63059.619667899999</v>
      </c>
      <c r="M74" s="617" t="s">
        <v>1430</v>
      </c>
    </row>
    <row r="75" spans="1:13" s="585" customFormat="1" ht="18" customHeight="1">
      <c r="A75" s="615" t="s">
        <v>1431</v>
      </c>
      <c r="B75" s="616">
        <v>7.1912799999999999</v>
      </c>
      <c r="C75" s="616" t="s">
        <v>130</v>
      </c>
      <c r="D75" s="616">
        <v>1733.6700937999999</v>
      </c>
      <c r="E75" s="616" t="s">
        <v>130</v>
      </c>
      <c r="F75" s="616" t="s">
        <v>130</v>
      </c>
      <c r="G75" s="616">
        <v>925.02192070000001</v>
      </c>
      <c r="H75" s="616" t="s">
        <v>130</v>
      </c>
      <c r="I75" s="616">
        <v>7254.9689018999998</v>
      </c>
      <c r="J75" s="616" t="s">
        <v>130</v>
      </c>
      <c r="K75" s="616">
        <v>9920.8521963999992</v>
      </c>
      <c r="L75" s="616">
        <v>10222.9956542</v>
      </c>
      <c r="M75" s="617" t="s">
        <v>1431</v>
      </c>
    </row>
    <row r="76" spans="1:13" s="585" customFormat="1" ht="18" customHeight="1">
      <c r="A76" s="615" t="s">
        <v>1432</v>
      </c>
      <c r="B76" s="616">
        <v>71.067182299999999</v>
      </c>
      <c r="C76" s="616">
        <v>16.654262800000001</v>
      </c>
      <c r="D76" s="616">
        <v>13945.544866300001</v>
      </c>
      <c r="E76" s="616">
        <v>1313.2640835</v>
      </c>
      <c r="F76" s="616">
        <v>120.0348114</v>
      </c>
      <c r="G76" s="616">
        <v>26861.4802925</v>
      </c>
      <c r="H76" s="616">
        <v>4.4693861999999998</v>
      </c>
      <c r="I76" s="616">
        <v>22291.841740700002</v>
      </c>
      <c r="J76" s="616" t="s">
        <v>130</v>
      </c>
      <c r="K76" s="616">
        <v>64624.356625699998</v>
      </c>
      <c r="L76" s="616">
        <v>70072.039066400001</v>
      </c>
      <c r="M76" s="617" t="s">
        <v>1432</v>
      </c>
    </row>
    <row r="77" spans="1:13" s="585" customFormat="1" ht="18" customHeight="1">
      <c r="A77" s="615" t="s">
        <v>1433</v>
      </c>
      <c r="B77" s="616">
        <v>15.195790000000001</v>
      </c>
      <c r="C77" s="616">
        <v>49.117060000000002</v>
      </c>
      <c r="D77" s="616">
        <v>4.1362455999999996</v>
      </c>
      <c r="E77" s="616">
        <v>101.76993229999999</v>
      </c>
      <c r="F77" s="616" t="s">
        <v>130</v>
      </c>
      <c r="G77" s="616">
        <v>42.759239600000001</v>
      </c>
      <c r="H77" s="616" t="s">
        <v>130</v>
      </c>
      <c r="I77" s="616">
        <v>4725.5242611000003</v>
      </c>
      <c r="J77" s="616" t="s">
        <v>130</v>
      </c>
      <c r="K77" s="616">
        <v>4938.5025286</v>
      </c>
      <c r="L77" s="616">
        <v>4799.6594105000004</v>
      </c>
      <c r="M77" s="617" t="s">
        <v>1433</v>
      </c>
    </row>
    <row r="78" spans="1:13" s="585" customFormat="1" ht="18" customHeight="1">
      <c r="A78" s="615" t="s">
        <v>1434</v>
      </c>
      <c r="B78" s="616">
        <v>32.3113089</v>
      </c>
      <c r="C78" s="616">
        <v>3207.0538439000002</v>
      </c>
      <c r="D78" s="616">
        <v>547.15448070000002</v>
      </c>
      <c r="E78" s="616">
        <v>11.8002991</v>
      </c>
      <c r="F78" s="616">
        <v>583.61085319999995</v>
      </c>
      <c r="G78" s="616">
        <v>6610.8788912999999</v>
      </c>
      <c r="H78" s="616">
        <v>4.6394219000000003</v>
      </c>
      <c r="I78" s="616">
        <v>8786.1474228999996</v>
      </c>
      <c r="J78" s="616" t="s">
        <v>130</v>
      </c>
      <c r="K78" s="616">
        <v>19783.596521899999</v>
      </c>
      <c r="L78" s="616">
        <v>19632.111741199999</v>
      </c>
      <c r="M78" s="617" t="s">
        <v>1434</v>
      </c>
    </row>
    <row r="79" spans="1:13" s="585" customFormat="1" ht="18" customHeight="1">
      <c r="A79" s="615" t="s">
        <v>1435</v>
      </c>
      <c r="B79" s="616">
        <v>434.8870412</v>
      </c>
      <c r="C79" s="616" t="s">
        <v>130</v>
      </c>
      <c r="D79" s="616">
        <v>4151.1718907000004</v>
      </c>
      <c r="E79" s="616">
        <v>14.9364141</v>
      </c>
      <c r="F79" s="616" t="s">
        <v>130</v>
      </c>
      <c r="G79" s="616">
        <v>27878.985912600001</v>
      </c>
      <c r="H79" s="616" t="s">
        <v>130</v>
      </c>
      <c r="I79" s="616">
        <v>4000.3620546000002</v>
      </c>
      <c r="J79" s="616" t="s">
        <v>130</v>
      </c>
      <c r="K79" s="616">
        <v>36480.343313199999</v>
      </c>
      <c r="L79" s="616">
        <v>42198.961383000002</v>
      </c>
      <c r="M79" s="617" t="s">
        <v>1435</v>
      </c>
    </row>
    <row r="80" spans="1:13" s="585" customFormat="1" ht="18" customHeight="1">
      <c r="A80" s="615" t="s">
        <v>1436</v>
      </c>
      <c r="B80" s="616">
        <v>3.9092899999999999</v>
      </c>
      <c r="C80" s="616">
        <v>1382.9881310000001</v>
      </c>
      <c r="D80" s="616">
        <v>1037.4024279</v>
      </c>
      <c r="E80" s="616">
        <v>24806.836571799999</v>
      </c>
      <c r="F80" s="616" t="s">
        <v>130</v>
      </c>
      <c r="G80" s="616">
        <v>7292.4837004999999</v>
      </c>
      <c r="H80" s="616" t="s">
        <v>130</v>
      </c>
      <c r="I80" s="616">
        <v>29099.379077400001</v>
      </c>
      <c r="J80" s="616" t="s">
        <v>130</v>
      </c>
      <c r="K80" s="616">
        <v>63622.999198600002</v>
      </c>
      <c r="L80" s="616">
        <v>69189.084342700007</v>
      </c>
      <c r="M80" s="617" t="s">
        <v>1436</v>
      </c>
    </row>
    <row r="81" spans="1:13" s="585" customFormat="1" ht="18" customHeight="1">
      <c r="A81" s="615" t="s">
        <v>1437</v>
      </c>
      <c r="B81" s="616" t="s">
        <v>130</v>
      </c>
      <c r="C81" s="616" t="s">
        <v>130</v>
      </c>
      <c r="D81" s="616">
        <v>38.538666499999998</v>
      </c>
      <c r="E81" s="616" t="s">
        <v>130</v>
      </c>
      <c r="F81" s="616" t="s">
        <v>130</v>
      </c>
      <c r="G81" s="616">
        <v>27.959397899999999</v>
      </c>
      <c r="H81" s="616" t="s">
        <v>130</v>
      </c>
      <c r="I81" s="616">
        <v>4228.9616099000004</v>
      </c>
      <c r="J81" s="616" t="s">
        <v>130</v>
      </c>
      <c r="K81" s="616">
        <v>4295.4596743000002</v>
      </c>
      <c r="L81" s="616">
        <v>4699.2563125999995</v>
      </c>
      <c r="M81" s="617" t="s">
        <v>1437</v>
      </c>
    </row>
    <row r="82" spans="1:13" s="585" customFormat="1" ht="18" customHeight="1">
      <c r="A82" s="615" t="s">
        <v>1438</v>
      </c>
      <c r="B82" s="616" t="s">
        <v>130</v>
      </c>
      <c r="C82" s="616" t="s">
        <v>130</v>
      </c>
      <c r="D82" s="616">
        <v>5935.2467694999996</v>
      </c>
      <c r="E82" s="616" t="s">
        <v>130</v>
      </c>
      <c r="F82" s="616" t="s">
        <v>130</v>
      </c>
      <c r="G82" s="616">
        <v>636.85059430000001</v>
      </c>
      <c r="H82" s="616" t="s">
        <v>130</v>
      </c>
      <c r="I82" s="616">
        <v>9066.8637567000005</v>
      </c>
      <c r="J82" s="616" t="s">
        <v>130</v>
      </c>
      <c r="K82" s="616">
        <v>15638.9611205</v>
      </c>
      <c r="L82" s="616">
        <v>16345.450244400001</v>
      </c>
      <c r="M82" s="617" t="s">
        <v>1438</v>
      </c>
    </row>
    <row r="83" spans="1:13" s="585" customFormat="1" ht="18" customHeight="1">
      <c r="A83" s="615" t="s">
        <v>1439</v>
      </c>
      <c r="B83" s="616" t="s">
        <v>130</v>
      </c>
      <c r="C83" s="616" t="s">
        <v>130</v>
      </c>
      <c r="D83" s="616">
        <v>206.52177510000001</v>
      </c>
      <c r="E83" s="616" t="s">
        <v>130</v>
      </c>
      <c r="F83" s="616" t="s">
        <v>130</v>
      </c>
      <c r="G83" s="616">
        <v>70.093798899999996</v>
      </c>
      <c r="H83" s="616" t="s">
        <v>130</v>
      </c>
      <c r="I83" s="616">
        <v>5235.3964625999997</v>
      </c>
      <c r="J83" s="616" t="s">
        <v>130</v>
      </c>
      <c r="K83" s="616">
        <v>5512.0120366000001</v>
      </c>
      <c r="L83" s="616">
        <v>6011.8562382</v>
      </c>
      <c r="M83" s="617" t="s">
        <v>1439</v>
      </c>
    </row>
    <row r="84" spans="1:13" s="585" customFormat="1" ht="18" customHeight="1">
      <c r="A84" s="615" t="s">
        <v>1440</v>
      </c>
      <c r="B84" s="616">
        <v>88.951050600000002</v>
      </c>
      <c r="C84" s="616">
        <v>7165.7996198999999</v>
      </c>
      <c r="D84" s="616">
        <v>350.65229959999999</v>
      </c>
      <c r="E84" s="616">
        <v>497.56936569999999</v>
      </c>
      <c r="F84" s="616">
        <v>1.0083588999999999</v>
      </c>
      <c r="G84" s="616">
        <v>19539.556305099999</v>
      </c>
      <c r="H84" s="616" t="s">
        <v>130</v>
      </c>
      <c r="I84" s="616">
        <v>7569.1274203000003</v>
      </c>
      <c r="J84" s="616" t="s">
        <v>130</v>
      </c>
      <c r="K84" s="616">
        <v>35212.664420100002</v>
      </c>
      <c r="L84" s="616">
        <v>33272.391473099997</v>
      </c>
      <c r="M84" s="617" t="s">
        <v>1440</v>
      </c>
    </row>
    <row r="85" spans="1:13" s="585" customFormat="1" ht="18" customHeight="1">
      <c r="A85" s="615" t="s">
        <v>1441</v>
      </c>
      <c r="B85" s="616" t="s">
        <v>130</v>
      </c>
      <c r="C85" s="616" t="s">
        <v>130</v>
      </c>
      <c r="D85" s="616">
        <v>11.0222137</v>
      </c>
      <c r="E85" s="616" t="s">
        <v>130</v>
      </c>
      <c r="F85" s="616" t="s">
        <v>130</v>
      </c>
      <c r="G85" s="616">
        <v>16.884830000000001</v>
      </c>
      <c r="H85" s="616" t="s">
        <v>130</v>
      </c>
      <c r="I85" s="616">
        <v>525.93797040000004</v>
      </c>
      <c r="J85" s="616" t="s">
        <v>130</v>
      </c>
      <c r="K85" s="616">
        <v>553.84501410000007</v>
      </c>
      <c r="L85" s="616">
        <v>514.67241320000005</v>
      </c>
      <c r="M85" s="617" t="s">
        <v>1441</v>
      </c>
    </row>
    <row r="86" spans="1:13" s="585" customFormat="1" ht="18" customHeight="1">
      <c r="A86" s="615" t="s">
        <v>1442</v>
      </c>
      <c r="B86" s="616" t="s">
        <v>130</v>
      </c>
      <c r="C86" s="616" t="s">
        <v>130</v>
      </c>
      <c r="D86" s="616" t="s">
        <v>130</v>
      </c>
      <c r="E86" s="616" t="s">
        <v>130</v>
      </c>
      <c r="F86" s="616" t="s">
        <v>130</v>
      </c>
      <c r="G86" s="616">
        <v>1540.6151999000001</v>
      </c>
      <c r="H86" s="616" t="s">
        <v>130</v>
      </c>
      <c r="I86" s="616">
        <v>485.08647239999999</v>
      </c>
      <c r="J86" s="616" t="s">
        <v>130</v>
      </c>
      <c r="K86" s="616">
        <v>2025.7016723000002</v>
      </c>
      <c r="L86" s="616">
        <v>679.55214430000001</v>
      </c>
      <c r="M86" s="617" t="s">
        <v>1442</v>
      </c>
    </row>
    <row r="87" spans="1:13" s="585" customFormat="1" ht="18" customHeight="1">
      <c r="A87" s="615" t="s">
        <v>1444</v>
      </c>
      <c r="B87" s="616" t="s">
        <v>130</v>
      </c>
      <c r="C87" s="616" t="s">
        <v>130</v>
      </c>
      <c r="D87" s="616" t="s">
        <v>130</v>
      </c>
      <c r="E87" s="616" t="s">
        <v>130</v>
      </c>
      <c r="F87" s="616" t="s">
        <v>130</v>
      </c>
      <c r="G87" s="616">
        <v>951.12681529999998</v>
      </c>
      <c r="H87" s="616" t="s">
        <v>130</v>
      </c>
      <c r="I87" s="616">
        <v>2.1950599999999998</v>
      </c>
      <c r="J87" s="616" t="s">
        <v>130</v>
      </c>
      <c r="K87" s="616">
        <v>953.32187529999999</v>
      </c>
      <c r="L87" s="616">
        <v>736.46074859999999</v>
      </c>
      <c r="M87" s="617" t="s">
        <v>1444</v>
      </c>
    </row>
    <row r="88" spans="1:13" s="585" customFormat="1" ht="17.100000000000001" customHeight="1">
      <c r="A88" s="620"/>
      <c r="B88" s="621"/>
      <c r="C88" s="621"/>
      <c r="D88" s="621"/>
      <c r="E88" s="621"/>
      <c r="F88" s="621"/>
      <c r="G88" s="621"/>
      <c r="H88" s="621"/>
      <c r="I88" s="622"/>
      <c r="J88" s="621"/>
      <c r="K88" s="621"/>
      <c r="L88" s="621"/>
      <c r="M88" s="623"/>
    </row>
    <row r="89" spans="1:13" s="585" customFormat="1" ht="15" customHeight="1">
      <c r="A89" s="172"/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  <c r="M89" s="95" t="s">
        <v>1620</v>
      </c>
    </row>
    <row r="90" spans="1:13" s="585" customFormat="1" ht="20.100000000000001" customHeight="1">
      <c r="A90" s="605"/>
      <c r="B90" s="606"/>
      <c r="C90" s="606"/>
      <c r="D90" s="606"/>
      <c r="E90" s="606"/>
      <c r="F90" s="606"/>
      <c r="G90" s="607" t="s">
        <v>1607</v>
      </c>
      <c r="H90" s="606" t="s">
        <v>1356</v>
      </c>
      <c r="I90" s="606"/>
      <c r="J90" s="606"/>
      <c r="K90" s="606"/>
      <c r="L90" s="606"/>
      <c r="M90" s="336"/>
    </row>
    <row r="91" spans="1:13" s="585" customFormat="1">
      <c r="A91" s="172"/>
      <c r="B91" s="608"/>
      <c r="C91" s="608"/>
      <c r="D91" s="608"/>
      <c r="E91" s="608"/>
      <c r="F91" s="608"/>
      <c r="G91" s="609" t="s">
        <v>1608</v>
      </c>
      <c r="H91" s="608" t="s">
        <v>1609</v>
      </c>
      <c r="I91" s="608"/>
      <c r="J91" s="608"/>
      <c r="K91" s="608"/>
      <c r="L91" s="608"/>
      <c r="M91" s="336"/>
    </row>
    <row r="92" spans="1:13">
      <c r="A92" s="167"/>
      <c r="B92" s="164"/>
      <c r="C92" s="164"/>
      <c r="D92" s="164"/>
      <c r="E92" s="164"/>
      <c r="F92" s="164"/>
      <c r="G92" s="166" t="s">
        <v>1610</v>
      </c>
      <c r="H92" s="164" t="s">
        <v>237</v>
      </c>
      <c r="I92" s="164"/>
      <c r="J92" s="164"/>
      <c r="K92" s="164"/>
      <c r="L92" s="164"/>
      <c r="M92" s="336"/>
    </row>
    <row r="93" spans="1:13">
      <c r="A93" s="172"/>
      <c r="B93" s="163"/>
      <c r="C93" s="163"/>
      <c r="D93" s="163"/>
      <c r="E93" s="163"/>
      <c r="F93" s="163"/>
      <c r="G93" s="163"/>
      <c r="H93" s="163"/>
      <c r="I93" s="163"/>
      <c r="J93" s="163"/>
      <c r="K93" s="610"/>
      <c r="L93" s="163"/>
      <c r="M93" s="337" t="s">
        <v>4</v>
      </c>
    </row>
    <row r="94" spans="1:13">
      <c r="A94" s="1128" t="s">
        <v>1611</v>
      </c>
      <c r="B94" s="1131" t="s">
        <v>1359</v>
      </c>
      <c r="C94" s="1132"/>
      <c r="D94" s="1132"/>
      <c r="E94" s="1132"/>
      <c r="F94" s="1132"/>
      <c r="G94" s="1132" t="s">
        <v>1359</v>
      </c>
      <c r="H94" s="1132"/>
      <c r="I94" s="1132"/>
      <c r="J94" s="1132"/>
      <c r="K94" s="1133"/>
      <c r="L94" s="1134" t="s">
        <v>1612</v>
      </c>
      <c r="M94" s="1137" t="s">
        <v>1611</v>
      </c>
    </row>
    <row r="95" spans="1:13">
      <c r="A95" s="1129"/>
      <c r="B95" s="1140" t="s">
        <v>1613</v>
      </c>
      <c r="C95" s="1089" t="s">
        <v>1492</v>
      </c>
      <c r="D95" s="994"/>
      <c r="E95" s="1140" t="s">
        <v>1614</v>
      </c>
      <c r="F95" s="1140" t="s">
        <v>1615</v>
      </c>
      <c r="G95" s="1140" t="s">
        <v>1616</v>
      </c>
      <c r="H95" s="1140" t="s">
        <v>1617</v>
      </c>
      <c r="I95" s="1140" t="s">
        <v>1618</v>
      </c>
      <c r="J95" s="1140" t="s">
        <v>1619</v>
      </c>
      <c r="K95" s="1141" t="s">
        <v>92</v>
      </c>
      <c r="L95" s="1135"/>
      <c r="M95" s="1138"/>
    </row>
    <row r="96" spans="1:13" ht="36">
      <c r="A96" s="1130"/>
      <c r="B96" s="1140"/>
      <c r="C96" s="611" t="s">
        <v>1499</v>
      </c>
      <c r="D96" s="611" t="s">
        <v>1500</v>
      </c>
      <c r="E96" s="1140"/>
      <c r="F96" s="1140"/>
      <c r="G96" s="1140"/>
      <c r="H96" s="1140"/>
      <c r="I96" s="1140"/>
      <c r="J96" s="1140"/>
      <c r="K96" s="1141"/>
      <c r="L96" s="1136"/>
      <c r="M96" s="1139"/>
    </row>
    <row r="97" spans="1:13">
      <c r="A97" s="612"/>
      <c r="B97" s="613"/>
      <c r="C97" s="613"/>
      <c r="D97" s="613"/>
      <c r="E97" s="613"/>
      <c r="F97" s="613"/>
      <c r="G97" s="613"/>
      <c r="H97" s="613"/>
      <c r="I97" s="613"/>
      <c r="J97" s="613"/>
      <c r="K97" s="614"/>
      <c r="L97" s="614"/>
      <c r="M97" s="337"/>
    </row>
    <row r="98" spans="1:13" ht="18" customHeight="1">
      <c r="A98" s="615" t="s">
        <v>1445</v>
      </c>
      <c r="B98" s="616" t="s">
        <v>130</v>
      </c>
      <c r="C98" s="616" t="s">
        <v>130</v>
      </c>
      <c r="D98" s="616">
        <v>15.414886600000001</v>
      </c>
      <c r="E98" s="616">
        <v>2104.3207019000001</v>
      </c>
      <c r="F98" s="616" t="s">
        <v>130</v>
      </c>
      <c r="G98" s="616">
        <v>2194.9580363999999</v>
      </c>
      <c r="H98" s="616" t="s">
        <v>130</v>
      </c>
      <c r="I98" s="616">
        <v>1607.8170525999999</v>
      </c>
      <c r="J98" s="616" t="s">
        <v>130</v>
      </c>
      <c r="K98" s="616">
        <v>5922.5106775000004</v>
      </c>
      <c r="L98" s="616">
        <v>5910.4452677999998</v>
      </c>
      <c r="M98" s="617" t="s">
        <v>1445</v>
      </c>
    </row>
    <row r="99" spans="1:13" ht="18" customHeight="1">
      <c r="A99" s="615" t="s">
        <v>1446</v>
      </c>
      <c r="B99" s="616" t="s">
        <v>130</v>
      </c>
      <c r="C99" s="616" t="s">
        <v>130</v>
      </c>
      <c r="D99" s="616" t="s">
        <v>130</v>
      </c>
      <c r="E99" s="616" t="s">
        <v>130</v>
      </c>
      <c r="F99" s="616" t="s">
        <v>130</v>
      </c>
      <c r="G99" s="616" t="s">
        <v>130</v>
      </c>
      <c r="H99" s="616" t="s">
        <v>130</v>
      </c>
      <c r="I99" s="616">
        <v>2.6743146000000002</v>
      </c>
      <c r="J99" s="616" t="s">
        <v>130</v>
      </c>
      <c r="K99" s="616">
        <v>2.6743146000000002</v>
      </c>
      <c r="L99" s="616">
        <v>0.31045990000000001</v>
      </c>
      <c r="M99" s="617" t="s">
        <v>1446</v>
      </c>
    </row>
    <row r="100" spans="1:13" ht="18" customHeight="1">
      <c r="A100" s="615" t="s">
        <v>1447</v>
      </c>
      <c r="B100" s="616" t="s">
        <v>130</v>
      </c>
      <c r="C100" s="616" t="s">
        <v>130</v>
      </c>
      <c r="D100" s="616" t="s">
        <v>130</v>
      </c>
      <c r="E100" s="616" t="s">
        <v>130</v>
      </c>
      <c r="F100" s="616" t="s">
        <v>130</v>
      </c>
      <c r="G100" s="616" t="s">
        <v>130</v>
      </c>
      <c r="H100" s="616" t="s">
        <v>130</v>
      </c>
      <c r="I100" s="616">
        <v>120.28881389999999</v>
      </c>
      <c r="J100" s="616" t="s">
        <v>130</v>
      </c>
      <c r="K100" s="616">
        <v>120.28881389999999</v>
      </c>
      <c r="L100" s="616">
        <v>6487.9922156000002</v>
      </c>
      <c r="M100" s="617" t="s">
        <v>1447</v>
      </c>
    </row>
    <row r="101" spans="1:13" ht="18" customHeight="1">
      <c r="A101" s="615" t="s">
        <v>1448</v>
      </c>
      <c r="B101" s="616" t="s">
        <v>130</v>
      </c>
      <c r="C101" s="616" t="s">
        <v>130</v>
      </c>
      <c r="D101" s="616" t="s">
        <v>130</v>
      </c>
      <c r="E101" s="616" t="s">
        <v>130</v>
      </c>
      <c r="F101" s="616" t="s">
        <v>130</v>
      </c>
      <c r="G101" s="616" t="s">
        <v>130</v>
      </c>
      <c r="H101" s="616" t="s">
        <v>130</v>
      </c>
      <c r="I101" s="616">
        <v>23.027171899999999</v>
      </c>
      <c r="J101" s="616" t="s">
        <v>130</v>
      </c>
      <c r="K101" s="616">
        <v>23.027171899999999</v>
      </c>
      <c r="L101" s="616">
        <v>5.5798502000000001</v>
      </c>
      <c r="M101" s="617" t="s">
        <v>1448</v>
      </c>
    </row>
    <row r="102" spans="1:13" ht="18" customHeight="1">
      <c r="A102" s="615" t="s">
        <v>1449</v>
      </c>
      <c r="B102" s="616" t="s">
        <v>130</v>
      </c>
      <c r="C102" s="616" t="s">
        <v>130</v>
      </c>
      <c r="D102" s="616">
        <v>29.817364399999999</v>
      </c>
      <c r="E102" s="616" t="s">
        <v>130</v>
      </c>
      <c r="F102" s="616" t="s">
        <v>130</v>
      </c>
      <c r="G102" s="616">
        <v>2.3E-3</v>
      </c>
      <c r="H102" s="616" t="s">
        <v>130</v>
      </c>
      <c r="I102" s="616">
        <v>52198.118755900003</v>
      </c>
      <c r="J102" s="616" t="s">
        <v>130</v>
      </c>
      <c r="K102" s="616">
        <v>52227.938420300001</v>
      </c>
      <c r="L102" s="616">
        <v>51426.365449899997</v>
      </c>
      <c r="M102" s="617" t="s">
        <v>1449</v>
      </c>
    </row>
    <row r="103" spans="1:13" ht="18" customHeight="1">
      <c r="A103" s="615" t="s">
        <v>1450</v>
      </c>
      <c r="B103" s="616" t="s">
        <v>130</v>
      </c>
      <c r="C103" s="616" t="s">
        <v>130</v>
      </c>
      <c r="D103" s="616" t="s">
        <v>130</v>
      </c>
      <c r="E103" s="616" t="s">
        <v>130</v>
      </c>
      <c r="F103" s="616" t="s">
        <v>130</v>
      </c>
      <c r="G103" s="616" t="s">
        <v>130</v>
      </c>
      <c r="H103" s="616" t="s">
        <v>130</v>
      </c>
      <c r="I103" s="616" t="s">
        <v>130</v>
      </c>
      <c r="J103" s="616" t="s">
        <v>130</v>
      </c>
      <c r="K103" s="616" t="s">
        <v>130</v>
      </c>
      <c r="L103" s="616" t="s">
        <v>130</v>
      </c>
      <c r="M103" s="617" t="s">
        <v>1450</v>
      </c>
    </row>
    <row r="104" spans="1:13" ht="18" customHeight="1">
      <c r="A104" s="615" t="s">
        <v>1451</v>
      </c>
      <c r="B104" s="616" t="s">
        <v>130</v>
      </c>
      <c r="C104" s="616" t="s">
        <v>130</v>
      </c>
      <c r="D104" s="616" t="s">
        <v>130</v>
      </c>
      <c r="E104" s="616" t="s">
        <v>130</v>
      </c>
      <c r="F104" s="616" t="s">
        <v>130</v>
      </c>
      <c r="G104" s="616" t="s">
        <v>130</v>
      </c>
      <c r="H104" s="616" t="s">
        <v>130</v>
      </c>
      <c r="I104" s="616">
        <v>41.029916800000002</v>
      </c>
      <c r="J104" s="616" t="s">
        <v>130</v>
      </c>
      <c r="K104" s="616">
        <v>41.029916800000002</v>
      </c>
      <c r="L104" s="616">
        <v>39.216169000000001</v>
      </c>
      <c r="M104" s="617" t="s">
        <v>1451</v>
      </c>
    </row>
    <row r="105" spans="1:13" ht="18" customHeight="1">
      <c r="A105" s="615" t="s">
        <v>1452</v>
      </c>
      <c r="B105" s="616" t="s">
        <v>130</v>
      </c>
      <c r="C105" s="616" t="s">
        <v>130</v>
      </c>
      <c r="D105" s="616" t="s">
        <v>130</v>
      </c>
      <c r="E105" s="616" t="s">
        <v>130</v>
      </c>
      <c r="F105" s="616" t="s">
        <v>130</v>
      </c>
      <c r="G105" s="616" t="s">
        <v>130</v>
      </c>
      <c r="H105" s="616" t="s">
        <v>130</v>
      </c>
      <c r="I105" s="616" t="s">
        <v>130</v>
      </c>
      <c r="J105" s="616" t="s">
        <v>130</v>
      </c>
      <c r="K105" s="616" t="s">
        <v>130</v>
      </c>
      <c r="L105" s="616" t="s">
        <v>130</v>
      </c>
      <c r="M105" s="617" t="s">
        <v>1452</v>
      </c>
    </row>
    <row r="106" spans="1:13" ht="18" customHeight="1">
      <c r="A106" s="615" t="s">
        <v>1453</v>
      </c>
      <c r="B106" s="616" t="s">
        <v>130</v>
      </c>
      <c r="C106" s="616" t="s">
        <v>130</v>
      </c>
      <c r="D106" s="616" t="s">
        <v>130</v>
      </c>
      <c r="E106" s="616" t="s">
        <v>130</v>
      </c>
      <c r="F106" s="616" t="s">
        <v>130</v>
      </c>
      <c r="G106" s="616" t="s">
        <v>130</v>
      </c>
      <c r="H106" s="616" t="s">
        <v>130</v>
      </c>
      <c r="I106" s="616">
        <v>20.656648799999999</v>
      </c>
      <c r="J106" s="616" t="s">
        <v>130</v>
      </c>
      <c r="K106" s="616">
        <v>20.656648799999999</v>
      </c>
      <c r="L106" s="616">
        <v>20.491722299999999</v>
      </c>
      <c r="M106" s="617" t="s">
        <v>1453</v>
      </c>
    </row>
    <row r="107" spans="1:13" ht="18" customHeight="1">
      <c r="A107" s="615" t="s">
        <v>1454</v>
      </c>
      <c r="B107" s="616" t="s">
        <v>130</v>
      </c>
      <c r="C107" s="616" t="s">
        <v>130</v>
      </c>
      <c r="D107" s="616" t="s">
        <v>130</v>
      </c>
      <c r="E107" s="616" t="s">
        <v>130</v>
      </c>
      <c r="F107" s="616" t="s">
        <v>130</v>
      </c>
      <c r="G107" s="616" t="s">
        <v>130</v>
      </c>
      <c r="H107" s="616" t="s">
        <v>130</v>
      </c>
      <c r="I107" s="616" t="s">
        <v>130</v>
      </c>
      <c r="J107" s="616" t="s">
        <v>130</v>
      </c>
      <c r="K107" s="616" t="s">
        <v>130</v>
      </c>
      <c r="L107" s="616" t="s">
        <v>130</v>
      </c>
      <c r="M107" s="617" t="s">
        <v>1454</v>
      </c>
    </row>
    <row r="108" spans="1:13" ht="18" customHeight="1">
      <c r="A108" s="615" t="s">
        <v>1455</v>
      </c>
      <c r="B108" s="616" t="s">
        <v>130</v>
      </c>
      <c r="C108" s="616" t="s">
        <v>130</v>
      </c>
      <c r="D108" s="616" t="s">
        <v>130</v>
      </c>
      <c r="E108" s="616" t="s">
        <v>130</v>
      </c>
      <c r="F108" s="616" t="s">
        <v>130</v>
      </c>
      <c r="G108" s="616" t="s">
        <v>130</v>
      </c>
      <c r="H108" s="616" t="s">
        <v>130</v>
      </c>
      <c r="I108" s="616" t="s">
        <v>130</v>
      </c>
      <c r="J108" s="616" t="s">
        <v>130</v>
      </c>
      <c r="K108" s="616" t="s">
        <v>130</v>
      </c>
      <c r="L108" s="616" t="s">
        <v>130</v>
      </c>
      <c r="M108" s="617" t="s">
        <v>1455</v>
      </c>
    </row>
    <row r="109" spans="1:13" ht="18" customHeight="1">
      <c r="A109" s="615" t="s">
        <v>1456</v>
      </c>
      <c r="B109" s="616" t="s">
        <v>130</v>
      </c>
      <c r="C109" s="616" t="s">
        <v>130</v>
      </c>
      <c r="D109" s="616" t="s">
        <v>130</v>
      </c>
      <c r="E109" s="616" t="s">
        <v>130</v>
      </c>
      <c r="F109" s="616" t="s">
        <v>130</v>
      </c>
      <c r="G109" s="616" t="s">
        <v>130</v>
      </c>
      <c r="H109" s="616" t="s">
        <v>130</v>
      </c>
      <c r="I109" s="616" t="s">
        <v>130</v>
      </c>
      <c r="J109" s="616" t="s">
        <v>130</v>
      </c>
      <c r="K109" s="616" t="s">
        <v>130</v>
      </c>
      <c r="L109" s="616" t="s">
        <v>130</v>
      </c>
      <c r="M109" s="617" t="s">
        <v>1456</v>
      </c>
    </row>
    <row r="110" spans="1:13" ht="18" customHeight="1">
      <c r="A110" s="615" t="s">
        <v>1457</v>
      </c>
      <c r="B110" s="616" t="s">
        <v>130</v>
      </c>
      <c r="C110" s="616">
        <v>12193.48575</v>
      </c>
      <c r="D110" s="616">
        <v>4254.5193981000002</v>
      </c>
      <c r="E110" s="616">
        <v>21145.164512799998</v>
      </c>
      <c r="F110" s="616" t="s">
        <v>130</v>
      </c>
      <c r="G110" s="616">
        <v>2674.9358243000001</v>
      </c>
      <c r="H110" s="616" t="s">
        <v>130</v>
      </c>
      <c r="I110" s="616">
        <v>298858.83575789997</v>
      </c>
      <c r="J110" s="616" t="s">
        <v>130</v>
      </c>
      <c r="K110" s="616">
        <v>339126.94124309998</v>
      </c>
      <c r="L110" s="616">
        <v>505505.03953730001</v>
      </c>
      <c r="M110" s="617" t="s">
        <v>1457</v>
      </c>
    </row>
    <row r="111" spans="1:13" ht="18" customHeight="1">
      <c r="A111" s="615" t="s">
        <v>1458</v>
      </c>
      <c r="B111" s="616" t="s">
        <v>130</v>
      </c>
      <c r="C111" s="616" t="s">
        <v>130</v>
      </c>
      <c r="D111" s="616" t="s">
        <v>130</v>
      </c>
      <c r="E111" s="616" t="s">
        <v>130</v>
      </c>
      <c r="F111" s="616" t="s">
        <v>130</v>
      </c>
      <c r="G111" s="616" t="s">
        <v>130</v>
      </c>
      <c r="H111" s="616" t="s">
        <v>130</v>
      </c>
      <c r="I111" s="616" t="s">
        <v>130</v>
      </c>
      <c r="J111" s="616" t="s">
        <v>130</v>
      </c>
      <c r="K111" s="616" t="s">
        <v>130</v>
      </c>
      <c r="L111" s="616" t="s">
        <v>130</v>
      </c>
      <c r="M111" s="617" t="s">
        <v>1458</v>
      </c>
    </row>
    <row r="112" spans="1:13" ht="18" customHeight="1">
      <c r="A112" s="618" t="s">
        <v>1459</v>
      </c>
      <c r="B112" s="616" t="s">
        <v>130</v>
      </c>
      <c r="C112" s="616" t="s">
        <v>130</v>
      </c>
      <c r="D112" s="616" t="s">
        <v>130</v>
      </c>
      <c r="E112" s="616" t="s">
        <v>130</v>
      </c>
      <c r="F112" s="616" t="s">
        <v>130</v>
      </c>
      <c r="G112" s="616" t="s">
        <v>130</v>
      </c>
      <c r="H112" s="616" t="s">
        <v>130</v>
      </c>
      <c r="I112" s="616" t="s">
        <v>130</v>
      </c>
      <c r="J112" s="616" t="s">
        <v>130</v>
      </c>
      <c r="K112" s="616" t="s">
        <v>130</v>
      </c>
      <c r="L112" s="616" t="s">
        <v>130</v>
      </c>
      <c r="M112" s="619" t="s">
        <v>1459</v>
      </c>
    </row>
    <row r="113" spans="1:13" ht="18" customHeight="1">
      <c r="A113" s="618" t="s">
        <v>1460</v>
      </c>
      <c r="B113" s="616" t="s">
        <v>130</v>
      </c>
      <c r="C113" s="616" t="s">
        <v>130</v>
      </c>
      <c r="D113" s="616" t="s">
        <v>130</v>
      </c>
      <c r="E113" s="616" t="s">
        <v>130</v>
      </c>
      <c r="F113" s="616" t="s">
        <v>130</v>
      </c>
      <c r="G113" s="616" t="s">
        <v>130</v>
      </c>
      <c r="H113" s="616" t="s">
        <v>130</v>
      </c>
      <c r="I113" s="616" t="s">
        <v>130</v>
      </c>
      <c r="J113" s="616" t="s">
        <v>130</v>
      </c>
      <c r="K113" s="616" t="s">
        <v>130</v>
      </c>
      <c r="L113" s="616" t="s">
        <v>130</v>
      </c>
      <c r="M113" s="619" t="s">
        <v>1460</v>
      </c>
    </row>
    <row r="114" spans="1:13" ht="18" customHeight="1">
      <c r="A114" s="618" t="s">
        <v>1461</v>
      </c>
      <c r="B114" s="616" t="s">
        <v>130</v>
      </c>
      <c r="C114" s="616" t="s">
        <v>130</v>
      </c>
      <c r="D114" s="616" t="s">
        <v>130</v>
      </c>
      <c r="E114" s="616" t="s">
        <v>130</v>
      </c>
      <c r="F114" s="616" t="s">
        <v>130</v>
      </c>
      <c r="G114" s="616" t="s">
        <v>130</v>
      </c>
      <c r="H114" s="616" t="s">
        <v>130</v>
      </c>
      <c r="I114" s="616">
        <v>0.44558550000000002</v>
      </c>
      <c r="J114" s="616" t="s">
        <v>130</v>
      </c>
      <c r="K114" s="616">
        <v>0.44558550000000002</v>
      </c>
      <c r="L114" s="616">
        <v>0.42939719999999998</v>
      </c>
      <c r="M114" s="619" t="s">
        <v>1461</v>
      </c>
    </row>
    <row r="115" spans="1:13" ht="18" customHeight="1">
      <c r="A115" s="615" t="s">
        <v>1462</v>
      </c>
      <c r="B115" s="616" t="s">
        <v>130</v>
      </c>
      <c r="C115" s="616" t="s">
        <v>130</v>
      </c>
      <c r="D115" s="616" t="s">
        <v>130</v>
      </c>
      <c r="E115" s="616" t="s">
        <v>130</v>
      </c>
      <c r="F115" s="616" t="s">
        <v>130</v>
      </c>
      <c r="G115" s="616" t="s">
        <v>130</v>
      </c>
      <c r="H115" s="616" t="s">
        <v>130</v>
      </c>
      <c r="I115" s="616" t="s">
        <v>130</v>
      </c>
      <c r="J115" s="616" t="s">
        <v>130</v>
      </c>
      <c r="K115" s="616" t="s">
        <v>130</v>
      </c>
      <c r="L115" s="616" t="s">
        <v>130</v>
      </c>
      <c r="M115" s="617" t="s">
        <v>1462</v>
      </c>
    </row>
    <row r="116" spans="1:13" ht="18" customHeight="1">
      <c r="A116" s="615" t="s">
        <v>1621</v>
      </c>
      <c r="B116" s="616" t="s">
        <v>130</v>
      </c>
      <c r="C116" s="616" t="s">
        <v>130</v>
      </c>
      <c r="D116" s="616" t="s">
        <v>130</v>
      </c>
      <c r="E116" s="616" t="s">
        <v>130</v>
      </c>
      <c r="F116" s="616" t="s">
        <v>130</v>
      </c>
      <c r="G116" s="616" t="s">
        <v>130</v>
      </c>
      <c r="H116" s="616" t="s">
        <v>130</v>
      </c>
      <c r="I116" s="616" t="s">
        <v>130</v>
      </c>
      <c r="J116" s="616" t="s">
        <v>130</v>
      </c>
      <c r="K116" s="616" t="s">
        <v>130</v>
      </c>
      <c r="L116" s="616" t="s">
        <v>130</v>
      </c>
      <c r="M116" s="617" t="s">
        <v>1621</v>
      </c>
    </row>
    <row r="117" spans="1:13" ht="18" customHeight="1">
      <c r="A117" s="615" t="s">
        <v>1622</v>
      </c>
      <c r="B117" s="616" t="s">
        <v>130</v>
      </c>
      <c r="C117" s="616" t="s">
        <v>130</v>
      </c>
      <c r="D117" s="616" t="s">
        <v>130</v>
      </c>
      <c r="E117" s="616" t="s">
        <v>130</v>
      </c>
      <c r="F117" s="616" t="s">
        <v>130</v>
      </c>
      <c r="G117" s="616" t="s">
        <v>130</v>
      </c>
      <c r="H117" s="616" t="s">
        <v>130</v>
      </c>
      <c r="I117" s="616" t="s">
        <v>130</v>
      </c>
      <c r="J117" s="616" t="s">
        <v>130</v>
      </c>
      <c r="K117" s="616" t="s">
        <v>130</v>
      </c>
      <c r="L117" s="616" t="s">
        <v>130</v>
      </c>
      <c r="M117" s="617" t="s">
        <v>1622</v>
      </c>
    </row>
    <row r="118" spans="1:13" ht="18" customHeight="1">
      <c r="A118" s="615" t="s">
        <v>1623</v>
      </c>
      <c r="B118" s="616" t="s">
        <v>130</v>
      </c>
      <c r="C118" s="616" t="s">
        <v>130</v>
      </c>
      <c r="D118" s="616" t="s">
        <v>130</v>
      </c>
      <c r="E118" s="616" t="s">
        <v>130</v>
      </c>
      <c r="F118" s="616" t="s">
        <v>130</v>
      </c>
      <c r="G118" s="616" t="s">
        <v>130</v>
      </c>
      <c r="H118" s="616" t="s">
        <v>130</v>
      </c>
      <c r="I118" s="616" t="s">
        <v>130</v>
      </c>
      <c r="J118" s="616" t="s">
        <v>130</v>
      </c>
      <c r="K118" s="616" t="s">
        <v>130</v>
      </c>
      <c r="L118" s="616" t="s">
        <v>130</v>
      </c>
      <c r="M118" s="617" t="s">
        <v>1623</v>
      </c>
    </row>
    <row r="119" spans="1:13" ht="18" customHeight="1">
      <c r="A119" s="615" t="s">
        <v>1624</v>
      </c>
      <c r="B119" s="616" t="s">
        <v>130</v>
      </c>
      <c r="C119" s="616" t="s">
        <v>130</v>
      </c>
      <c r="D119" s="616" t="s">
        <v>130</v>
      </c>
      <c r="E119" s="616" t="s">
        <v>130</v>
      </c>
      <c r="F119" s="616" t="s">
        <v>130</v>
      </c>
      <c r="G119" s="616" t="s">
        <v>130</v>
      </c>
      <c r="H119" s="616" t="s">
        <v>130</v>
      </c>
      <c r="I119" s="616" t="s">
        <v>130</v>
      </c>
      <c r="J119" s="616" t="s">
        <v>130</v>
      </c>
      <c r="K119" s="616" t="s">
        <v>130</v>
      </c>
      <c r="L119" s="616" t="s">
        <v>130</v>
      </c>
      <c r="M119" s="617" t="s">
        <v>1624</v>
      </c>
    </row>
    <row r="120" spans="1:13" ht="18" customHeight="1">
      <c r="A120" s="615" t="s">
        <v>1625</v>
      </c>
      <c r="B120" s="616" t="s">
        <v>130</v>
      </c>
      <c r="C120" s="616" t="s">
        <v>130</v>
      </c>
      <c r="D120" s="616" t="s">
        <v>130</v>
      </c>
      <c r="E120" s="616" t="s">
        <v>130</v>
      </c>
      <c r="F120" s="616" t="s">
        <v>130</v>
      </c>
      <c r="G120" s="616" t="s">
        <v>130</v>
      </c>
      <c r="H120" s="616" t="s">
        <v>130</v>
      </c>
      <c r="I120" s="616" t="s">
        <v>130</v>
      </c>
      <c r="J120" s="616" t="s">
        <v>130</v>
      </c>
      <c r="K120" s="616" t="s">
        <v>130</v>
      </c>
      <c r="L120" s="616" t="s">
        <v>130</v>
      </c>
      <c r="M120" s="617" t="s">
        <v>1625</v>
      </c>
    </row>
    <row r="121" spans="1:13" ht="18" customHeight="1">
      <c r="A121" s="615" t="s">
        <v>1626</v>
      </c>
      <c r="B121" s="616" t="s">
        <v>130</v>
      </c>
      <c r="C121" s="616" t="s">
        <v>130</v>
      </c>
      <c r="D121" s="616" t="s">
        <v>130</v>
      </c>
      <c r="E121" s="616" t="s">
        <v>130</v>
      </c>
      <c r="F121" s="616" t="s">
        <v>130</v>
      </c>
      <c r="G121" s="616" t="s">
        <v>130</v>
      </c>
      <c r="H121" s="616" t="s">
        <v>130</v>
      </c>
      <c r="I121" s="616" t="s">
        <v>130</v>
      </c>
      <c r="J121" s="616" t="s">
        <v>130</v>
      </c>
      <c r="K121" s="616" t="s">
        <v>130</v>
      </c>
      <c r="L121" s="616" t="s">
        <v>130</v>
      </c>
      <c r="M121" s="617" t="s">
        <v>1626</v>
      </c>
    </row>
    <row r="122" spans="1:13" ht="18" customHeight="1">
      <c r="A122" s="615" t="s">
        <v>1627</v>
      </c>
      <c r="B122" s="616" t="s">
        <v>130</v>
      </c>
      <c r="C122" s="616" t="s">
        <v>130</v>
      </c>
      <c r="D122" s="616" t="s">
        <v>130</v>
      </c>
      <c r="E122" s="616" t="s">
        <v>130</v>
      </c>
      <c r="F122" s="616" t="s">
        <v>130</v>
      </c>
      <c r="G122" s="616" t="s">
        <v>130</v>
      </c>
      <c r="H122" s="616" t="s">
        <v>130</v>
      </c>
      <c r="I122" s="616" t="s">
        <v>130</v>
      </c>
      <c r="J122" s="616" t="s">
        <v>130</v>
      </c>
      <c r="K122" s="616" t="s">
        <v>130</v>
      </c>
      <c r="L122" s="616" t="s">
        <v>130</v>
      </c>
      <c r="M122" s="617" t="s">
        <v>1627</v>
      </c>
    </row>
    <row r="123" spans="1:13" ht="18" customHeight="1">
      <c r="A123" s="615" t="s">
        <v>1628</v>
      </c>
      <c r="B123" s="616" t="s">
        <v>130</v>
      </c>
      <c r="C123" s="616" t="s">
        <v>130</v>
      </c>
      <c r="D123" s="616" t="s">
        <v>130</v>
      </c>
      <c r="E123" s="616" t="s">
        <v>130</v>
      </c>
      <c r="F123" s="616" t="s">
        <v>130</v>
      </c>
      <c r="G123" s="616" t="s">
        <v>130</v>
      </c>
      <c r="H123" s="616" t="s">
        <v>130</v>
      </c>
      <c r="I123" s="616" t="s">
        <v>130</v>
      </c>
      <c r="J123" s="616" t="s">
        <v>130</v>
      </c>
      <c r="K123" s="616" t="s">
        <v>130</v>
      </c>
      <c r="L123" s="616" t="s">
        <v>130</v>
      </c>
      <c r="M123" s="617" t="s">
        <v>1628</v>
      </c>
    </row>
    <row r="124" spans="1:13" ht="18" customHeight="1">
      <c r="A124" s="615" t="s">
        <v>1629</v>
      </c>
      <c r="B124" s="616" t="s">
        <v>130</v>
      </c>
      <c r="C124" s="616" t="s">
        <v>130</v>
      </c>
      <c r="D124" s="616" t="s">
        <v>130</v>
      </c>
      <c r="E124" s="616" t="s">
        <v>130</v>
      </c>
      <c r="F124" s="616" t="s">
        <v>130</v>
      </c>
      <c r="G124" s="616" t="s">
        <v>130</v>
      </c>
      <c r="H124" s="616" t="s">
        <v>130</v>
      </c>
      <c r="I124" s="616" t="s">
        <v>130</v>
      </c>
      <c r="J124" s="616" t="s">
        <v>130</v>
      </c>
      <c r="K124" s="616" t="s">
        <v>130</v>
      </c>
      <c r="L124" s="616" t="s">
        <v>130</v>
      </c>
      <c r="M124" s="617" t="s">
        <v>1629</v>
      </c>
    </row>
    <row r="125" spans="1:13" ht="18" customHeight="1">
      <c r="A125" s="615" t="s">
        <v>1630</v>
      </c>
      <c r="B125" s="616" t="s">
        <v>130</v>
      </c>
      <c r="C125" s="616" t="s">
        <v>130</v>
      </c>
      <c r="D125" s="616" t="s">
        <v>130</v>
      </c>
      <c r="E125" s="616" t="s">
        <v>130</v>
      </c>
      <c r="F125" s="616" t="s">
        <v>130</v>
      </c>
      <c r="G125" s="616" t="s">
        <v>130</v>
      </c>
      <c r="H125" s="616" t="s">
        <v>130</v>
      </c>
      <c r="I125" s="616" t="s">
        <v>130</v>
      </c>
      <c r="J125" s="616" t="s">
        <v>130</v>
      </c>
      <c r="K125" s="616" t="s">
        <v>130</v>
      </c>
      <c r="L125" s="616" t="s">
        <v>130</v>
      </c>
      <c r="M125" s="617" t="s">
        <v>1630</v>
      </c>
    </row>
    <row r="126" spans="1:13" ht="18" customHeight="1">
      <c r="A126" s="615" t="s">
        <v>1463</v>
      </c>
      <c r="B126" s="616" t="s">
        <v>130</v>
      </c>
      <c r="C126" s="616" t="s">
        <v>130</v>
      </c>
      <c r="D126" s="616" t="s">
        <v>130</v>
      </c>
      <c r="E126" s="616" t="s">
        <v>130</v>
      </c>
      <c r="F126" s="616" t="s">
        <v>130</v>
      </c>
      <c r="G126" s="616" t="s">
        <v>130</v>
      </c>
      <c r="H126" s="616" t="s">
        <v>130</v>
      </c>
      <c r="I126" s="616">
        <v>115244.7165906</v>
      </c>
      <c r="J126" s="616" t="s">
        <v>130</v>
      </c>
      <c r="K126" s="616">
        <v>115244.7165906</v>
      </c>
      <c r="L126" s="616" t="s">
        <v>130</v>
      </c>
      <c r="M126" s="617" t="s">
        <v>1463</v>
      </c>
    </row>
    <row r="127" spans="1:13" ht="18" customHeight="1">
      <c r="A127" s="615" t="s">
        <v>1464</v>
      </c>
      <c r="B127" s="616" t="s">
        <v>130</v>
      </c>
      <c r="C127" s="616" t="s">
        <v>130</v>
      </c>
      <c r="D127" s="616" t="s">
        <v>130</v>
      </c>
      <c r="E127" s="616" t="s">
        <v>130</v>
      </c>
      <c r="F127" s="616" t="s">
        <v>130</v>
      </c>
      <c r="G127" s="616" t="s">
        <v>130</v>
      </c>
      <c r="H127" s="616" t="s">
        <v>130</v>
      </c>
      <c r="I127" s="616">
        <v>131011.7323584</v>
      </c>
      <c r="J127" s="616" t="s">
        <v>130</v>
      </c>
      <c r="K127" s="616">
        <v>131011.7323584</v>
      </c>
      <c r="L127" s="616" t="s">
        <v>130</v>
      </c>
      <c r="M127" s="617" t="s">
        <v>1464</v>
      </c>
    </row>
    <row r="128" spans="1:13">
      <c r="A128" s="615"/>
      <c r="B128" s="624"/>
      <c r="C128" s="624"/>
      <c r="D128" s="624"/>
      <c r="E128" s="624"/>
      <c r="F128" s="624"/>
      <c r="G128" s="624"/>
      <c r="H128" s="624"/>
      <c r="I128" s="625"/>
      <c r="J128" s="624"/>
      <c r="K128" s="624"/>
      <c r="L128" s="624"/>
      <c r="M128" s="617"/>
    </row>
    <row r="129" spans="1:13" ht="22.5">
      <c r="A129" s="626" t="s">
        <v>1631</v>
      </c>
      <c r="B129" s="627">
        <v>6870325.9195075016</v>
      </c>
      <c r="C129" s="627">
        <v>28277930.6565906</v>
      </c>
      <c r="D129" s="627">
        <v>27539183.403025404</v>
      </c>
      <c r="E129" s="627">
        <v>11742591.2203795</v>
      </c>
      <c r="F129" s="627">
        <v>1167311.3950484002</v>
      </c>
      <c r="G129" s="627">
        <v>48150716.564488292</v>
      </c>
      <c r="H129" s="627">
        <v>3397359.7862513</v>
      </c>
      <c r="I129" s="627">
        <v>12091982.446393</v>
      </c>
      <c r="J129" s="627">
        <v>1271033.8859829002</v>
      </c>
      <c r="K129" s="627">
        <v>140508435.27766693</v>
      </c>
      <c r="L129" s="627">
        <v>138770353.70623821</v>
      </c>
      <c r="M129" s="628" t="s">
        <v>1631</v>
      </c>
    </row>
    <row r="130" spans="1:13" ht="33.75">
      <c r="A130" s="629" t="s">
        <v>465</v>
      </c>
      <c r="B130" s="630">
        <v>7.4668257392777999</v>
      </c>
      <c r="C130" s="630">
        <v>7.0726464144880703</v>
      </c>
      <c r="D130" s="630">
        <v>7.7076073946764101</v>
      </c>
      <c r="E130" s="630">
        <v>7.37071950996814</v>
      </c>
      <c r="F130" s="630">
        <v>6.3119513745383902</v>
      </c>
      <c r="G130" s="630">
        <v>6.8878195741341397</v>
      </c>
      <c r="H130" s="630">
        <v>7.6578123178491504</v>
      </c>
      <c r="I130" s="630">
        <v>8.4340633467056598</v>
      </c>
      <c r="J130" s="630">
        <v>5.6892631463763399</v>
      </c>
      <c r="K130" s="630">
        <v>7.2904198650638996</v>
      </c>
      <c r="L130" s="630">
        <v>7.2251840431108798</v>
      </c>
      <c r="M130" s="631" t="s">
        <v>465</v>
      </c>
    </row>
    <row r="131" spans="1:13">
      <c r="A131" s="107" t="s">
        <v>137</v>
      </c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  <c r="L131" s="163"/>
      <c r="M131" s="336"/>
    </row>
    <row r="132" spans="1:13">
      <c r="A132" s="107" t="s">
        <v>1222</v>
      </c>
      <c r="B132" s="107"/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632"/>
    </row>
    <row r="133" spans="1:13">
      <c r="A133" s="107" t="s">
        <v>1223</v>
      </c>
      <c r="B133" s="107"/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632"/>
    </row>
  </sheetData>
  <mergeCells count="42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</mergeCells>
  <pageMargins left="0.7" right="0.4" top="0.75" bottom="0.7" header="0.5" footer="0.3"/>
  <pageSetup paperSize="9" scale="88" pageOrder="overThenDown" orientation="portrait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7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>
  <dimension ref="A1:M94"/>
  <sheetViews>
    <sheetView view="pageBreakPreview" topLeftCell="A85" zoomScale="60" workbookViewId="0">
      <selection activeCell="A99" sqref="A99:XFD101"/>
    </sheetView>
  </sheetViews>
  <sheetFormatPr defaultColWidth="10.28515625" defaultRowHeight="12.75"/>
  <cols>
    <col min="1" max="10" width="14.7109375" style="588" customWidth="1"/>
    <col min="11" max="11" width="17.7109375" style="588" customWidth="1"/>
    <col min="12" max="12" width="22.5703125" style="588" customWidth="1"/>
    <col min="13" max="13" width="14.7109375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1632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1633</v>
      </c>
      <c r="H4" s="164" t="s">
        <v>237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116017.72750940001</v>
      </c>
      <c r="C10" s="616">
        <v>2083862.1287803</v>
      </c>
      <c r="D10" s="616">
        <v>1057131.8799576</v>
      </c>
      <c r="E10" s="616">
        <v>277519.8824757</v>
      </c>
      <c r="F10" s="616">
        <v>79031.722949799994</v>
      </c>
      <c r="G10" s="616">
        <v>2382854.8922155998</v>
      </c>
      <c r="H10" s="616">
        <v>27188.7262247</v>
      </c>
      <c r="I10" s="616">
        <v>108420.3698131</v>
      </c>
      <c r="J10" s="616">
        <v>41208.593587000003</v>
      </c>
      <c r="K10" s="616">
        <v>6173235.9235132011</v>
      </c>
      <c r="L10" s="616">
        <v>5948624.9841208002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 t="s">
        <v>130</v>
      </c>
      <c r="J11" s="616" t="s">
        <v>130</v>
      </c>
      <c r="K11" s="616" t="s">
        <v>130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 t="s">
        <v>130</v>
      </c>
      <c r="C12" s="616" t="s">
        <v>130</v>
      </c>
      <c r="D12" s="616" t="s">
        <v>130</v>
      </c>
      <c r="E12" s="616" t="s">
        <v>130</v>
      </c>
      <c r="F12" s="616" t="s">
        <v>130</v>
      </c>
      <c r="G12" s="616" t="s">
        <v>130</v>
      </c>
      <c r="H12" s="616" t="s">
        <v>130</v>
      </c>
      <c r="I12" s="616" t="s">
        <v>130</v>
      </c>
      <c r="J12" s="616" t="s">
        <v>130</v>
      </c>
      <c r="K12" s="616" t="s">
        <v>130</v>
      </c>
      <c r="L12" s="616" t="s">
        <v>130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 t="s">
        <v>130</v>
      </c>
      <c r="E14" s="616" t="s">
        <v>130</v>
      </c>
      <c r="F14" s="616" t="s">
        <v>130</v>
      </c>
      <c r="G14" s="616" t="s">
        <v>130</v>
      </c>
      <c r="H14" s="616" t="s">
        <v>130</v>
      </c>
      <c r="I14" s="616" t="s">
        <v>130</v>
      </c>
      <c r="J14" s="616">
        <v>524.69239000000005</v>
      </c>
      <c r="K14" s="616">
        <v>524.69239000000005</v>
      </c>
      <c r="L14" s="616" t="s">
        <v>130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 t="s">
        <v>130</v>
      </c>
      <c r="H15" s="616" t="s">
        <v>130</v>
      </c>
      <c r="I15" s="616" t="s">
        <v>130</v>
      </c>
      <c r="J15" s="616">
        <v>50670.815999999999</v>
      </c>
      <c r="K15" s="616">
        <v>50670.815999999999</v>
      </c>
      <c r="L15" s="616">
        <v>49582.559999999998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 t="s">
        <v>130</v>
      </c>
      <c r="E16" s="616" t="s">
        <v>130</v>
      </c>
      <c r="F16" s="616" t="s">
        <v>130</v>
      </c>
      <c r="G16" s="616">
        <v>190.84200670000001</v>
      </c>
      <c r="H16" s="616" t="s">
        <v>130</v>
      </c>
      <c r="I16" s="616" t="s">
        <v>130</v>
      </c>
      <c r="J16" s="616" t="s">
        <v>130</v>
      </c>
      <c r="K16" s="616">
        <v>190.84200670000001</v>
      </c>
      <c r="L16" s="616">
        <v>364.69196299999999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 t="s">
        <v>130</v>
      </c>
      <c r="E17" s="616" t="s">
        <v>130</v>
      </c>
      <c r="F17" s="616" t="s">
        <v>130</v>
      </c>
      <c r="G17" s="616" t="s">
        <v>130</v>
      </c>
      <c r="H17" s="616" t="s">
        <v>130</v>
      </c>
      <c r="I17" s="616" t="s">
        <v>130</v>
      </c>
      <c r="J17" s="616" t="s">
        <v>130</v>
      </c>
      <c r="K17" s="616" t="s">
        <v>130</v>
      </c>
      <c r="L17" s="616" t="s">
        <v>130</v>
      </c>
      <c r="M17" s="617" t="s">
        <v>1383</v>
      </c>
    </row>
    <row r="18" spans="1:13" s="585" customFormat="1" ht="18" customHeight="1">
      <c r="A18" s="615" t="s">
        <v>1384</v>
      </c>
      <c r="B18" s="616">
        <v>0.92796069999999997</v>
      </c>
      <c r="C18" s="616" t="s">
        <v>130</v>
      </c>
      <c r="D18" s="616">
        <v>193.89600999999999</v>
      </c>
      <c r="E18" s="616" t="s">
        <v>130</v>
      </c>
      <c r="F18" s="616" t="s">
        <v>130</v>
      </c>
      <c r="G18" s="616">
        <v>0.23002</v>
      </c>
      <c r="H18" s="616" t="s">
        <v>130</v>
      </c>
      <c r="I18" s="616" t="s">
        <v>130</v>
      </c>
      <c r="J18" s="616">
        <v>282623.57461040001</v>
      </c>
      <c r="K18" s="616">
        <v>282818.6286011</v>
      </c>
      <c r="L18" s="616">
        <v>84573.902238399998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 t="s">
        <v>130</v>
      </c>
      <c r="H19" s="616" t="s">
        <v>130</v>
      </c>
      <c r="I19" s="616" t="s">
        <v>130</v>
      </c>
      <c r="J19" s="616" t="s">
        <v>130</v>
      </c>
      <c r="K19" s="616" t="s">
        <v>130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 t="s">
        <v>130</v>
      </c>
      <c r="H20" s="616" t="s">
        <v>130</v>
      </c>
      <c r="I20" s="616" t="s">
        <v>130</v>
      </c>
      <c r="J20" s="616" t="s">
        <v>130</v>
      </c>
      <c r="K20" s="616" t="s">
        <v>130</v>
      </c>
      <c r="L20" s="616" t="s">
        <v>130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 t="s">
        <v>130</v>
      </c>
      <c r="D21" s="616" t="s">
        <v>130</v>
      </c>
      <c r="E21" s="616" t="s">
        <v>130</v>
      </c>
      <c r="F21" s="616" t="s">
        <v>130</v>
      </c>
      <c r="G21" s="616" t="s">
        <v>130</v>
      </c>
      <c r="H21" s="616" t="s">
        <v>130</v>
      </c>
      <c r="I21" s="616" t="s">
        <v>130</v>
      </c>
      <c r="J21" s="616" t="s">
        <v>130</v>
      </c>
      <c r="K21" s="616" t="s">
        <v>130</v>
      </c>
      <c r="L21" s="616" t="s">
        <v>130</v>
      </c>
      <c r="M21" s="617" t="s">
        <v>1387</v>
      </c>
    </row>
    <row r="22" spans="1:13" s="585" customFormat="1" ht="18" customHeight="1">
      <c r="A22" s="615" t="s">
        <v>1388</v>
      </c>
      <c r="B22" s="616">
        <v>253.89920910000001</v>
      </c>
      <c r="C22" s="616" t="s">
        <v>130</v>
      </c>
      <c r="D22" s="616" t="s">
        <v>130</v>
      </c>
      <c r="E22" s="616" t="s">
        <v>130</v>
      </c>
      <c r="F22" s="616" t="s">
        <v>130</v>
      </c>
      <c r="G22" s="616" t="s">
        <v>130</v>
      </c>
      <c r="H22" s="616">
        <v>3961.2457599999998</v>
      </c>
      <c r="I22" s="616" t="s">
        <v>130</v>
      </c>
      <c r="J22" s="616">
        <v>0.48558240000000003</v>
      </c>
      <c r="K22" s="616">
        <v>4215.6305514999995</v>
      </c>
      <c r="L22" s="616">
        <v>400.81872720000001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 t="s">
        <v>130</v>
      </c>
      <c r="D23" s="616" t="s">
        <v>130</v>
      </c>
      <c r="E23" s="616" t="s">
        <v>130</v>
      </c>
      <c r="F23" s="616" t="s">
        <v>130</v>
      </c>
      <c r="G23" s="616" t="s">
        <v>130</v>
      </c>
      <c r="H23" s="616" t="s">
        <v>130</v>
      </c>
      <c r="I23" s="616" t="s">
        <v>130</v>
      </c>
      <c r="J23" s="616" t="s">
        <v>130</v>
      </c>
      <c r="K23" s="616" t="s">
        <v>130</v>
      </c>
      <c r="L23" s="616" t="s">
        <v>130</v>
      </c>
      <c r="M23" s="617" t="s">
        <v>1389</v>
      </c>
    </row>
    <row r="24" spans="1:13" s="585" customFormat="1" ht="18" customHeight="1">
      <c r="A24" s="615" t="s">
        <v>1390</v>
      </c>
      <c r="B24" s="616">
        <v>54.582174999999999</v>
      </c>
      <c r="C24" s="616" t="s">
        <v>130</v>
      </c>
      <c r="D24" s="616" t="s">
        <v>130</v>
      </c>
      <c r="E24" s="616" t="s">
        <v>130</v>
      </c>
      <c r="F24" s="616" t="s">
        <v>130</v>
      </c>
      <c r="G24" s="616" t="s">
        <v>130</v>
      </c>
      <c r="H24" s="616" t="s">
        <v>130</v>
      </c>
      <c r="I24" s="616" t="s">
        <v>130</v>
      </c>
      <c r="J24" s="616">
        <v>117.38417</v>
      </c>
      <c r="K24" s="616">
        <v>171.96634499999999</v>
      </c>
      <c r="L24" s="616">
        <v>55.311266600000003</v>
      </c>
      <c r="M24" s="617" t="s">
        <v>1390</v>
      </c>
    </row>
    <row r="25" spans="1:13" s="585" customFormat="1" ht="18" customHeight="1">
      <c r="A25" s="615" t="s">
        <v>1391</v>
      </c>
      <c r="B25" s="616" t="s">
        <v>130</v>
      </c>
      <c r="C25" s="616" t="s">
        <v>130</v>
      </c>
      <c r="D25" s="616" t="s">
        <v>130</v>
      </c>
      <c r="E25" s="616" t="s">
        <v>130</v>
      </c>
      <c r="F25" s="616" t="s">
        <v>130</v>
      </c>
      <c r="G25" s="616" t="s">
        <v>130</v>
      </c>
      <c r="H25" s="616" t="s">
        <v>130</v>
      </c>
      <c r="I25" s="616" t="s">
        <v>130</v>
      </c>
      <c r="J25" s="616" t="s">
        <v>130</v>
      </c>
      <c r="K25" s="616" t="s">
        <v>130</v>
      </c>
      <c r="L25" s="616" t="s">
        <v>130</v>
      </c>
      <c r="M25" s="617" t="s">
        <v>1391</v>
      </c>
    </row>
    <row r="26" spans="1:13" s="585" customFormat="1" ht="18" customHeight="1">
      <c r="A26" s="615" t="s">
        <v>1392</v>
      </c>
      <c r="B26" s="616">
        <v>65095.466773100001</v>
      </c>
      <c r="C26" s="616">
        <v>1349.4306346999999</v>
      </c>
      <c r="D26" s="616">
        <v>2138.0267939999999</v>
      </c>
      <c r="E26" s="616">
        <v>1006653.9115338</v>
      </c>
      <c r="F26" s="616">
        <v>4.6770145000000003</v>
      </c>
      <c r="G26" s="616">
        <v>24234.866171099999</v>
      </c>
      <c r="H26" s="616">
        <v>34.784567899999999</v>
      </c>
      <c r="I26" s="616">
        <v>1031026.7340203</v>
      </c>
      <c r="J26" s="616">
        <v>341.56737709999999</v>
      </c>
      <c r="K26" s="616">
        <v>2130879.4648864996</v>
      </c>
      <c r="L26" s="616">
        <v>2180022.8691667998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 t="s">
        <v>130</v>
      </c>
      <c r="D27" s="616" t="s">
        <v>130</v>
      </c>
      <c r="E27" s="616" t="s">
        <v>130</v>
      </c>
      <c r="F27" s="616" t="s">
        <v>130</v>
      </c>
      <c r="G27" s="616" t="s">
        <v>130</v>
      </c>
      <c r="H27" s="616" t="s">
        <v>130</v>
      </c>
      <c r="I27" s="616" t="s">
        <v>130</v>
      </c>
      <c r="J27" s="616" t="s">
        <v>130</v>
      </c>
      <c r="K27" s="616" t="s">
        <v>130</v>
      </c>
      <c r="L27" s="616">
        <v>85027.382045899998</v>
      </c>
      <c r="M27" s="617" t="s">
        <v>1393</v>
      </c>
    </row>
    <row r="28" spans="1:13" s="585" customFormat="1" ht="18" customHeight="1">
      <c r="A28" s="615" t="s">
        <v>1394</v>
      </c>
      <c r="B28" s="616">
        <v>82.639228099999997</v>
      </c>
      <c r="C28" s="616">
        <v>1084.0781609000001</v>
      </c>
      <c r="D28" s="616">
        <v>2223.8425597</v>
      </c>
      <c r="E28" s="616" t="s">
        <v>130</v>
      </c>
      <c r="F28" s="616" t="s">
        <v>130</v>
      </c>
      <c r="G28" s="616">
        <v>5053.858115</v>
      </c>
      <c r="H28" s="616" t="s">
        <v>130</v>
      </c>
      <c r="I28" s="616" t="s">
        <v>130</v>
      </c>
      <c r="J28" s="616">
        <v>3.8957215000000001</v>
      </c>
      <c r="K28" s="616">
        <v>8448.3137851999982</v>
      </c>
      <c r="L28" s="616">
        <v>52389.032002899999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 t="s">
        <v>130</v>
      </c>
      <c r="D29" s="616" t="s">
        <v>130</v>
      </c>
      <c r="E29" s="616" t="s">
        <v>130</v>
      </c>
      <c r="F29" s="616" t="s">
        <v>130</v>
      </c>
      <c r="G29" s="616" t="s">
        <v>130</v>
      </c>
      <c r="H29" s="616" t="s">
        <v>130</v>
      </c>
      <c r="I29" s="616" t="s">
        <v>130</v>
      </c>
      <c r="J29" s="616" t="s">
        <v>130</v>
      </c>
      <c r="K29" s="616" t="s">
        <v>130</v>
      </c>
      <c r="L29" s="616">
        <v>17779.105570600001</v>
      </c>
      <c r="M29" s="617" t="s">
        <v>1395</v>
      </c>
    </row>
    <row r="30" spans="1:13" s="585" customFormat="1" ht="18" customHeight="1">
      <c r="A30" s="615" t="s">
        <v>1396</v>
      </c>
      <c r="B30" s="616">
        <v>6091.7428227999999</v>
      </c>
      <c r="C30" s="616">
        <v>45.556460000000001</v>
      </c>
      <c r="D30" s="616">
        <v>1.2036617000000001</v>
      </c>
      <c r="E30" s="616">
        <v>25122.459704000001</v>
      </c>
      <c r="F30" s="616">
        <v>18167.669094100002</v>
      </c>
      <c r="G30" s="616">
        <v>537.54660260000003</v>
      </c>
      <c r="H30" s="616">
        <v>4010.4348905000002</v>
      </c>
      <c r="I30" s="616">
        <v>2650.4176091999998</v>
      </c>
      <c r="J30" s="616">
        <v>1746.6575671000001</v>
      </c>
      <c r="K30" s="616">
        <v>58373.688412000003</v>
      </c>
      <c r="L30" s="616">
        <v>149529.73766089999</v>
      </c>
      <c r="M30" s="617" t="s">
        <v>1396</v>
      </c>
    </row>
    <row r="31" spans="1:13" s="585" customFormat="1" ht="18" customHeight="1">
      <c r="A31" s="615" t="s">
        <v>1397</v>
      </c>
      <c r="B31" s="616" t="s">
        <v>130</v>
      </c>
      <c r="C31" s="616" t="s">
        <v>130</v>
      </c>
      <c r="D31" s="616" t="s">
        <v>130</v>
      </c>
      <c r="E31" s="616" t="s">
        <v>130</v>
      </c>
      <c r="F31" s="616">
        <v>218942.0635811</v>
      </c>
      <c r="G31" s="616" t="s">
        <v>130</v>
      </c>
      <c r="H31" s="616" t="s">
        <v>130</v>
      </c>
      <c r="I31" s="616" t="s">
        <v>130</v>
      </c>
      <c r="J31" s="616" t="s">
        <v>130</v>
      </c>
      <c r="K31" s="616">
        <v>218942.0635811</v>
      </c>
      <c r="L31" s="616">
        <v>213022.84992800001</v>
      </c>
      <c r="M31" s="617" t="s">
        <v>1397</v>
      </c>
    </row>
    <row r="32" spans="1:13" s="585" customFormat="1" ht="18" customHeight="1">
      <c r="A32" s="615" t="s">
        <v>1398</v>
      </c>
      <c r="B32" s="616">
        <v>1.3534101000000001</v>
      </c>
      <c r="C32" s="616" t="s">
        <v>130</v>
      </c>
      <c r="D32" s="616">
        <v>100.0916668</v>
      </c>
      <c r="E32" s="616" t="s">
        <v>130</v>
      </c>
      <c r="F32" s="616" t="s">
        <v>130</v>
      </c>
      <c r="G32" s="616" t="s">
        <v>130</v>
      </c>
      <c r="H32" s="616" t="s">
        <v>130</v>
      </c>
      <c r="I32" s="616">
        <v>139.89192729999999</v>
      </c>
      <c r="J32" s="616" t="s">
        <v>130</v>
      </c>
      <c r="K32" s="616">
        <v>241.3370042</v>
      </c>
      <c r="L32" s="616">
        <v>233.72293619999999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 t="s">
        <v>130</v>
      </c>
      <c r="D33" s="616" t="s">
        <v>130</v>
      </c>
      <c r="E33" s="616" t="s">
        <v>130</v>
      </c>
      <c r="F33" s="616">
        <v>102142.3715951</v>
      </c>
      <c r="G33" s="616" t="s">
        <v>130</v>
      </c>
      <c r="H33" s="616" t="s">
        <v>130</v>
      </c>
      <c r="I33" s="616" t="s">
        <v>130</v>
      </c>
      <c r="J33" s="616" t="s">
        <v>130</v>
      </c>
      <c r="K33" s="616">
        <v>102142.3715951</v>
      </c>
      <c r="L33" s="616" t="s">
        <v>130</v>
      </c>
      <c r="M33" s="617" t="s">
        <v>1399</v>
      </c>
    </row>
    <row r="34" spans="1:13" s="585" customFormat="1" ht="18" customHeight="1">
      <c r="A34" s="618" t="s">
        <v>1400</v>
      </c>
      <c r="B34" s="616">
        <v>2012.9917124000001</v>
      </c>
      <c r="C34" s="616">
        <v>2.2237800000000001</v>
      </c>
      <c r="D34" s="616">
        <v>60.053345</v>
      </c>
      <c r="E34" s="616">
        <v>11.573008700000001</v>
      </c>
      <c r="F34" s="616">
        <v>98659.807660599996</v>
      </c>
      <c r="G34" s="616">
        <v>560.28325189999998</v>
      </c>
      <c r="H34" s="616">
        <v>3</v>
      </c>
      <c r="I34" s="616">
        <v>68.842555300000001</v>
      </c>
      <c r="J34" s="616">
        <v>1230.0182959000001</v>
      </c>
      <c r="K34" s="616">
        <v>102608.79360979998</v>
      </c>
      <c r="L34" s="616">
        <v>14388.9606391</v>
      </c>
      <c r="M34" s="619" t="s">
        <v>1400</v>
      </c>
    </row>
    <row r="35" spans="1:13" s="585" customFormat="1" ht="18" customHeight="1">
      <c r="A35" s="618" t="s">
        <v>1401</v>
      </c>
      <c r="B35" s="616" t="s">
        <v>130</v>
      </c>
      <c r="C35" s="616" t="s">
        <v>130</v>
      </c>
      <c r="D35" s="616">
        <v>7.5322799999999995E-2</v>
      </c>
      <c r="E35" s="616" t="s">
        <v>130</v>
      </c>
      <c r="F35" s="616">
        <v>52319.251516600001</v>
      </c>
      <c r="G35" s="616" t="s">
        <v>130</v>
      </c>
      <c r="H35" s="616" t="s">
        <v>130</v>
      </c>
      <c r="I35" s="616" t="s">
        <v>130</v>
      </c>
      <c r="J35" s="616" t="s">
        <v>130</v>
      </c>
      <c r="K35" s="616">
        <v>52319.326839400004</v>
      </c>
      <c r="L35" s="616">
        <v>6.0245744999999999</v>
      </c>
      <c r="M35" s="619" t="s">
        <v>1401</v>
      </c>
    </row>
    <row r="36" spans="1:13" s="585" customFormat="1" ht="18" customHeight="1">
      <c r="A36" s="615" t="s">
        <v>1402</v>
      </c>
      <c r="B36" s="616">
        <v>1.92804</v>
      </c>
      <c r="C36" s="616" t="s">
        <v>130</v>
      </c>
      <c r="D36" s="616">
        <v>0.53344769999999997</v>
      </c>
      <c r="E36" s="616" t="s">
        <v>130</v>
      </c>
      <c r="F36" s="616" t="s">
        <v>130</v>
      </c>
      <c r="G36" s="616">
        <v>1.8502700000000001</v>
      </c>
      <c r="H36" s="616" t="s">
        <v>130</v>
      </c>
      <c r="I36" s="616">
        <v>74.609095800000006</v>
      </c>
      <c r="J36" s="616" t="s">
        <v>130</v>
      </c>
      <c r="K36" s="616">
        <v>78.920853500000007</v>
      </c>
      <c r="L36" s="616">
        <v>63.378147200000001</v>
      </c>
      <c r="M36" s="617" t="s">
        <v>1402</v>
      </c>
    </row>
    <row r="37" spans="1:13" s="585" customFormat="1" ht="18" customHeight="1">
      <c r="A37" s="615" t="s">
        <v>1403</v>
      </c>
      <c r="B37" s="616" t="s">
        <v>130</v>
      </c>
      <c r="C37" s="616" t="s">
        <v>130</v>
      </c>
      <c r="D37" s="616" t="s">
        <v>130</v>
      </c>
      <c r="E37" s="616" t="s">
        <v>130</v>
      </c>
      <c r="F37" s="616" t="s">
        <v>130</v>
      </c>
      <c r="G37" s="616">
        <v>32987.9897317</v>
      </c>
      <c r="H37" s="616">
        <v>19093.336664499999</v>
      </c>
      <c r="I37" s="616" t="s">
        <v>130</v>
      </c>
      <c r="J37" s="616" t="s">
        <v>130</v>
      </c>
      <c r="K37" s="616">
        <v>52081.326396199998</v>
      </c>
      <c r="L37" s="616">
        <v>52617.23317</v>
      </c>
      <c r="M37" s="617" t="s">
        <v>1403</v>
      </c>
    </row>
    <row r="38" spans="1:13" s="585" customFormat="1" ht="18" customHeight="1">
      <c r="A38" s="615" t="s">
        <v>1404</v>
      </c>
      <c r="B38" s="616">
        <v>1637.2219602</v>
      </c>
      <c r="C38" s="616">
        <v>7020.8067631000004</v>
      </c>
      <c r="D38" s="616">
        <v>29381.938064999998</v>
      </c>
      <c r="E38" s="616">
        <v>40799.692401</v>
      </c>
      <c r="F38" s="616" t="s">
        <v>130</v>
      </c>
      <c r="G38" s="616">
        <v>487215.82472979999</v>
      </c>
      <c r="H38" s="616">
        <v>562.67553090000001</v>
      </c>
      <c r="I38" s="616">
        <v>4925.5764237000003</v>
      </c>
      <c r="J38" s="616">
        <v>610753.38179120002</v>
      </c>
      <c r="K38" s="616">
        <v>1182297.1176649001</v>
      </c>
      <c r="L38" s="616">
        <v>1096323.9944143</v>
      </c>
      <c r="M38" s="617" t="s">
        <v>1404</v>
      </c>
    </row>
    <row r="39" spans="1:13" s="585" customFormat="1" ht="18" customHeight="1">
      <c r="A39" s="615" t="s">
        <v>1405</v>
      </c>
      <c r="B39" s="616" t="s">
        <v>130</v>
      </c>
      <c r="C39" s="616" t="s">
        <v>130</v>
      </c>
      <c r="D39" s="616" t="s">
        <v>130</v>
      </c>
      <c r="E39" s="616" t="s">
        <v>130</v>
      </c>
      <c r="F39" s="616" t="s">
        <v>130</v>
      </c>
      <c r="G39" s="616" t="s">
        <v>130</v>
      </c>
      <c r="H39" s="616">
        <v>16466.9404971</v>
      </c>
      <c r="I39" s="616">
        <v>1696.1151934</v>
      </c>
      <c r="J39" s="616" t="s">
        <v>130</v>
      </c>
      <c r="K39" s="616">
        <v>18163.055690500001</v>
      </c>
      <c r="L39" s="616">
        <v>30914.384952299999</v>
      </c>
      <c r="M39" s="617" t="s">
        <v>1405</v>
      </c>
    </row>
    <row r="40" spans="1:13" s="585" customFormat="1" ht="18" customHeight="1">
      <c r="A40" s="615" t="s">
        <v>1406</v>
      </c>
      <c r="B40" s="616">
        <v>2.9609833999999999</v>
      </c>
      <c r="C40" s="616" t="s">
        <v>130</v>
      </c>
      <c r="D40" s="616" t="s">
        <v>130</v>
      </c>
      <c r="E40" s="616">
        <v>36.803341799999998</v>
      </c>
      <c r="F40" s="616" t="s">
        <v>130</v>
      </c>
      <c r="G40" s="616">
        <v>526.74427249999997</v>
      </c>
      <c r="H40" s="616">
        <v>11290.975446300001</v>
      </c>
      <c r="I40" s="616">
        <v>6037.2408205000002</v>
      </c>
      <c r="J40" s="616">
        <v>26.0108</v>
      </c>
      <c r="K40" s="616">
        <v>17920.7356645</v>
      </c>
      <c r="L40" s="616">
        <v>45220.917696800003</v>
      </c>
      <c r="M40" s="617" t="s">
        <v>1406</v>
      </c>
    </row>
    <row r="41" spans="1:13" s="585" customFormat="1" ht="18" customHeight="1">
      <c r="A41" s="615" t="s">
        <v>1407</v>
      </c>
      <c r="B41" s="616" t="s">
        <v>130</v>
      </c>
      <c r="C41" s="616" t="s">
        <v>130</v>
      </c>
      <c r="D41" s="616">
        <v>1031.5005794000001</v>
      </c>
      <c r="E41" s="616">
        <v>34.634796100000003</v>
      </c>
      <c r="F41" s="616" t="s">
        <v>130</v>
      </c>
      <c r="G41" s="616">
        <v>155.38756050000001</v>
      </c>
      <c r="H41" s="616" t="s">
        <v>130</v>
      </c>
      <c r="I41" s="616">
        <v>1517.3569715000001</v>
      </c>
      <c r="J41" s="616" t="s">
        <v>130</v>
      </c>
      <c r="K41" s="616">
        <v>2738.8799075000002</v>
      </c>
      <c r="L41" s="616">
        <v>1904.1278671</v>
      </c>
      <c r="M41" s="617" t="s">
        <v>1407</v>
      </c>
    </row>
    <row r="42" spans="1:13" s="585" customFormat="1" ht="18" customHeight="1">
      <c r="A42" s="615" t="s">
        <v>1408</v>
      </c>
      <c r="B42" s="616">
        <v>706589.41851270001</v>
      </c>
      <c r="C42" s="616">
        <v>638.8145078</v>
      </c>
      <c r="D42" s="616">
        <v>2000.8411435999999</v>
      </c>
      <c r="E42" s="616">
        <v>61523.499689600001</v>
      </c>
      <c r="F42" s="616">
        <v>5596.9354499999999</v>
      </c>
      <c r="G42" s="616">
        <v>1029000.0710895</v>
      </c>
      <c r="H42" s="616">
        <v>63769.648008900003</v>
      </c>
      <c r="I42" s="616">
        <v>43927.088853900001</v>
      </c>
      <c r="J42" s="616">
        <v>41220.7202961</v>
      </c>
      <c r="K42" s="616">
        <v>1954267.0375520999</v>
      </c>
      <c r="L42" s="616">
        <v>2052609.5122980999</v>
      </c>
      <c r="M42" s="617" t="s">
        <v>1408</v>
      </c>
    </row>
    <row r="43" spans="1:13" s="585" customFormat="1" ht="18" customHeight="1">
      <c r="A43" s="615" t="s">
        <v>1409</v>
      </c>
      <c r="B43" s="616">
        <v>2.8135564999999998</v>
      </c>
      <c r="C43" s="616" t="s">
        <v>130</v>
      </c>
      <c r="D43" s="616">
        <v>146.80819510000001</v>
      </c>
      <c r="E43" s="616" t="s">
        <v>130</v>
      </c>
      <c r="F43" s="616" t="s">
        <v>130</v>
      </c>
      <c r="G43" s="616">
        <v>124.53386089999999</v>
      </c>
      <c r="H43" s="616">
        <v>1247.2566260000001</v>
      </c>
      <c r="I43" s="616">
        <v>1817.6171577</v>
      </c>
      <c r="J43" s="616" t="s">
        <v>130</v>
      </c>
      <c r="K43" s="616">
        <v>3339.0293962000001</v>
      </c>
      <c r="L43" s="616">
        <v>2066.4076122000001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1634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1633</v>
      </c>
      <c r="H48" s="164" t="s">
        <v>237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57365.526627500003</v>
      </c>
      <c r="C54" s="616">
        <v>51316.8643295</v>
      </c>
      <c r="D54" s="616">
        <v>21963.272238599999</v>
      </c>
      <c r="E54" s="616">
        <v>30.1433198</v>
      </c>
      <c r="F54" s="616">
        <v>11844.194865699999</v>
      </c>
      <c r="G54" s="616">
        <v>22988.7232267</v>
      </c>
      <c r="H54" s="616">
        <v>30554.485688199999</v>
      </c>
      <c r="I54" s="616">
        <v>9159.0161064999993</v>
      </c>
      <c r="J54" s="616">
        <v>4679.2748583000002</v>
      </c>
      <c r="K54" s="616">
        <v>209901.50126079997</v>
      </c>
      <c r="L54" s="616">
        <v>189074.12094640001</v>
      </c>
      <c r="M54" s="617" t="s">
        <v>1410</v>
      </c>
    </row>
    <row r="55" spans="1:13" s="585" customFormat="1" ht="18" customHeight="1">
      <c r="A55" s="615" t="s">
        <v>1411</v>
      </c>
      <c r="B55" s="616">
        <v>6.3979578999999998</v>
      </c>
      <c r="C55" s="616" t="s">
        <v>130</v>
      </c>
      <c r="D55" s="616" t="s">
        <v>130</v>
      </c>
      <c r="E55" s="616">
        <v>4.0828341999999997</v>
      </c>
      <c r="F55" s="616" t="s">
        <v>130</v>
      </c>
      <c r="G55" s="616">
        <v>0.62352649999999998</v>
      </c>
      <c r="H55" s="616">
        <v>0.1023221</v>
      </c>
      <c r="I55" s="616">
        <v>1118.540657</v>
      </c>
      <c r="J55" s="616">
        <v>1.1771152</v>
      </c>
      <c r="K55" s="616">
        <v>1130.9244128999999</v>
      </c>
      <c r="L55" s="616">
        <v>2168.4948377999999</v>
      </c>
      <c r="M55" s="617" t="s">
        <v>1411</v>
      </c>
    </row>
    <row r="56" spans="1:13" s="585" customFormat="1" ht="18" customHeight="1">
      <c r="A56" s="615" t="s">
        <v>1412</v>
      </c>
      <c r="B56" s="616">
        <v>365188.90862439998</v>
      </c>
      <c r="C56" s="616">
        <v>2505283.9341652999</v>
      </c>
      <c r="D56" s="616">
        <v>3135050.5745254001</v>
      </c>
      <c r="E56" s="616">
        <v>535805.32600889995</v>
      </c>
      <c r="F56" s="616">
        <v>42311.793452500002</v>
      </c>
      <c r="G56" s="616">
        <v>6869960.6924409</v>
      </c>
      <c r="H56" s="616">
        <v>158790.08471590001</v>
      </c>
      <c r="I56" s="616">
        <v>3054132.3232463999</v>
      </c>
      <c r="J56" s="616">
        <v>30660.475198799999</v>
      </c>
      <c r="K56" s="616">
        <v>16697184.112378499</v>
      </c>
      <c r="L56" s="616">
        <v>16051177.140930399</v>
      </c>
      <c r="M56" s="617" t="s">
        <v>1412</v>
      </c>
    </row>
    <row r="57" spans="1:13" s="585" customFormat="1" ht="18" customHeight="1">
      <c r="A57" s="615" t="s">
        <v>1413</v>
      </c>
      <c r="B57" s="616" t="s">
        <v>130</v>
      </c>
      <c r="C57" s="616" t="s">
        <v>130</v>
      </c>
      <c r="D57" s="616" t="s">
        <v>130</v>
      </c>
      <c r="E57" s="616" t="s">
        <v>130</v>
      </c>
      <c r="F57" s="616" t="s">
        <v>130</v>
      </c>
      <c r="G57" s="616">
        <v>31.092211500000001</v>
      </c>
      <c r="H57" s="616" t="s">
        <v>130</v>
      </c>
      <c r="I57" s="616">
        <v>320.5094426</v>
      </c>
      <c r="J57" s="616" t="s">
        <v>130</v>
      </c>
      <c r="K57" s="616">
        <v>351.60165410000002</v>
      </c>
      <c r="L57" s="616">
        <v>433.26213330000002</v>
      </c>
      <c r="M57" s="617" t="s">
        <v>1413</v>
      </c>
    </row>
    <row r="58" spans="1:13" s="585" customFormat="1" ht="18" customHeight="1">
      <c r="A58" s="615" t="s">
        <v>1414</v>
      </c>
      <c r="B58" s="616">
        <v>635.56811579999999</v>
      </c>
      <c r="C58" s="616">
        <v>9284.9531380000008</v>
      </c>
      <c r="D58" s="616" t="s">
        <v>130</v>
      </c>
      <c r="E58" s="616">
        <v>7.1035053000000001</v>
      </c>
      <c r="F58" s="616" t="s">
        <v>130</v>
      </c>
      <c r="G58" s="616">
        <v>3.9980210999999999</v>
      </c>
      <c r="H58" s="616" t="s">
        <v>130</v>
      </c>
      <c r="I58" s="616">
        <v>5686.2751079999998</v>
      </c>
      <c r="J58" s="616" t="s">
        <v>130</v>
      </c>
      <c r="K58" s="616">
        <v>15617.897888200001</v>
      </c>
      <c r="L58" s="616">
        <v>7409.9535368999996</v>
      </c>
      <c r="M58" s="617" t="s">
        <v>1414</v>
      </c>
    </row>
    <row r="59" spans="1:13" s="585" customFormat="1" ht="18" customHeight="1">
      <c r="A59" s="615" t="s">
        <v>1415</v>
      </c>
      <c r="B59" s="616">
        <v>0.5</v>
      </c>
      <c r="C59" s="616" t="s">
        <v>130</v>
      </c>
      <c r="D59" s="616" t="s">
        <v>130</v>
      </c>
      <c r="E59" s="616" t="s">
        <v>130</v>
      </c>
      <c r="F59" s="616" t="s">
        <v>130</v>
      </c>
      <c r="G59" s="616">
        <v>17.385968399999999</v>
      </c>
      <c r="H59" s="616" t="s">
        <v>130</v>
      </c>
      <c r="I59" s="616">
        <v>113.8441299</v>
      </c>
      <c r="J59" s="616" t="s">
        <v>130</v>
      </c>
      <c r="K59" s="616">
        <v>131.73009830000001</v>
      </c>
      <c r="L59" s="616">
        <v>157.19399329999999</v>
      </c>
      <c r="M59" s="617" t="s">
        <v>1415</v>
      </c>
    </row>
    <row r="60" spans="1:13" s="585" customFormat="1" ht="18" customHeight="1">
      <c r="A60" s="615" t="s">
        <v>1416</v>
      </c>
      <c r="B60" s="616">
        <v>675.83793649999996</v>
      </c>
      <c r="C60" s="616" t="s">
        <v>130</v>
      </c>
      <c r="D60" s="616">
        <v>2657.1726993000002</v>
      </c>
      <c r="E60" s="616">
        <v>12112.8625221</v>
      </c>
      <c r="F60" s="616" t="s">
        <v>130</v>
      </c>
      <c r="G60" s="616">
        <v>318.37721049999999</v>
      </c>
      <c r="H60" s="616" t="s">
        <v>130</v>
      </c>
      <c r="I60" s="616">
        <v>13974.2685372</v>
      </c>
      <c r="J60" s="616">
        <v>2.2163889000000001</v>
      </c>
      <c r="K60" s="616">
        <v>29740.735294500002</v>
      </c>
      <c r="L60" s="616">
        <v>33161.761085300001</v>
      </c>
      <c r="M60" s="617" t="s">
        <v>1416</v>
      </c>
    </row>
    <row r="61" spans="1:13" s="585" customFormat="1" ht="18" customHeight="1">
      <c r="A61" s="615" t="s">
        <v>1417</v>
      </c>
      <c r="B61" s="616" t="s">
        <v>130</v>
      </c>
      <c r="C61" s="616" t="s">
        <v>130</v>
      </c>
      <c r="D61" s="616" t="s">
        <v>130</v>
      </c>
      <c r="E61" s="616" t="s">
        <v>130</v>
      </c>
      <c r="F61" s="616" t="s">
        <v>130</v>
      </c>
      <c r="G61" s="616" t="s">
        <v>130</v>
      </c>
      <c r="H61" s="616" t="s">
        <v>130</v>
      </c>
      <c r="I61" s="616">
        <v>110.8888316</v>
      </c>
      <c r="J61" s="616" t="s">
        <v>130</v>
      </c>
      <c r="K61" s="616">
        <v>110.8888316</v>
      </c>
      <c r="L61" s="616">
        <v>89.343411900000007</v>
      </c>
      <c r="M61" s="617" t="s">
        <v>1417</v>
      </c>
    </row>
    <row r="62" spans="1:13" s="585" customFormat="1" ht="18" customHeight="1">
      <c r="A62" s="615" t="s">
        <v>1418</v>
      </c>
      <c r="B62" s="616">
        <v>0.51515310000000003</v>
      </c>
      <c r="C62" s="616" t="s">
        <v>130</v>
      </c>
      <c r="D62" s="616">
        <v>1.8254155999999999</v>
      </c>
      <c r="E62" s="616" t="s">
        <v>130</v>
      </c>
      <c r="F62" s="616" t="s">
        <v>130</v>
      </c>
      <c r="G62" s="616">
        <v>41.9776144</v>
      </c>
      <c r="H62" s="616" t="s">
        <v>130</v>
      </c>
      <c r="I62" s="616">
        <v>790.28532229999996</v>
      </c>
      <c r="J62" s="616" t="s">
        <v>130</v>
      </c>
      <c r="K62" s="616">
        <v>834.6035053999999</v>
      </c>
      <c r="L62" s="616">
        <v>760.0384037</v>
      </c>
      <c r="M62" s="617" t="s">
        <v>1418</v>
      </c>
    </row>
    <row r="63" spans="1:13" s="585" customFormat="1" ht="18" customHeight="1">
      <c r="A63" s="615" t="s">
        <v>1419</v>
      </c>
      <c r="B63" s="616" t="s">
        <v>130</v>
      </c>
      <c r="C63" s="616" t="s">
        <v>130</v>
      </c>
      <c r="D63" s="616" t="s">
        <v>130</v>
      </c>
      <c r="E63" s="616" t="s">
        <v>130</v>
      </c>
      <c r="F63" s="616" t="s">
        <v>130</v>
      </c>
      <c r="G63" s="616" t="s">
        <v>130</v>
      </c>
      <c r="H63" s="616" t="s">
        <v>130</v>
      </c>
      <c r="I63" s="616">
        <v>44.014152099999997</v>
      </c>
      <c r="J63" s="616" t="s">
        <v>130</v>
      </c>
      <c r="K63" s="616">
        <v>44.014152099999997</v>
      </c>
      <c r="L63" s="616">
        <v>131.7424972</v>
      </c>
      <c r="M63" s="617" t="s">
        <v>1419</v>
      </c>
    </row>
    <row r="64" spans="1:13" s="585" customFormat="1" ht="18" customHeight="1">
      <c r="A64" s="615" t="s">
        <v>1420</v>
      </c>
      <c r="B64" s="616">
        <v>148.44028599999999</v>
      </c>
      <c r="C64" s="616">
        <v>2170.6737069999999</v>
      </c>
      <c r="D64" s="616">
        <v>7107.6842336</v>
      </c>
      <c r="E64" s="616">
        <v>1116.1392238000001</v>
      </c>
      <c r="F64" s="616" t="s">
        <v>130</v>
      </c>
      <c r="G64" s="616">
        <v>9065.4991258999999</v>
      </c>
      <c r="H64" s="616">
        <v>820.81805220000001</v>
      </c>
      <c r="I64" s="616">
        <v>918.46196199999997</v>
      </c>
      <c r="J64" s="616">
        <v>0.63503310000000002</v>
      </c>
      <c r="K64" s="616">
        <v>21348.351623600003</v>
      </c>
      <c r="L64" s="616">
        <v>17456.9698967</v>
      </c>
      <c r="M64" s="617" t="s">
        <v>1420</v>
      </c>
    </row>
    <row r="65" spans="1:13" s="585" customFormat="1" ht="18" customHeight="1">
      <c r="A65" s="615" t="s">
        <v>1421</v>
      </c>
      <c r="B65" s="616" t="s">
        <v>130</v>
      </c>
      <c r="C65" s="616" t="s">
        <v>130</v>
      </c>
      <c r="D65" s="616" t="s">
        <v>130</v>
      </c>
      <c r="E65" s="616" t="s">
        <v>130</v>
      </c>
      <c r="F65" s="616" t="s">
        <v>130</v>
      </c>
      <c r="G65" s="616" t="s">
        <v>130</v>
      </c>
      <c r="H65" s="616" t="s">
        <v>130</v>
      </c>
      <c r="I65" s="616">
        <v>50.749174500000002</v>
      </c>
      <c r="J65" s="616" t="s">
        <v>130</v>
      </c>
      <c r="K65" s="616">
        <v>50.749174500000002</v>
      </c>
      <c r="L65" s="616">
        <v>101.7349052</v>
      </c>
      <c r="M65" s="617" t="s">
        <v>1421</v>
      </c>
    </row>
    <row r="66" spans="1:13" s="585" customFormat="1" ht="18" customHeight="1">
      <c r="A66" s="615" t="s">
        <v>1422</v>
      </c>
      <c r="B66" s="616" t="s">
        <v>130</v>
      </c>
      <c r="C66" s="616" t="s">
        <v>130</v>
      </c>
      <c r="D66" s="616">
        <v>3.2546124000000001</v>
      </c>
      <c r="E66" s="616" t="s">
        <v>130</v>
      </c>
      <c r="F66" s="616" t="s">
        <v>130</v>
      </c>
      <c r="G66" s="616" t="s">
        <v>130</v>
      </c>
      <c r="H66" s="616" t="s">
        <v>130</v>
      </c>
      <c r="I66" s="616">
        <v>3967.9088182</v>
      </c>
      <c r="J66" s="616" t="s">
        <v>130</v>
      </c>
      <c r="K66" s="616">
        <v>3971.1634306000001</v>
      </c>
      <c r="L66" s="616">
        <v>4674.6118365000002</v>
      </c>
      <c r="M66" s="617" t="s">
        <v>1422</v>
      </c>
    </row>
    <row r="67" spans="1:13" s="585" customFormat="1" ht="18" customHeight="1">
      <c r="A67" s="615" t="s">
        <v>1423</v>
      </c>
      <c r="B67" s="616" t="s">
        <v>130</v>
      </c>
      <c r="C67" s="616" t="s">
        <v>130</v>
      </c>
      <c r="D67" s="616" t="s">
        <v>130</v>
      </c>
      <c r="E67" s="616" t="s">
        <v>130</v>
      </c>
      <c r="F67" s="616" t="s">
        <v>130</v>
      </c>
      <c r="G67" s="616" t="s">
        <v>130</v>
      </c>
      <c r="H67" s="616" t="s">
        <v>130</v>
      </c>
      <c r="I67" s="616">
        <v>53.099085899999999</v>
      </c>
      <c r="J67" s="616" t="s">
        <v>130</v>
      </c>
      <c r="K67" s="616">
        <v>53.099085899999999</v>
      </c>
      <c r="L67" s="616">
        <v>46.776179900000002</v>
      </c>
      <c r="M67" s="617" t="s">
        <v>1423</v>
      </c>
    </row>
    <row r="68" spans="1:13" s="585" customFormat="1" ht="18" customHeight="1">
      <c r="A68" s="618" t="s">
        <v>1424</v>
      </c>
      <c r="B68" s="616">
        <v>13.93976</v>
      </c>
      <c r="C68" s="616">
        <v>29.811389999999999</v>
      </c>
      <c r="D68" s="616">
        <v>7.6699625999999999</v>
      </c>
      <c r="E68" s="616" t="s">
        <v>130</v>
      </c>
      <c r="F68" s="616" t="s">
        <v>130</v>
      </c>
      <c r="G68" s="616">
        <v>129.5062987</v>
      </c>
      <c r="H68" s="616" t="s">
        <v>130</v>
      </c>
      <c r="I68" s="616">
        <v>407.81704919999999</v>
      </c>
      <c r="J68" s="616" t="s">
        <v>130</v>
      </c>
      <c r="K68" s="616">
        <v>588.74446049999995</v>
      </c>
      <c r="L68" s="616">
        <v>904.3674661</v>
      </c>
      <c r="M68" s="619" t="s">
        <v>1424</v>
      </c>
    </row>
    <row r="69" spans="1:13" s="585" customFormat="1" ht="18" customHeight="1">
      <c r="A69" s="618" t="s">
        <v>1425</v>
      </c>
      <c r="B69" s="616" t="s">
        <v>130</v>
      </c>
      <c r="C69" s="616" t="s">
        <v>130</v>
      </c>
      <c r="D69" s="616" t="s">
        <v>130</v>
      </c>
      <c r="E69" s="616" t="s">
        <v>130</v>
      </c>
      <c r="F69" s="616" t="s">
        <v>130</v>
      </c>
      <c r="G69" s="616" t="s">
        <v>130</v>
      </c>
      <c r="H69" s="616" t="s">
        <v>130</v>
      </c>
      <c r="I69" s="616">
        <v>13.008698000000001</v>
      </c>
      <c r="J69" s="616" t="s">
        <v>130</v>
      </c>
      <c r="K69" s="616">
        <v>13.008698000000001</v>
      </c>
      <c r="L69" s="616">
        <v>13.1821635</v>
      </c>
      <c r="M69" s="619" t="s">
        <v>1425</v>
      </c>
    </row>
    <row r="70" spans="1:13" s="585" customFormat="1" ht="18" customHeight="1">
      <c r="A70" s="618" t="s">
        <v>1426</v>
      </c>
      <c r="B70" s="616">
        <v>0.50223589999999996</v>
      </c>
      <c r="C70" s="616">
        <v>165.016942</v>
      </c>
      <c r="D70" s="616" t="s">
        <v>130</v>
      </c>
      <c r="E70" s="616" t="s">
        <v>130</v>
      </c>
      <c r="F70" s="616" t="s">
        <v>130</v>
      </c>
      <c r="G70" s="616" t="s">
        <v>130</v>
      </c>
      <c r="H70" s="616" t="s">
        <v>130</v>
      </c>
      <c r="I70" s="616">
        <v>278.97454520000002</v>
      </c>
      <c r="J70" s="616" t="s">
        <v>130</v>
      </c>
      <c r="K70" s="616">
        <v>444.49372310000001</v>
      </c>
      <c r="L70" s="616">
        <v>457.599873</v>
      </c>
      <c r="M70" s="619" t="s">
        <v>1426</v>
      </c>
    </row>
    <row r="71" spans="1:13" s="585" customFormat="1" ht="18" customHeight="1">
      <c r="A71" s="615" t="s">
        <v>1427</v>
      </c>
      <c r="B71" s="616" t="s">
        <v>130</v>
      </c>
      <c r="C71" s="616" t="s">
        <v>130</v>
      </c>
      <c r="D71" s="616" t="s">
        <v>130</v>
      </c>
      <c r="E71" s="616" t="s">
        <v>130</v>
      </c>
      <c r="F71" s="616" t="s">
        <v>130</v>
      </c>
      <c r="G71" s="616" t="s">
        <v>130</v>
      </c>
      <c r="H71" s="616" t="s">
        <v>130</v>
      </c>
      <c r="I71" s="616">
        <v>24.893309500000001</v>
      </c>
      <c r="J71" s="616" t="s">
        <v>130</v>
      </c>
      <c r="K71" s="616">
        <v>24.893309500000001</v>
      </c>
      <c r="L71" s="616">
        <v>191.61760090000001</v>
      </c>
      <c r="M71" s="617" t="s">
        <v>1427</v>
      </c>
    </row>
    <row r="72" spans="1:13" s="585" customFormat="1" ht="18" customHeight="1">
      <c r="A72" s="615" t="s">
        <v>1428</v>
      </c>
      <c r="B72" s="616">
        <v>13.8963</v>
      </c>
      <c r="C72" s="616" t="s">
        <v>130</v>
      </c>
      <c r="D72" s="616" t="s">
        <v>130</v>
      </c>
      <c r="E72" s="616" t="s">
        <v>130</v>
      </c>
      <c r="F72" s="616" t="s">
        <v>130</v>
      </c>
      <c r="G72" s="616">
        <v>6.5955700000000004</v>
      </c>
      <c r="H72" s="616" t="s">
        <v>130</v>
      </c>
      <c r="I72" s="616">
        <v>28.783436999999999</v>
      </c>
      <c r="J72" s="616" t="s">
        <v>130</v>
      </c>
      <c r="K72" s="616">
        <v>49.275306999999998</v>
      </c>
      <c r="L72" s="616">
        <v>7.7084257000000003</v>
      </c>
      <c r="M72" s="617" t="s">
        <v>1428</v>
      </c>
    </row>
    <row r="73" spans="1:13" s="585" customFormat="1" ht="18" customHeight="1">
      <c r="A73" s="615" t="s">
        <v>1429</v>
      </c>
      <c r="B73" s="616" t="s">
        <v>130</v>
      </c>
      <c r="C73" s="616" t="s">
        <v>130</v>
      </c>
      <c r="D73" s="616" t="s">
        <v>130</v>
      </c>
      <c r="E73" s="616" t="s">
        <v>130</v>
      </c>
      <c r="F73" s="616" t="s">
        <v>130</v>
      </c>
      <c r="G73" s="616" t="s">
        <v>130</v>
      </c>
      <c r="H73" s="616" t="s">
        <v>130</v>
      </c>
      <c r="I73" s="616">
        <v>27.0946791</v>
      </c>
      <c r="J73" s="616" t="s">
        <v>130</v>
      </c>
      <c r="K73" s="616">
        <v>27.0946791</v>
      </c>
      <c r="L73" s="616">
        <v>37.229651199999999</v>
      </c>
      <c r="M73" s="617" t="s">
        <v>1429</v>
      </c>
    </row>
    <row r="74" spans="1:13" s="585" customFormat="1" ht="18" customHeight="1">
      <c r="A74" s="615" t="s">
        <v>1430</v>
      </c>
      <c r="B74" s="616" t="s">
        <v>130</v>
      </c>
      <c r="C74" s="616" t="s">
        <v>130</v>
      </c>
      <c r="D74" s="616" t="s">
        <v>130</v>
      </c>
      <c r="E74" s="616" t="s">
        <v>130</v>
      </c>
      <c r="F74" s="616" t="s">
        <v>130</v>
      </c>
      <c r="G74" s="616" t="s">
        <v>130</v>
      </c>
      <c r="H74" s="616" t="s">
        <v>130</v>
      </c>
      <c r="I74" s="616">
        <v>69.267088799999996</v>
      </c>
      <c r="J74" s="616" t="s">
        <v>130</v>
      </c>
      <c r="K74" s="616">
        <v>69.267088799999996</v>
      </c>
      <c r="L74" s="616">
        <v>75.769107099999999</v>
      </c>
      <c r="M74" s="617" t="s">
        <v>1430</v>
      </c>
    </row>
    <row r="75" spans="1:13" s="585" customFormat="1" ht="18" customHeight="1">
      <c r="A75" s="615" t="s">
        <v>1431</v>
      </c>
      <c r="B75" s="616" t="s">
        <v>130</v>
      </c>
      <c r="C75" s="616" t="s">
        <v>130</v>
      </c>
      <c r="D75" s="616" t="s">
        <v>130</v>
      </c>
      <c r="E75" s="616" t="s">
        <v>130</v>
      </c>
      <c r="F75" s="616" t="s">
        <v>130</v>
      </c>
      <c r="G75" s="616" t="s">
        <v>130</v>
      </c>
      <c r="H75" s="616" t="s">
        <v>130</v>
      </c>
      <c r="I75" s="616">
        <v>16.794288000000002</v>
      </c>
      <c r="J75" s="616" t="s">
        <v>130</v>
      </c>
      <c r="K75" s="616">
        <v>16.794288000000002</v>
      </c>
      <c r="L75" s="616">
        <v>15.2800736</v>
      </c>
      <c r="M75" s="617" t="s">
        <v>1431</v>
      </c>
    </row>
    <row r="76" spans="1:13" s="585" customFormat="1" ht="18" customHeight="1">
      <c r="A76" s="615" t="s">
        <v>1432</v>
      </c>
      <c r="B76" s="616">
        <v>4.9793821999999999</v>
      </c>
      <c r="C76" s="616" t="s">
        <v>130</v>
      </c>
      <c r="D76" s="616" t="s">
        <v>130</v>
      </c>
      <c r="E76" s="616" t="s">
        <v>130</v>
      </c>
      <c r="F76" s="616" t="s">
        <v>130</v>
      </c>
      <c r="G76" s="616">
        <v>4.3169168000000004</v>
      </c>
      <c r="H76" s="616" t="s">
        <v>130</v>
      </c>
      <c r="I76" s="616">
        <v>6340.6545033000002</v>
      </c>
      <c r="J76" s="616" t="s">
        <v>130</v>
      </c>
      <c r="K76" s="616">
        <v>6349.9508022999999</v>
      </c>
      <c r="L76" s="616">
        <v>5536.0101215000004</v>
      </c>
      <c r="M76" s="617" t="s">
        <v>1432</v>
      </c>
    </row>
    <row r="77" spans="1:13" s="585" customFormat="1" ht="18" customHeight="1">
      <c r="A77" s="615" t="s">
        <v>1433</v>
      </c>
      <c r="B77" s="616" t="s">
        <v>130</v>
      </c>
      <c r="C77" s="616" t="s">
        <v>130</v>
      </c>
      <c r="D77" s="616" t="s">
        <v>130</v>
      </c>
      <c r="E77" s="616" t="s">
        <v>130</v>
      </c>
      <c r="F77" s="616" t="s">
        <v>130</v>
      </c>
      <c r="G77" s="616" t="s">
        <v>130</v>
      </c>
      <c r="H77" s="616" t="s">
        <v>130</v>
      </c>
      <c r="I77" s="616">
        <v>53.4351968</v>
      </c>
      <c r="J77" s="616" t="s">
        <v>130</v>
      </c>
      <c r="K77" s="616">
        <v>53.4351968</v>
      </c>
      <c r="L77" s="616">
        <v>123.4141072</v>
      </c>
      <c r="M77" s="617" t="s">
        <v>1433</v>
      </c>
    </row>
    <row r="78" spans="1:13" s="585" customFormat="1" ht="18" customHeight="1">
      <c r="A78" s="615" t="s">
        <v>1434</v>
      </c>
      <c r="B78" s="616" t="s">
        <v>130</v>
      </c>
      <c r="C78" s="616" t="s">
        <v>130</v>
      </c>
      <c r="D78" s="616" t="s">
        <v>130</v>
      </c>
      <c r="E78" s="616" t="s">
        <v>130</v>
      </c>
      <c r="F78" s="616" t="s">
        <v>130</v>
      </c>
      <c r="G78" s="616" t="s">
        <v>130</v>
      </c>
      <c r="H78" s="616" t="s">
        <v>130</v>
      </c>
      <c r="I78" s="616" t="s">
        <v>130</v>
      </c>
      <c r="J78" s="616" t="s">
        <v>130</v>
      </c>
      <c r="K78" s="616" t="s">
        <v>130</v>
      </c>
      <c r="L78" s="616" t="s">
        <v>130</v>
      </c>
      <c r="M78" s="617" t="s">
        <v>1434</v>
      </c>
    </row>
    <row r="79" spans="1:13" s="585" customFormat="1" ht="18" customHeight="1">
      <c r="A79" s="615" t="s">
        <v>1435</v>
      </c>
      <c r="B79" s="616" t="s">
        <v>130</v>
      </c>
      <c r="C79" s="616" t="s">
        <v>130</v>
      </c>
      <c r="D79" s="616" t="s">
        <v>130</v>
      </c>
      <c r="E79" s="616" t="s">
        <v>130</v>
      </c>
      <c r="F79" s="616" t="s">
        <v>130</v>
      </c>
      <c r="G79" s="616" t="s">
        <v>130</v>
      </c>
      <c r="H79" s="616" t="s">
        <v>130</v>
      </c>
      <c r="I79" s="616" t="s">
        <v>130</v>
      </c>
      <c r="J79" s="616" t="s">
        <v>130</v>
      </c>
      <c r="K79" s="616" t="s">
        <v>130</v>
      </c>
      <c r="L79" s="616" t="s">
        <v>130</v>
      </c>
      <c r="M79" s="617" t="s">
        <v>1435</v>
      </c>
    </row>
    <row r="80" spans="1:13" s="585" customFormat="1" ht="18" customHeight="1">
      <c r="A80" s="615" t="s">
        <v>1436</v>
      </c>
      <c r="B80" s="616" t="s">
        <v>130</v>
      </c>
      <c r="C80" s="616" t="s">
        <v>130</v>
      </c>
      <c r="D80" s="616" t="s">
        <v>130</v>
      </c>
      <c r="E80" s="616" t="s">
        <v>130</v>
      </c>
      <c r="F80" s="616" t="s">
        <v>130</v>
      </c>
      <c r="G80" s="616" t="s">
        <v>130</v>
      </c>
      <c r="H80" s="616" t="s">
        <v>130</v>
      </c>
      <c r="I80" s="616">
        <v>17.1736039</v>
      </c>
      <c r="J80" s="616" t="s">
        <v>130</v>
      </c>
      <c r="K80" s="616">
        <v>17.1736039</v>
      </c>
      <c r="L80" s="616">
        <v>7.0657776999999999</v>
      </c>
      <c r="M80" s="617" t="s">
        <v>1436</v>
      </c>
    </row>
    <row r="81" spans="1:13" s="585" customFormat="1" ht="18" customHeight="1">
      <c r="A81" s="615" t="s">
        <v>1437</v>
      </c>
      <c r="B81" s="616" t="s">
        <v>130</v>
      </c>
      <c r="C81" s="616" t="s">
        <v>130</v>
      </c>
      <c r="D81" s="616" t="s">
        <v>130</v>
      </c>
      <c r="E81" s="616" t="s">
        <v>130</v>
      </c>
      <c r="F81" s="616" t="s">
        <v>130</v>
      </c>
      <c r="G81" s="616" t="s">
        <v>130</v>
      </c>
      <c r="H81" s="616" t="s">
        <v>130</v>
      </c>
      <c r="I81" s="616" t="s">
        <v>130</v>
      </c>
      <c r="J81" s="616" t="s">
        <v>130</v>
      </c>
      <c r="K81" s="616" t="s">
        <v>130</v>
      </c>
      <c r="L81" s="616" t="s">
        <v>130</v>
      </c>
      <c r="M81" s="617" t="s">
        <v>1437</v>
      </c>
    </row>
    <row r="82" spans="1:13" s="585" customFormat="1" ht="18" customHeight="1">
      <c r="A82" s="615" t="s">
        <v>1438</v>
      </c>
      <c r="B82" s="616" t="s">
        <v>130</v>
      </c>
      <c r="C82" s="616" t="s">
        <v>130</v>
      </c>
      <c r="D82" s="616" t="s">
        <v>130</v>
      </c>
      <c r="E82" s="616" t="s">
        <v>130</v>
      </c>
      <c r="F82" s="616" t="s">
        <v>130</v>
      </c>
      <c r="G82" s="616" t="s">
        <v>130</v>
      </c>
      <c r="H82" s="616" t="s">
        <v>130</v>
      </c>
      <c r="I82" s="616" t="s">
        <v>130</v>
      </c>
      <c r="J82" s="616" t="s">
        <v>130</v>
      </c>
      <c r="K82" s="616" t="s">
        <v>130</v>
      </c>
      <c r="L82" s="616" t="s">
        <v>130</v>
      </c>
      <c r="M82" s="617" t="s">
        <v>1438</v>
      </c>
    </row>
    <row r="83" spans="1:13" s="585" customFormat="1" ht="18" customHeight="1">
      <c r="A83" s="615" t="s">
        <v>1439</v>
      </c>
      <c r="B83" s="616" t="s">
        <v>130</v>
      </c>
      <c r="C83" s="616" t="s">
        <v>130</v>
      </c>
      <c r="D83" s="616" t="s">
        <v>130</v>
      </c>
      <c r="E83" s="616" t="s">
        <v>130</v>
      </c>
      <c r="F83" s="616" t="s">
        <v>130</v>
      </c>
      <c r="G83" s="616" t="s">
        <v>130</v>
      </c>
      <c r="H83" s="616" t="s">
        <v>130</v>
      </c>
      <c r="I83" s="616" t="s">
        <v>130</v>
      </c>
      <c r="J83" s="616" t="s">
        <v>130</v>
      </c>
      <c r="K83" s="616" t="s">
        <v>130</v>
      </c>
      <c r="L83" s="616" t="s">
        <v>130</v>
      </c>
      <c r="M83" s="617" t="s">
        <v>1439</v>
      </c>
    </row>
    <row r="84" spans="1:13" s="585" customFormat="1" ht="18" customHeight="1">
      <c r="A84" s="615" t="s">
        <v>1440</v>
      </c>
      <c r="B84" s="616" t="s">
        <v>130</v>
      </c>
      <c r="C84" s="616" t="s">
        <v>130</v>
      </c>
      <c r="D84" s="616" t="s">
        <v>130</v>
      </c>
      <c r="E84" s="616" t="s">
        <v>130</v>
      </c>
      <c r="F84" s="616" t="s">
        <v>130</v>
      </c>
      <c r="G84" s="616" t="s">
        <v>130</v>
      </c>
      <c r="H84" s="616" t="s">
        <v>130</v>
      </c>
      <c r="I84" s="616" t="s">
        <v>130</v>
      </c>
      <c r="J84" s="616" t="s">
        <v>130</v>
      </c>
      <c r="K84" s="616" t="s">
        <v>130</v>
      </c>
      <c r="L84" s="616" t="s">
        <v>130</v>
      </c>
      <c r="M84" s="617" t="s">
        <v>1440</v>
      </c>
    </row>
    <row r="85" spans="1:13" s="585" customFormat="1" ht="18" customHeight="1">
      <c r="A85" s="615" t="s">
        <v>1441</v>
      </c>
      <c r="B85" s="616" t="s">
        <v>130</v>
      </c>
      <c r="C85" s="616" t="s">
        <v>130</v>
      </c>
      <c r="D85" s="616" t="s">
        <v>130</v>
      </c>
      <c r="E85" s="616" t="s">
        <v>130</v>
      </c>
      <c r="F85" s="616" t="s">
        <v>130</v>
      </c>
      <c r="G85" s="616" t="s">
        <v>130</v>
      </c>
      <c r="H85" s="616" t="s">
        <v>130</v>
      </c>
      <c r="I85" s="616" t="s">
        <v>130</v>
      </c>
      <c r="J85" s="616" t="s">
        <v>130</v>
      </c>
      <c r="K85" s="616" t="s">
        <v>130</v>
      </c>
      <c r="L85" s="616" t="s">
        <v>130</v>
      </c>
      <c r="M85" s="617" t="s">
        <v>1441</v>
      </c>
    </row>
    <row r="86" spans="1:13" s="585" customFormat="1" ht="18" customHeight="1">
      <c r="A86" s="615" t="s">
        <v>1442</v>
      </c>
      <c r="B86" s="616" t="s">
        <v>130</v>
      </c>
      <c r="C86" s="616" t="s">
        <v>130</v>
      </c>
      <c r="D86" s="616" t="s">
        <v>130</v>
      </c>
      <c r="E86" s="616" t="s">
        <v>130</v>
      </c>
      <c r="F86" s="616" t="s">
        <v>130</v>
      </c>
      <c r="G86" s="616" t="s">
        <v>130</v>
      </c>
      <c r="H86" s="616" t="s">
        <v>130</v>
      </c>
      <c r="I86" s="616" t="s">
        <v>130</v>
      </c>
      <c r="J86" s="616" t="s">
        <v>130</v>
      </c>
      <c r="K86" s="616" t="s">
        <v>130</v>
      </c>
      <c r="L86" s="616" t="s">
        <v>130</v>
      </c>
      <c r="M86" s="617" t="s">
        <v>1442</v>
      </c>
    </row>
    <row r="87" spans="1:13" s="585" customFormat="1" ht="18" customHeight="1">
      <c r="A87" s="615" t="s">
        <v>1444</v>
      </c>
      <c r="B87" s="616" t="s">
        <v>130</v>
      </c>
      <c r="C87" s="616" t="s">
        <v>130</v>
      </c>
      <c r="D87" s="616" t="s">
        <v>130</v>
      </c>
      <c r="E87" s="616" t="s">
        <v>130</v>
      </c>
      <c r="F87" s="616" t="s">
        <v>130</v>
      </c>
      <c r="G87" s="616" t="s">
        <v>130</v>
      </c>
      <c r="H87" s="616" t="s">
        <v>130</v>
      </c>
      <c r="I87" s="616" t="s">
        <v>130</v>
      </c>
      <c r="J87" s="616" t="s">
        <v>130</v>
      </c>
      <c r="K87" s="616" t="s">
        <v>130</v>
      </c>
      <c r="L87" s="616" t="s">
        <v>130</v>
      </c>
      <c r="M87" s="617" t="s">
        <v>1444</v>
      </c>
    </row>
    <row r="88" spans="1:13" ht="18" customHeight="1">
      <c r="A88" s="615" t="s">
        <v>1457</v>
      </c>
      <c r="B88" s="616" t="s">
        <v>130</v>
      </c>
      <c r="C88" s="616" t="s">
        <v>130</v>
      </c>
      <c r="D88" s="616" t="s">
        <v>130</v>
      </c>
      <c r="E88" s="616" t="s">
        <v>130</v>
      </c>
      <c r="F88" s="616" t="s">
        <v>130</v>
      </c>
      <c r="G88" s="616" t="s">
        <v>130</v>
      </c>
      <c r="H88" s="616" t="s">
        <v>130</v>
      </c>
      <c r="I88" s="616">
        <v>595.8093652</v>
      </c>
      <c r="J88" s="616" t="s">
        <v>130</v>
      </c>
      <c r="K88" s="616">
        <v>595.8093652</v>
      </c>
      <c r="L88" s="616">
        <v>576.17602169999998</v>
      </c>
      <c r="M88" s="617" t="s">
        <v>1457</v>
      </c>
    </row>
    <row r="89" spans="1:13">
      <c r="A89" s="615"/>
      <c r="B89" s="624"/>
      <c r="C89" s="624"/>
      <c r="D89" s="624"/>
      <c r="E89" s="624"/>
      <c r="F89" s="624"/>
      <c r="G89" s="624"/>
      <c r="H89" s="624"/>
      <c r="I89" s="625"/>
      <c r="J89" s="624"/>
      <c r="K89" s="624"/>
      <c r="L89" s="624"/>
      <c r="M89" s="617"/>
    </row>
    <row r="90" spans="1:13" ht="22.5">
      <c r="A90" s="626" t="s">
        <v>1631</v>
      </c>
      <c r="B90" s="627">
        <v>1321900.6862328001</v>
      </c>
      <c r="C90" s="627">
        <v>4662254.2927585999</v>
      </c>
      <c r="D90" s="627">
        <v>4261202.1444359003</v>
      </c>
      <c r="E90" s="627">
        <v>1960778.1143648</v>
      </c>
      <c r="F90" s="627">
        <v>629020.48717999994</v>
      </c>
      <c r="G90" s="627">
        <v>10866013.708029199</v>
      </c>
      <c r="H90" s="627">
        <v>337794.51499519998</v>
      </c>
      <c r="I90" s="627">
        <v>4300615.7507799007</v>
      </c>
      <c r="J90" s="627">
        <v>1065811.576783</v>
      </c>
      <c r="K90" s="627">
        <v>29405391.275559392</v>
      </c>
      <c r="L90" s="627">
        <v>28392510.473982599</v>
      </c>
      <c r="M90" s="628" t="s">
        <v>1631</v>
      </c>
    </row>
    <row r="91" spans="1:13" ht="33.75">
      <c r="A91" s="629" t="s">
        <v>465</v>
      </c>
      <c r="B91" s="630">
        <v>7.3815749329866804</v>
      </c>
      <c r="C91" s="630">
        <v>4.9678872597942902</v>
      </c>
      <c r="D91" s="630">
        <v>6.7487521707439804</v>
      </c>
      <c r="E91" s="630">
        <v>5.0403178436777702</v>
      </c>
      <c r="F91" s="630">
        <v>5.0992940031784704</v>
      </c>
      <c r="G91" s="630">
        <v>6.82200039792344</v>
      </c>
      <c r="H91" s="630">
        <v>7.6508973858817697</v>
      </c>
      <c r="I91" s="630">
        <v>7.5711699921217299</v>
      </c>
      <c r="J91" s="630">
        <v>5.2241990856446003</v>
      </c>
      <c r="K91" s="630">
        <v>6.4480914139113903</v>
      </c>
      <c r="L91" s="630">
        <v>6.4603228225935796</v>
      </c>
      <c r="M91" s="631" t="s">
        <v>465</v>
      </c>
    </row>
    <row r="92" spans="1:13">
      <c r="A92" s="107" t="s">
        <v>137</v>
      </c>
      <c r="B92" s="163"/>
      <c r="C92" s="163"/>
      <c r="D92" s="163"/>
      <c r="E92" s="163"/>
      <c r="F92" s="163"/>
      <c r="G92" s="163"/>
      <c r="H92" s="163"/>
      <c r="I92" s="163"/>
      <c r="J92" s="163"/>
      <c r="K92" s="163"/>
      <c r="L92" s="163"/>
      <c r="M92" s="336"/>
    </row>
    <row r="93" spans="1:13">
      <c r="A93" s="107" t="s">
        <v>1222</v>
      </c>
      <c r="B93" s="107"/>
      <c r="C93" s="107"/>
      <c r="D93" s="107"/>
      <c r="E93" s="107"/>
      <c r="F93" s="107"/>
      <c r="G93" s="107"/>
      <c r="H93" s="107"/>
      <c r="I93" s="107"/>
      <c r="J93" s="107"/>
      <c r="K93" s="107"/>
      <c r="L93" s="107"/>
      <c r="M93" s="632"/>
    </row>
    <row r="94" spans="1:13">
      <c r="A94" s="107" t="s">
        <v>1223</v>
      </c>
      <c r="B94" s="107"/>
      <c r="C94" s="107"/>
      <c r="D94" s="107"/>
      <c r="E94" s="107"/>
      <c r="F94" s="107"/>
      <c r="G94" s="107"/>
      <c r="H94" s="107"/>
      <c r="I94" s="107"/>
      <c r="J94" s="107"/>
      <c r="K94" s="107"/>
      <c r="L94" s="107"/>
      <c r="M94" s="632"/>
    </row>
  </sheetData>
  <mergeCells count="28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</mergeCells>
  <pageMargins left="0.7" right="0.4" top="0.75" bottom="0.7" header="0.5" footer="0.3"/>
  <pageSetup paperSize="9" scale="85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7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>
  <dimension ref="A1:M83"/>
  <sheetViews>
    <sheetView view="pageBreakPreview" zoomScale="60" workbookViewId="0">
      <selection activeCell="A99" sqref="A99:XFD101"/>
    </sheetView>
  </sheetViews>
  <sheetFormatPr defaultColWidth="10.28515625" defaultRowHeight="12.75"/>
  <cols>
    <col min="1" max="11" width="14.7109375" style="588" customWidth="1"/>
    <col min="12" max="12" width="17.140625" style="588" customWidth="1"/>
    <col min="13" max="13" width="14.7109375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1635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1636</v>
      </c>
      <c r="H4" s="164" t="s">
        <v>237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296128.89713619999</v>
      </c>
      <c r="C10" s="616">
        <v>56418.521394900003</v>
      </c>
      <c r="D10" s="616">
        <v>12953.7614798</v>
      </c>
      <c r="E10" s="616" t="s">
        <v>130</v>
      </c>
      <c r="F10" s="616" t="s">
        <v>130</v>
      </c>
      <c r="G10" s="616">
        <v>63205.317308600002</v>
      </c>
      <c r="H10" s="616" t="s">
        <v>130</v>
      </c>
      <c r="I10" s="616">
        <v>9814.6383365999991</v>
      </c>
      <c r="J10" s="616">
        <v>3041.0370487</v>
      </c>
      <c r="K10" s="616">
        <v>441562.17270479992</v>
      </c>
      <c r="L10" s="616">
        <v>445141.47414280003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 t="s">
        <v>130</v>
      </c>
      <c r="J11" s="616" t="s">
        <v>130</v>
      </c>
      <c r="K11" s="616" t="s">
        <v>130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 t="s">
        <v>130</v>
      </c>
      <c r="C12" s="616" t="s">
        <v>130</v>
      </c>
      <c r="D12" s="616" t="s">
        <v>130</v>
      </c>
      <c r="E12" s="616" t="s">
        <v>130</v>
      </c>
      <c r="F12" s="616" t="s">
        <v>130</v>
      </c>
      <c r="G12" s="616" t="s">
        <v>130</v>
      </c>
      <c r="H12" s="616" t="s">
        <v>130</v>
      </c>
      <c r="I12" s="616" t="s">
        <v>130</v>
      </c>
      <c r="J12" s="616" t="s">
        <v>130</v>
      </c>
      <c r="K12" s="616" t="s">
        <v>130</v>
      </c>
      <c r="L12" s="616" t="s">
        <v>130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 t="s">
        <v>130</v>
      </c>
      <c r="E14" s="616" t="s">
        <v>130</v>
      </c>
      <c r="F14" s="616" t="s">
        <v>130</v>
      </c>
      <c r="G14" s="616" t="s">
        <v>130</v>
      </c>
      <c r="H14" s="616" t="s">
        <v>130</v>
      </c>
      <c r="I14" s="616" t="s">
        <v>130</v>
      </c>
      <c r="J14" s="616" t="s">
        <v>130</v>
      </c>
      <c r="K14" s="616" t="s">
        <v>130</v>
      </c>
      <c r="L14" s="616" t="s">
        <v>130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 t="s">
        <v>130</v>
      </c>
      <c r="H15" s="616" t="s">
        <v>130</v>
      </c>
      <c r="I15" s="616" t="s">
        <v>130</v>
      </c>
      <c r="J15" s="616" t="s">
        <v>130</v>
      </c>
      <c r="K15" s="616" t="s">
        <v>130</v>
      </c>
      <c r="L15" s="616" t="s">
        <v>130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 t="s">
        <v>130</v>
      </c>
      <c r="E16" s="616" t="s">
        <v>130</v>
      </c>
      <c r="F16" s="616" t="s">
        <v>130</v>
      </c>
      <c r="G16" s="616" t="s">
        <v>130</v>
      </c>
      <c r="H16" s="616" t="s">
        <v>130</v>
      </c>
      <c r="I16" s="616" t="s">
        <v>130</v>
      </c>
      <c r="J16" s="616" t="s">
        <v>130</v>
      </c>
      <c r="K16" s="616" t="s">
        <v>130</v>
      </c>
      <c r="L16" s="616" t="s">
        <v>130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 t="s">
        <v>130</v>
      </c>
      <c r="E17" s="616" t="s">
        <v>130</v>
      </c>
      <c r="F17" s="616" t="s">
        <v>130</v>
      </c>
      <c r="G17" s="616" t="s">
        <v>130</v>
      </c>
      <c r="H17" s="616" t="s">
        <v>130</v>
      </c>
      <c r="I17" s="616" t="s">
        <v>130</v>
      </c>
      <c r="J17" s="616" t="s">
        <v>130</v>
      </c>
      <c r="K17" s="616" t="s">
        <v>130</v>
      </c>
      <c r="L17" s="616" t="s">
        <v>130</v>
      </c>
      <c r="M17" s="617" t="s">
        <v>1383</v>
      </c>
    </row>
    <row r="18" spans="1:13" s="585" customFormat="1" ht="18" customHeight="1">
      <c r="A18" s="615" t="s">
        <v>1384</v>
      </c>
      <c r="B18" s="616" t="s">
        <v>130</v>
      </c>
      <c r="C18" s="616" t="s">
        <v>130</v>
      </c>
      <c r="D18" s="616" t="s">
        <v>130</v>
      </c>
      <c r="E18" s="616" t="s">
        <v>130</v>
      </c>
      <c r="F18" s="616" t="s">
        <v>130</v>
      </c>
      <c r="G18" s="616" t="s">
        <v>130</v>
      </c>
      <c r="H18" s="616" t="s">
        <v>130</v>
      </c>
      <c r="I18" s="616" t="s">
        <v>130</v>
      </c>
      <c r="J18" s="616" t="s">
        <v>130</v>
      </c>
      <c r="K18" s="616" t="s">
        <v>130</v>
      </c>
      <c r="L18" s="616" t="s">
        <v>130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 t="s">
        <v>130</v>
      </c>
      <c r="H19" s="616" t="s">
        <v>130</v>
      </c>
      <c r="I19" s="616" t="s">
        <v>130</v>
      </c>
      <c r="J19" s="616" t="s">
        <v>130</v>
      </c>
      <c r="K19" s="616" t="s">
        <v>130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 t="s">
        <v>130</v>
      </c>
      <c r="H20" s="616" t="s">
        <v>130</v>
      </c>
      <c r="I20" s="616" t="s">
        <v>130</v>
      </c>
      <c r="J20" s="616" t="s">
        <v>130</v>
      </c>
      <c r="K20" s="616" t="s">
        <v>130</v>
      </c>
      <c r="L20" s="616" t="s">
        <v>130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 t="s">
        <v>130</v>
      </c>
      <c r="D21" s="616" t="s">
        <v>130</v>
      </c>
      <c r="E21" s="616" t="s">
        <v>130</v>
      </c>
      <c r="F21" s="616" t="s">
        <v>130</v>
      </c>
      <c r="G21" s="616" t="s">
        <v>130</v>
      </c>
      <c r="H21" s="616" t="s">
        <v>130</v>
      </c>
      <c r="I21" s="616" t="s">
        <v>130</v>
      </c>
      <c r="J21" s="616" t="s">
        <v>130</v>
      </c>
      <c r="K21" s="616" t="s">
        <v>130</v>
      </c>
      <c r="L21" s="616" t="s">
        <v>130</v>
      </c>
      <c r="M21" s="617" t="s">
        <v>1387</v>
      </c>
    </row>
    <row r="22" spans="1:13" s="585" customFormat="1" ht="18" customHeight="1">
      <c r="A22" s="615" t="s">
        <v>1388</v>
      </c>
      <c r="B22" s="616" t="s">
        <v>130</v>
      </c>
      <c r="C22" s="616" t="s">
        <v>130</v>
      </c>
      <c r="D22" s="616" t="s">
        <v>130</v>
      </c>
      <c r="E22" s="616" t="s">
        <v>130</v>
      </c>
      <c r="F22" s="616" t="s">
        <v>130</v>
      </c>
      <c r="G22" s="616" t="s">
        <v>130</v>
      </c>
      <c r="H22" s="616" t="s">
        <v>130</v>
      </c>
      <c r="I22" s="616" t="s">
        <v>130</v>
      </c>
      <c r="J22" s="616" t="s">
        <v>130</v>
      </c>
      <c r="K22" s="616" t="s">
        <v>130</v>
      </c>
      <c r="L22" s="616" t="s">
        <v>130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 t="s">
        <v>130</v>
      </c>
      <c r="D23" s="616" t="s">
        <v>130</v>
      </c>
      <c r="E23" s="616" t="s">
        <v>130</v>
      </c>
      <c r="F23" s="616" t="s">
        <v>130</v>
      </c>
      <c r="G23" s="616" t="s">
        <v>130</v>
      </c>
      <c r="H23" s="616" t="s">
        <v>130</v>
      </c>
      <c r="I23" s="616" t="s">
        <v>130</v>
      </c>
      <c r="J23" s="616" t="s">
        <v>130</v>
      </c>
      <c r="K23" s="616" t="s">
        <v>130</v>
      </c>
      <c r="L23" s="616" t="s">
        <v>130</v>
      </c>
      <c r="M23" s="617" t="s">
        <v>1389</v>
      </c>
    </row>
    <row r="24" spans="1:13" s="585" customFormat="1" ht="18" customHeight="1">
      <c r="A24" s="615" t="s">
        <v>1390</v>
      </c>
      <c r="B24" s="616">
        <v>41.297249999999998</v>
      </c>
      <c r="C24" s="616" t="s">
        <v>130</v>
      </c>
      <c r="D24" s="616" t="s">
        <v>130</v>
      </c>
      <c r="E24" s="616" t="s">
        <v>130</v>
      </c>
      <c r="F24" s="616" t="s">
        <v>130</v>
      </c>
      <c r="G24" s="616" t="s">
        <v>130</v>
      </c>
      <c r="H24" s="616" t="s">
        <v>130</v>
      </c>
      <c r="I24" s="616" t="s">
        <v>130</v>
      </c>
      <c r="J24" s="616" t="s">
        <v>130</v>
      </c>
      <c r="K24" s="616">
        <v>41.297249999999998</v>
      </c>
      <c r="L24" s="616">
        <v>51.326309999999999</v>
      </c>
      <c r="M24" s="617" t="s">
        <v>1390</v>
      </c>
    </row>
    <row r="25" spans="1:13" s="585" customFormat="1" ht="18" customHeight="1">
      <c r="A25" s="615" t="s">
        <v>1391</v>
      </c>
      <c r="B25" s="616" t="s">
        <v>130</v>
      </c>
      <c r="C25" s="616" t="s">
        <v>130</v>
      </c>
      <c r="D25" s="616" t="s">
        <v>130</v>
      </c>
      <c r="E25" s="616" t="s">
        <v>130</v>
      </c>
      <c r="F25" s="616" t="s">
        <v>130</v>
      </c>
      <c r="G25" s="616" t="s">
        <v>130</v>
      </c>
      <c r="H25" s="616" t="s">
        <v>130</v>
      </c>
      <c r="I25" s="616" t="s">
        <v>130</v>
      </c>
      <c r="J25" s="616" t="s">
        <v>130</v>
      </c>
      <c r="K25" s="616" t="s">
        <v>130</v>
      </c>
      <c r="L25" s="616" t="s">
        <v>130</v>
      </c>
      <c r="M25" s="617" t="s">
        <v>1391</v>
      </c>
    </row>
    <row r="26" spans="1:13" s="585" customFormat="1" ht="18" customHeight="1">
      <c r="A26" s="615" t="s">
        <v>1392</v>
      </c>
      <c r="B26" s="616">
        <v>160373.06411460001</v>
      </c>
      <c r="C26" s="616">
        <v>1800.3958391000001</v>
      </c>
      <c r="D26" s="616">
        <v>170.79469789999999</v>
      </c>
      <c r="E26" s="616">
        <v>35974.305424300001</v>
      </c>
      <c r="F26" s="616" t="s">
        <v>130</v>
      </c>
      <c r="G26" s="616">
        <v>29050.778443200001</v>
      </c>
      <c r="H26" s="616" t="s">
        <v>130</v>
      </c>
      <c r="I26" s="616">
        <v>161598.6717865</v>
      </c>
      <c r="J26" s="616">
        <v>839.98514999999998</v>
      </c>
      <c r="K26" s="616">
        <v>389807.99545560003</v>
      </c>
      <c r="L26" s="616">
        <v>396719.73810920003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 t="s">
        <v>130</v>
      </c>
      <c r="D27" s="616" t="s">
        <v>130</v>
      </c>
      <c r="E27" s="616" t="s">
        <v>130</v>
      </c>
      <c r="F27" s="616" t="s">
        <v>130</v>
      </c>
      <c r="G27" s="616" t="s">
        <v>130</v>
      </c>
      <c r="H27" s="616" t="s">
        <v>130</v>
      </c>
      <c r="I27" s="616" t="s">
        <v>130</v>
      </c>
      <c r="J27" s="616" t="s">
        <v>130</v>
      </c>
      <c r="K27" s="616" t="s">
        <v>130</v>
      </c>
      <c r="L27" s="616" t="s">
        <v>130</v>
      </c>
      <c r="M27" s="617" t="s">
        <v>1393</v>
      </c>
    </row>
    <row r="28" spans="1:13" s="585" customFormat="1" ht="18" customHeight="1">
      <c r="A28" s="615" t="s">
        <v>1394</v>
      </c>
      <c r="B28" s="616">
        <v>5118.4135675999996</v>
      </c>
      <c r="C28" s="616" t="s">
        <v>130</v>
      </c>
      <c r="D28" s="616" t="s">
        <v>130</v>
      </c>
      <c r="E28" s="616" t="s">
        <v>130</v>
      </c>
      <c r="F28" s="616" t="s">
        <v>130</v>
      </c>
      <c r="G28" s="616">
        <v>458.14631000000003</v>
      </c>
      <c r="H28" s="616" t="s">
        <v>130</v>
      </c>
      <c r="I28" s="616" t="s">
        <v>130</v>
      </c>
      <c r="J28" s="616" t="s">
        <v>130</v>
      </c>
      <c r="K28" s="616">
        <v>5576.5598775999997</v>
      </c>
      <c r="L28" s="616">
        <v>5626.7687876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 t="s">
        <v>130</v>
      </c>
      <c r="D29" s="616" t="s">
        <v>130</v>
      </c>
      <c r="E29" s="616" t="s">
        <v>130</v>
      </c>
      <c r="F29" s="616" t="s">
        <v>130</v>
      </c>
      <c r="G29" s="616" t="s">
        <v>130</v>
      </c>
      <c r="H29" s="616" t="s">
        <v>130</v>
      </c>
      <c r="I29" s="616" t="s">
        <v>130</v>
      </c>
      <c r="J29" s="616" t="s">
        <v>130</v>
      </c>
      <c r="K29" s="616" t="s">
        <v>130</v>
      </c>
      <c r="L29" s="616" t="s">
        <v>130</v>
      </c>
      <c r="M29" s="617" t="s">
        <v>1395</v>
      </c>
    </row>
    <row r="30" spans="1:13" s="585" customFormat="1" ht="18" customHeight="1">
      <c r="A30" s="615" t="s">
        <v>1396</v>
      </c>
      <c r="B30" s="616">
        <v>24437.637954400001</v>
      </c>
      <c r="C30" s="616">
        <v>5.4153700000000002</v>
      </c>
      <c r="D30" s="616">
        <v>3.0777999999999999</v>
      </c>
      <c r="E30" s="616" t="s">
        <v>130</v>
      </c>
      <c r="F30" s="616" t="s">
        <v>130</v>
      </c>
      <c r="G30" s="616">
        <v>404.92835000000002</v>
      </c>
      <c r="H30" s="616" t="s">
        <v>130</v>
      </c>
      <c r="I30" s="616">
        <v>49.721119999999999</v>
      </c>
      <c r="J30" s="616" t="s">
        <v>130</v>
      </c>
      <c r="K30" s="616">
        <v>24900.780594399996</v>
      </c>
      <c r="L30" s="616">
        <v>24875.338569399999</v>
      </c>
      <c r="M30" s="617" t="s">
        <v>1396</v>
      </c>
    </row>
    <row r="31" spans="1:13" s="585" customFormat="1" ht="18" customHeight="1">
      <c r="A31" s="615" t="s">
        <v>1397</v>
      </c>
      <c r="B31" s="616" t="s">
        <v>130</v>
      </c>
      <c r="C31" s="616" t="s">
        <v>130</v>
      </c>
      <c r="D31" s="616" t="s">
        <v>130</v>
      </c>
      <c r="E31" s="616" t="s">
        <v>130</v>
      </c>
      <c r="F31" s="616" t="s">
        <v>130</v>
      </c>
      <c r="G31" s="616" t="s">
        <v>130</v>
      </c>
      <c r="H31" s="616" t="s">
        <v>130</v>
      </c>
      <c r="I31" s="616" t="s">
        <v>130</v>
      </c>
      <c r="J31" s="616" t="s">
        <v>130</v>
      </c>
      <c r="K31" s="616" t="s">
        <v>130</v>
      </c>
      <c r="L31" s="616" t="s">
        <v>130</v>
      </c>
      <c r="M31" s="617" t="s">
        <v>1397</v>
      </c>
    </row>
    <row r="32" spans="1:13" s="585" customFormat="1" ht="18" customHeight="1">
      <c r="A32" s="615" t="s">
        <v>1398</v>
      </c>
      <c r="B32" s="616" t="s">
        <v>130</v>
      </c>
      <c r="C32" s="616" t="s">
        <v>130</v>
      </c>
      <c r="D32" s="616" t="s">
        <v>130</v>
      </c>
      <c r="E32" s="616" t="s">
        <v>130</v>
      </c>
      <c r="F32" s="616" t="s">
        <v>130</v>
      </c>
      <c r="G32" s="616" t="s">
        <v>130</v>
      </c>
      <c r="H32" s="616" t="s">
        <v>130</v>
      </c>
      <c r="I32" s="616" t="s">
        <v>130</v>
      </c>
      <c r="J32" s="616" t="s">
        <v>130</v>
      </c>
      <c r="K32" s="616" t="s">
        <v>130</v>
      </c>
      <c r="L32" s="616" t="s">
        <v>130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 t="s">
        <v>130</v>
      </c>
      <c r="D33" s="616" t="s">
        <v>130</v>
      </c>
      <c r="E33" s="616" t="s">
        <v>130</v>
      </c>
      <c r="F33" s="616" t="s">
        <v>130</v>
      </c>
      <c r="G33" s="616" t="s">
        <v>130</v>
      </c>
      <c r="H33" s="616" t="s">
        <v>130</v>
      </c>
      <c r="I33" s="616" t="s">
        <v>130</v>
      </c>
      <c r="J33" s="616" t="s">
        <v>130</v>
      </c>
      <c r="K33" s="616" t="s">
        <v>130</v>
      </c>
      <c r="L33" s="616" t="s">
        <v>130</v>
      </c>
      <c r="M33" s="617" t="s">
        <v>1399</v>
      </c>
    </row>
    <row r="34" spans="1:13" s="585" customFormat="1" ht="18" customHeight="1">
      <c r="A34" s="618" t="s">
        <v>1400</v>
      </c>
      <c r="B34" s="616">
        <v>4076.8115604</v>
      </c>
      <c r="C34" s="616">
        <v>137.83865</v>
      </c>
      <c r="D34" s="616">
        <v>5.1410099999999996</v>
      </c>
      <c r="E34" s="616" t="s">
        <v>130</v>
      </c>
      <c r="F34" s="616" t="s">
        <v>130</v>
      </c>
      <c r="G34" s="616">
        <v>479.11013329999997</v>
      </c>
      <c r="H34" s="616" t="s">
        <v>130</v>
      </c>
      <c r="I34" s="616">
        <v>27.59066</v>
      </c>
      <c r="J34" s="616">
        <v>47.546050000000001</v>
      </c>
      <c r="K34" s="616">
        <v>4774.0380636999998</v>
      </c>
      <c r="L34" s="616">
        <v>4649.6913413000002</v>
      </c>
      <c r="M34" s="619" t="s">
        <v>1400</v>
      </c>
    </row>
    <row r="35" spans="1:13" s="585" customFormat="1" ht="18" customHeight="1">
      <c r="A35" s="618" t="s">
        <v>1401</v>
      </c>
      <c r="B35" s="616" t="s">
        <v>130</v>
      </c>
      <c r="C35" s="616" t="s">
        <v>130</v>
      </c>
      <c r="D35" s="616" t="s">
        <v>130</v>
      </c>
      <c r="E35" s="616" t="s">
        <v>130</v>
      </c>
      <c r="F35" s="616" t="s">
        <v>130</v>
      </c>
      <c r="G35" s="616" t="s">
        <v>130</v>
      </c>
      <c r="H35" s="616" t="s">
        <v>130</v>
      </c>
      <c r="I35" s="616" t="s">
        <v>130</v>
      </c>
      <c r="J35" s="616" t="s">
        <v>130</v>
      </c>
      <c r="K35" s="616" t="s">
        <v>130</v>
      </c>
      <c r="L35" s="616" t="s">
        <v>130</v>
      </c>
      <c r="M35" s="619" t="s">
        <v>1401</v>
      </c>
    </row>
    <row r="36" spans="1:13" s="585" customFormat="1" ht="18" customHeight="1">
      <c r="A36" s="615" t="s">
        <v>1402</v>
      </c>
      <c r="B36" s="616">
        <v>7.6091800000000003</v>
      </c>
      <c r="C36" s="616">
        <v>0.87</v>
      </c>
      <c r="D36" s="616" t="s">
        <v>130</v>
      </c>
      <c r="E36" s="616" t="s">
        <v>130</v>
      </c>
      <c r="F36" s="616" t="s">
        <v>130</v>
      </c>
      <c r="G36" s="616">
        <v>26.59581</v>
      </c>
      <c r="H36" s="616" t="s">
        <v>130</v>
      </c>
      <c r="I36" s="616">
        <v>38.93329</v>
      </c>
      <c r="J36" s="616" t="s">
        <v>130</v>
      </c>
      <c r="K36" s="616">
        <v>74.008279999999999</v>
      </c>
      <c r="L36" s="616">
        <v>73.508390000000006</v>
      </c>
      <c r="M36" s="617" t="s">
        <v>1402</v>
      </c>
    </row>
    <row r="37" spans="1:13" s="585" customFormat="1" ht="18" customHeight="1">
      <c r="A37" s="615" t="s">
        <v>1403</v>
      </c>
      <c r="B37" s="616" t="s">
        <v>130</v>
      </c>
      <c r="C37" s="616" t="s">
        <v>130</v>
      </c>
      <c r="D37" s="616" t="s">
        <v>130</v>
      </c>
      <c r="E37" s="616" t="s">
        <v>130</v>
      </c>
      <c r="F37" s="616" t="s">
        <v>130</v>
      </c>
      <c r="G37" s="616" t="s">
        <v>130</v>
      </c>
      <c r="H37" s="616" t="s">
        <v>130</v>
      </c>
      <c r="I37" s="616" t="s">
        <v>130</v>
      </c>
      <c r="J37" s="616" t="s">
        <v>130</v>
      </c>
      <c r="K37" s="616" t="s">
        <v>130</v>
      </c>
      <c r="L37" s="616" t="s">
        <v>130</v>
      </c>
      <c r="M37" s="617" t="s">
        <v>1403</v>
      </c>
    </row>
    <row r="38" spans="1:13" s="585" customFormat="1" ht="18" customHeight="1">
      <c r="A38" s="615" t="s">
        <v>1404</v>
      </c>
      <c r="B38" s="616">
        <v>26160.039098400001</v>
      </c>
      <c r="C38" s="616">
        <v>198.16072560000001</v>
      </c>
      <c r="D38" s="616">
        <v>165.18530999999999</v>
      </c>
      <c r="E38" s="616" t="s">
        <v>130</v>
      </c>
      <c r="F38" s="616" t="s">
        <v>130</v>
      </c>
      <c r="G38" s="616">
        <v>4206.6832731000004</v>
      </c>
      <c r="H38" s="616" t="s">
        <v>130</v>
      </c>
      <c r="I38" s="616">
        <v>212.69627220000001</v>
      </c>
      <c r="J38" s="616">
        <v>339.882295</v>
      </c>
      <c r="K38" s="616">
        <v>31282.646974299998</v>
      </c>
      <c r="L38" s="616">
        <v>30616.4360309</v>
      </c>
      <c r="M38" s="617" t="s">
        <v>1404</v>
      </c>
    </row>
    <row r="39" spans="1:13" s="585" customFormat="1" ht="18" customHeight="1">
      <c r="A39" s="615" t="s">
        <v>1405</v>
      </c>
      <c r="B39" s="616">
        <v>0.59048</v>
      </c>
      <c r="C39" s="616" t="s">
        <v>130</v>
      </c>
      <c r="D39" s="616" t="s">
        <v>130</v>
      </c>
      <c r="E39" s="616" t="s">
        <v>130</v>
      </c>
      <c r="F39" s="616" t="s">
        <v>130</v>
      </c>
      <c r="G39" s="616" t="s">
        <v>130</v>
      </c>
      <c r="H39" s="616" t="s">
        <v>130</v>
      </c>
      <c r="I39" s="616" t="s">
        <v>130</v>
      </c>
      <c r="J39" s="616" t="s">
        <v>130</v>
      </c>
      <c r="K39" s="616">
        <v>0.59048</v>
      </c>
      <c r="L39" s="616">
        <v>0.59048</v>
      </c>
      <c r="M39" s="617" t="s">
        <v>1405</v>
      </c>
    </row>
    <row r="40" spans="1:13" s="585" customFormat="1" ht="18" customHeight="1">
      <c r="A40" s="615" t="s">
        <v>1406</v>
      </c>
      <c r="B40" s="616">
        <v>100.11349</v>
      </c>
      <c r="C40" s="616" t="s">
        <v>130</v>
      </c>
      <c r="D40" s="616" t="s">
        <v>130</v>
      </c>
      <c r="E40" s="616" t="s">
        <v>130</v>
      </c>
      <c r="F40" s="616" t="s">
        <v>130</v>
      </c>
      <c r="G40" s="616">
        <v>14.25005</v>
      </c>
      <c r="H40" s="616" t="s">
        <v>130</v>
      </c>
      <c r="I40" s="616" t="s">
        <v>130</v>
      </c>
      <c r="J40" s="616">
        <v>0.21018000000000001</v>
      </c>
      <c r="K40" s="616">
        <v>114.57371999999999</v>
      </c>
      <c r="L40" s="616">
        <v>113.03185999999999</v>
      </c>
      <c r="M40" s="617" t="s">
        <v>1406</v>
      </c>
    </row>
    <row r="41" spans="1:13" s="585" customFormat="1" ht="18" customHeight="1">
      <c r="A41" s="615" t="s">
        <v>1407</v>
      </c>
      <c r="B41" s="616">
        <v>383.25913400000002</v>
      </c>
      <c r="C41" s="616">
        <v>9.0306049999999995</v>
      </c>
      <c r="D41" s="616">
        <v>9.2496299999999998</v>
      </c>
      <c r="E41" s="616" t="s">
        <v>130</v>
      </c>
      <c r="F41" s="616" t="s">
        <v>130</v>
      </c>
      <c r="G41" s="616">
        <v>67.044504399999994</v>
      </c>
      <c r="H41" s="616" t="s">
        <v>130</v>
      </c>
      <c r="I41" s="616">
        <v>180.75319999999999</v>
      </c>
      <c r="J41" s="616">
        <v>22.528099999999998</v>
      </c>
      <c r="K41" s="616">
        <v>671.8651734</v>
      </c>
      <c r="L41" s="616">
        <v>671.8651734</v>
      </c>
      <c r="M41" s="617" t="s">
        <v>1407</v>
      </c>
    </row>
    <row r="42" spans="1:13" s="585" customFormat="1" ht="18" customHeight="1">
      <c r="A42" s="615" t="s">
        <v>1408</v>
      </c>
      <c r="B42" s="616">
        <v>1943158.4984428</v>
      </c>
      <c r="C42" s="616">
        <v>3894.4478048000001</v>
      </c>
      <c r="D42" s="616">
        <v>158.76391620000001</v>
      </c>
      <c r="E42" s="616" t="s">
        <v>130</v>
      </c>
      <c r="F42" s="616" t="s">
        <v>130</v>
      </c>
      <c r="G42" s="616">
        <v>30955.373704099999</v>
      </c>
      <c r="H42" s="616" t="s">
        <v>130</v>
      </c>
      <c r="I42" s="616">
        <v>2699.5300524999998</v>
      </c>
      <c r="J42" s="616">
        <v>4665.7090017999999</v>
      </c>
      <c r="K42" s="616">
        <v>1985532.3229222002</v>
      </c>
      <c r="L42" s="616">
        <v>1951233.497274</v>
      </c>
      <c r="M42" s="617" t="s">
        <v>1408</v>
      </c>
    </row>
    <row r="43" spans="1:13" s="585" customFormat="1" ht="18" customHeight="1">
      <c r="A43" s="615" t="s">
        <v>1409</v>
      </c>
      <c r="B43" s="616">
        <v>208.81970849999999</v>
      </c>
      <c r="C43" s="616" t="s">
        <v>130</v>
      </c>
      <c r="D43" s="616" t="s">
        <v>130</v>
      </c>
      <c r="E43" s="616" t="s">
        <v>130</v>
      </c>
      <c r="F43" s="616" t="s">
        <v>130</v>
      </c>
      <c r="G43" s="616">
        <v>4.3889500000000004</v>
      </c>
      <c r="H43" s="616" t="s">
        <v>130</v>
      </c>
      <c r="I43" s="616">
        <v>24.230619799999999</v>
      </c>
      <c r="J43" s="616">
        <v>11.21753</v>
      </c>
      <c r="K43" s="616">
        <v>248.65680829999999</v>
      </c>
      <c r="L43" s="616">
        <v>265.34647630000001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1637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1636</v>
      </c>
      <c r="H48" s="164" t="s">
        <v>237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251.83819500000001</v>
      </c>
      <c r="C54" s="616">
        <v>2.8957600000000001</v>
      </c>
      <c r="D54" s="616" t="s">
        <v>130</v>
      </c>
      <c r="E54" s="616" t="s">
        <v>130</v>
      </c>
      <c r="F54" s="616" t="s">
        <v>130</v>
      </c>
      <c r="G54" s="616">
        <v>39.982745000000001</v>
      </c>
      <c r="H54" s="616" t="s">
        <v>130</v>
      </c>
      <c r="I54" s="616">
        <v>53.140129999999999</v>
      </c>
      <c r="J54" s="616">
        <v>0.18012</v>
      </c>
      <c r="K54" s="616">
        <v>348.03694999999999</v>
      </c>
      <c r="L54" s="616">
        <v>367.78413999999998</v>
      </c>
      <c r="M54" s="617" t="s">
        <v>1410</v>
      </c>
    </row>
    <row r="55" spans="1:13" s="585" customFormat="1" ht="18" customHeight="1">
      <c r="A55" s="615" t="s">
        <v>1411</v>
      </c>
      <c r="B55" s="616">
        <v>388.16250000000002</v>
      </c>
      <c r="C55" s="616" t="s">
        <v>130</v>
      </c>
      <c r="D55" s="616" t="s">
        <v>130</v>
      </c>
      <c r="E55" s="616" t="s">
        <v>130</v>
      </c>
      <c r="F55" s="616" t="s">
        <v>130</v>
      </c>
      <c r="G55" s="616">
        <v>32.609855899999999</v>
      </c>
      <c r="H55" s="616" t="s">
        <v>130</v>
      </c>
      <c r="I55" s="616">
        <v>122.79223</v>
      </c>
      <c r="J55" s="616">
        <v>1.5</v>
      </c>
      <c r="K55" s="616">
        <v>545.0645859</v>
      </c>
      <c r="L55" s="616">
        <v>555.62672069999996</v>
      </c>
      <c r="M55" s="617" t="s">
        <v>1411</v>
      </c>
    </row>
    <row r="56" spans="1:13" s="585" customFormat="1" ht="18" customHeight="1">
      <c r="A56" s="615" t="s">
        <v>1412</v>
      </c>
      <c r="B56" s="616">
        <v>589319.06818990002</v>
      </c>
      <c r="C56" s="616">
        <v>12577.6735615</v>
      </c>
      <c r="D56" s="616">
        <v>6166.3483200999999</v>
      </c>
      <c r="E56" s="616">
        <v>85</v>
      </c>
      <c r="F56" s="616" t="s">
        <v>130</v>
      </c>
      <c r="G56" s="616">
        <v>210524.74584300001</v>
      </c>
      <c r="H56" s="616" t="s">
        <v>130</v>
      </c>
      <c r="I56" s="616">
        <v>8369.1983325000001</v>
      </c>
      <c r="J56" s="616">
        <v>122271.6658417</v>
      </c>
      <c r="K56" s="616">
        <v>949313.70008870005</v>
      </c>
      <c r="L56" s="616">
        <v>930798.19602909999</v>
      </c>
      <c r="M56" s="617" t="s">
        <v>1412</v>
      </c>
    </row>
    <row r="57" spans="1:13" s="585" customFormat="1" ht="18" customHeight="1">
      <c r="A57" s="615" t="s">
        <v>1413</v>
      </c>
      <c r="B57" s="616">
        <v>941.57141200000001</v>
      </c>
      <c r="C57" s="616">
        <v>0.15296999999999999</v>
      </c>
      <c r="D57" s="616">
        <v>6.3578000000000001</v>
      </c>
      <c r="E57" s="616" t="s">
        <v>130</v>
      </c>
      <c r="F57" s="616" t="s">
        <v>130</v>
      </c>
      <c r="G57" s="616">
        <v>167.10346999999999</v>
      </c>
      <c r="H57" s="616" t="s">
        <v>130</v>
      </c>
      <c r="I57" s="616">
        <v>167.15378999999999</v>
      </c>
      <c r="J57" s="616">
        <v>5.0919400000000001</v>
      </c>
      <c r="K57" s="616">
        <v>1287.431382</v>
      </c>
      <c r="L57" s="616">
        <v>1300.976842</v>
      </c>
      <c r="M57" s="617" t="s">
        <v>1413</v>
      </c>
    </row>
    <row r="58" spans="1:13" s="585" customFormat="1" ht="18" customHeight="1">
      <c r="A58" s="615" t="s">
        <v>1414</v>
      </c>
      <c r="B58" s="616">
        <v>3435.5422582000001</v>
      </c>
      <c r="C58" s="616">
        <v>8.2330500000000004</v>
      </c>
      <c r="D58" s="616">
        <v>12.48274</v>
      </c>
      <c r="E58" s="616" t="s">
        <v>130</v>
      </c>
      <c r="F58" s="616" t="s">
        <v>130</v>
      </c>
      <c r="G58" s="616">
        <v>441.887765</v>
      </c>
      <c r="H58" s="616" t="s">
        <v>130</v>
      </c>
      <c r="I58" s="616">
        <v>429.36107500000003</v>
      </c>
      <c r="J58" s="616">
        <v>40.382660000000001</v>
      </c>
      <c r="K58" s="616">
        <v>4367.8895481999998</v>
      </c>
      <c r="L58" s="616">
        <v>4476.0576431999998</v>
      </c>
      <c r="M58" s="617" t="s">
        <v>1414</v>
      </c>
    </row>
    <row r="59" spans="1:13" s="585" customFormat="1" ht="18" customHeight="1">
      <c r="A59" s="615" t="s">
        <v>1415</v>
      </c>
      <c r="B59" s="616">
        <v>192.89694</v>
      </c>
      <c r="C59" s="616">
        <v>1.8553500000000001</v>
      </c>
      <c r="D59" s="616" t="s">
        <v>130</v>
      </c>
      <c r="E59" s="616" t="s">
        <v>130</v>
      </c>
      <c r="F59" s="616" t="s">
        <v>130</v>
      </c>
      <c r="G59" s="616">
        <v>51.116219999999998</v>
      </c>
      <c r="H59" s="616" t="s">
        <v>130</v>
      </c>
      <c r="I59" s="616">
        <v>37.932384999999996</v>
      </c>
      <c r="J59" s="616">
        <v>2.9031799999999999</v>
      </c>
      <c r="K59" s="616">
        <v>286.70407499999999</v>
      </c>
      <c r="L59" s="616">
        <v>286.70407499999999</v>
      </c>
      <c r="M59" s="617" t="s">
        <v>1415</v>
      </c>
    </row>
    <row r="60" spans="1:13" s="585" customFormat="1" ht="18" customHeight="1">
      <c r="A60" s="615" t="s">
        <v>1416</v>
      </c>
      <c r="B60" s="616">
        <v>5780.2359391999998</v>
      </c>
      <c r="C60" s="616">
        <v>9.4421199999999992</v>
      </c>
      <c r="D60" s="616">
        <v>23.026599999999998</v>
      </c>
      <c r="E60" s="616" t="s">
        <v>130</v>
      </c>
      <c r="F60" s="616" t="s">
        <v>130</v>
      </c>
      <c r="G60" s="616">
        <v>432.78772500000002</v>
      </c>
      <c r="H60" s="616" t="s">
        <v>130</v>
      </c>
      <c r="I60" s="616">
        <v>19631.671627399999</v>
      </c>
      <c r="J60" s="616">
        <v>77.387789999999995</v>
      </c>
      <c r="K60" s="616">
        <v>25954.551801599999</v>
      </c>
      <c r="L60" s="616">
        <v>25394.743393799999</v>
      </c>
      <c r="M60" s="617" t="s">
        <v>1416</v>
      </c>
    </row>
    <row r="61" spans="1:13" s="585" customFormat="1" ht="18" customHeight="1">
      <c r="A61" s="615" t="s">
        <v>1417</v>
      </c>
      <c r="B61" s="616">
        <v>3820.4400234</v>
      </c>
      <c r="C61" s="616">
        <v>8.7701700000000002</v>
      </c>
      <c r="D61" s="616">
        <v>27.208570000000002</v>
      </c>
      <c r="E61" s="616" t="s">
        <v>130</v>
      </c>
      <c r="F61" s="616" t="s">
        <v>130</v>
      </c>
      <c r="G61" s="616">
        <v>626.27347499999996</v>
      </c>
      <c r="H61" s="616" t="s">
        <v>130</v>
      </c>
      <c r="I61" s="616">
        <v>540.99864000000002</v>
      </c>
      <c r="J61" s="616">
        <v>44.641039999999997</v>
      </c>
      <c r="K61" s="616">
        <v>5068.3319183999993</v>
      </c>
      <c r="L61" s="616">
        <v>5096.1663384000003</v>
      </c>
      <c r="M61" s="617" t="s">
        <v>1417</v>
      </c>
    </row>
    <row r="62" spans="1:13" s="585" customFormat="1" ht="18" customHeight="1">
      <c r="A62" s="615" t="s">
        <v>1418</v>
      </c>
      <c r="B62" s="616">
        <v>2686.9074811999999</v>
      </c>
      <c r="C62" s="616">
        <v>40.193710000000003</v>
      </c>
      <c r="D62" s="616">
        <v>6.8382750000000003</v>
      </c>
      <c r="E62" s="616" t="s">
        <v>130</v>
      </c>
      <c r="F62" s="616" t="s">
        <v>130</v>
      </c>
      <c r="G62" s="616">
        <v>439.44159999999999</v>
      </c>
      <c r="H62" s="616" t="s">
        <v>130</v>
      </c>
      <c r="I62" s="616">
        <v>397.90070500000002</v>
      </c>
      <c r="J62" s="616">
        <v>34.586914999999998</v>
      </c>
      <c r="K62" s="616">
        <v>3605.8686862</v>
      </c>
      <c r="L62" s="616">
        <v>3807.3654012000002</v>
      </c>
      <c r="M62" s="617" t="s">
        <v>1418</v>
      </c>
    </row>
    <row r="63" spans="1:13" s="585" customFormat="1" ht="18" customHeight="1">
      <c r="A63" s="615" t="s">
        <v>1419</v>
      </c>
      <c r="B63" s="616">
        <v>81.266400000000004</v>
      </c>
      <c r="C63" s="616" t="s">
        <v>130</v>
      </c>
      <c r="D63" s="616">
        <v>1.2033</v>
      </c>
      <c r="E63" s="616" t="s">
        <v>130</v>
      </c>
      <c r="F63" s="616" t="s">
        <v>130</v>
      </c>
      <c r="G63" s="616">
        <v>17.67962</v>
      </c>
      <c r="H63" s="616" t="s">
        <v>130</v>
      </c>
      <c r="I63" s="616">
        <v>13.880369999999999</v>
      </c>
      <c r="J63" s="616">
        <v>0.74109999999999998</v>
      </c>
      <c r="K63" s="616">
        <v>114.77079000000001</v>
      </c>
      <c r="L63" s="616">
        <v>110.40056</v>
      </c>
      <c r="M63" s="617" t="s">
        <v>1419</v>
      </c>
    </row>
    <row r="64" spans="1:13" s="585" customFormat="1" ht="18" customHeight="1">
      <c r="A64" s="615" t="s">
        <v>1420</v>
      </c>
      <c r="B64" s="616">
        <v>7263.8872039999997</v>
      </c>
      <c r="C64" s="616">
        <v>19.445132600000001</v>
      </c>
      <c r="D64" s="616">
        <v>11.730740000000001</v>
      </c>
      <c r="E64" s="616" t="s">
        <v>130</v>
      </c>
      <c r="F64" s="616" t="s">
        <v>130</v>
      </c>
      <c r="G64" s="616">
        <v>1427.698075</v>
      </c>
      <c r="H64" s="616" t="s">
        <v>130</v>
      </c>
      <c r="I64" s="616">
        <v>569.2451456</v>
      </c>
      <c r="J64" s="616">
        <v>1829.1992121999999</v>
      </c>
      <c r="K64" s="616">
        <v>11121.205509399999</v>
      </c>
      <c r="L64" s="616">
        <v>11443.5408393</v>
      </c>
      <c r="M64" s="617" t="s">
        <v>1420</v>
      </c>
    </row>
    <row r="65" spans="1:13" s="585" customFormat="1" ht="18" customHeight="1">
      <c r="A65" s="615" t="s">
        <v>1421</v>
      </c>
      <c r="B65" s="616">
        <v>2307.6234040999998</v>
      </c>
      <c r="C65" s="616">
        <v>5.0301400000000003</v>
      </c>
      <c r="D65" s="616">
        <v>6.5595299999999996</v>
      </c>
      <c r="E65" s="616" t="s">
        <v>130</v>
      </c>
      <c r="F65" s="616" t="s">
        <v>130</v>
      </c>
      <c r="G65" s="616">
        <v>366.04500000000002</v>
      </c>
      <c r="H65" s="616" t="s">
        <v>130</v>
      </c>
      <c r="I65" s="616">
        <v>412.79608109999998</v>
      </c>
      <c r="J65" s="616">
        <v>28.595144999999999</v>
      </c>
      <c r="K65" s="616">
        <v>3126.6493001999993</v>
      </c>
      <c r="L65" s="616">
        <v>3100.2735455000002</v>
      </c>
      <c r="M65" s="617" t="s">
        <v>1421</v>
      </c>
    </row>
    <row r="66" spans="1:13" s="585" customFormat="1" ht="18" customHeight="1">
      <c r="A66" s="615" t="s">
        <v>1422</v>
      </c>
      <c r="B66" s="616">
        <v>2824.4694287000002</v>
      </c>
      <c r="C66" s="616">
        <v>4.0815299999999999</v>
      </c>
      <c r="D66" s="616">
        <v>3.6917900000000001</v>
      </c>
      <c r="E66" s="616" t="s">
        <v>130</v>
      </c>
      <c r="F66" s="616" t="s">
        <v>130</v>
      </c>
      <c r="G66" s="616">
        <v>357.831005</v>
      </c>
      <c r="H66" s="616" t="s">
        <v>130</v>
      </c>
      <c r="I66" s="616">
        <v>423.42452930000002</v>
      </c>
      <c r="J66" s="616">
        <v>88.650075000000001</v>
      </c>
      <c r="K66" s="616">
        <v>3702.1483579999999</v>
      </c>
      <c r="L66" s="616">
        <v>3758.1484277999998</v>
      </c>
      <c r="M66" s="617" t="s">
        <v>1422</v>
      </c>
    </row>
    <row r="67" spans="1:13" s="585" customFormat="1" ht="18" customHeight="1">
      <c r="A67" s="615" t="s">
        <v>1423</v>
      </c>
      <c r="B67" s="616">
        <v>0.52200999999999997</v>
      </c>
      <c r="C67" s="616" t="s">
        <v>130</v>
      </c>
      <c r="D67" s="616" t="s">
        <v>130</v>
      </c>
      <c r="E67" s="616" t="s">
        <v>130</v>
      </c>
      <c r="F67" s="616" t="s">
        <v>130</v>
      </c>
      <c r="G67" s="616" t="s">
        <v>130</v>
      </c>
      <c r="H67" s="616" t="s">
        <v>130</v>
      </c>
      <c r="I67" s="616">
        <v>2.5328153000000002</v>
      </c>
      <c r="J67" s="616" t="s">
        <v>130</v>
      </c>
      <c r="K67" s="616">
        <v>3.0548253000000001</v>
      </c>
      <c r="L67" s="616">
        <v>2.7533471999999999</v>
      </c>
      <c r="M67" s="617" t="s">
        <v>1423</v>
      </c>
    </row>
    <row r="68" spans="1:13" s="585" customFormat="1" ht="18" customHeight="1">
      <c r="A68" s="618" t="s">
        <v>1424</v>
      </c>
      <c r="B68" s="616">
        <v>1867.0462881000001</v>
      </c>
      <c r="C68" s="616">
        <v>8.1794100000000007</v>
      </c>
      <c r="D68" s="616">
        <v>3.0015000000000001</v>
      </c>
      <c r="E68" s="616" t="s">
        <v>130</v>
      </c>
      <c r="F68" s="616" t="s">
        <v>130</v>
      </c>
      <c r="G68" s="616">
        <v>144.40742</v>
      </c>
      <c r="H68" s="616" t="s">
        <v>130</v>
      </c>
      <c r="I68" s="616">
        <v>315.01835499999999</v>
      </c>
      <c r="J68" s="616">
        <v>76.279070000000004</v>
      </c>
      <c r="K68" s="616">
        <v>2413.9320431000001</v>
      </c>
      <c r="L68" s="616">
        <v>2282.943675</v>
      </c>
      <c r="M68" s="619" t="s">
        <v>1424</v>
      </c>
    </row>
    <row r="69" spans="1:13" s="585" customFormat="1" ht="18" customHeight="1">
      <c r="A69" s="618" t="s">
        <v>1425</v>
      </c>
      <c r="B69" s="616">
        <v>427.38009340000002</v>
      </c>
      <c r="C69" s="616" t="s">
        <v>130</v>
      </c>
      <c r="D69" s="616">
        <v>2.2057699999999998</v>
      </c>
      <c r="E69" s="616" t="s">
        <v>130</v>
      </c>
      <c r="F69" s="616" t="s">
        <v>130</v>
      </c>
      <c r="G69" s="616">
        <v>72.590125</v>
      </c>
      <c r="H69" s="616" t="s">
        <v>130</v>
      </c>
      <c r="I69" s="616">
        <v>84.132234999999994</v>
      </c>
      <c r="J69" s="616">
        <v>3.5740500000000002</v>
      </c>
      <c r="K69" s="616">
        <v>589.88227340000003</v>
      </c>
      <c r="L69" s="616">
        <v>541.92805840000005</v>
      </c>
      <c r="M69" s="619" t="s">
        <v>1425</v>
      </c>
    </row>
    <row r="70" spans="1:13" s="585" customFormat="1" ht="18" customHeight="1">
      <c r="A70" s="618" t="s">
        <v>1426</v>
      </c>
      <c r="B70" s="616">
        <v>955.82275159999995</v>
      </c>
      <c r="C70" s="616">
        <v>4.9956199999999997</v>
      </c>
      <c r="D70" s="616">
        <v>2.0390000000000001</v>
      </c>
      <c r="E70" s="616" t="s">
        <v>130</v>
      </c>
      <c r="F70" s="616" t="s">
        <v>130</v>
      </c>
      <c r="G70" s="616">
        <v>88.860974999999996</v>
      </c>
      <c r="H70" s="616" t="s">
        <v>130</v>
      </c>
      <c r="I70" s="616">
        <v>104.36338499999999</v>
      </c>
      <c r="J70" s="616">
        <v>16.756405000000001</v>
      </c>
      <c r="K70" s="616">
        <v>1172.8381365999999</v>
      </c>
      <c r="L70" s="616">
        <v>1128.9991869</v>
      </c>
      <c r="M70" s="619" t="s">
        <v>1426</v>
      </c>
    </row>
    <row r="71" spans="1:13" s="585" customFormat="1" ht="18" customHeight="1">
      <c r="A71" s="615" t="s">
        <v>1427</v>
      </c>
      <c r="B71" s="616" t="s">
        <v>130</v>
      </c>
      <c r="C71" s="616" t="s">
        <v>130</v>
      </c>
      <c r="D71" s="616" t="s">
        <v>130</v>
      </c>
      <c r="E71" s="616" t="s">
        <v>130</v>
      </c>
      <c r="F71" s="616" t="s">
        <v>130</v>
      </c>
      <c r="G71" s="616" t="s">
        <v>130</v>
      </c>
      <c r="H71" s="616" t="s">
        <v>130</v>
      </c>
      <c r="I71" s="616" t="s">
        <v>130</v>
      </c>
      <c r="J71" s="616" t="s">
        <v>130</v>
      </c>
      <c r="K71" s="616" t="s">
        <v>130</v>
      </c>
      <c r="L71" s="616" t="s">
        <v>130</v>
      </c>
      <c r="M71" s="617" t="s">
        <v>1427</v>
      </c>
    </row>
    <row r="72" spans="1:13" s="585" customFormat="1" ht="18" customHeight="1">
      <c r="A72" s="615" t="s">
        <v>1428</v>
      </c>
      <c r="B72" s="616">
        <v>5368.1022316999997</v>
      </c>
      <c r="C72" s="616">
        <v>7.3543576000000002</v>
      </c>
      <c r="D72" s="616">
        <v>14.904113799999999</v>
      </c>
      <c r="E72" s="616" t="s">
        <v>130</v>
      </c>
      <c r="F72" s="616" t="s">
        <v>130</v>
      </c>
      <c r="G72" s="616">
        <v>445.07709</v>
      </c>
      <c r="H72" s="616" t="s">
        <v>130</v>
      </c>
      <c r="I72" s="616">
        <v>3909.7074587000002</v>
      </c>
      <c r="J72" s="616">
        <v>33.935615599999998</v>
      </c>
      <c r="K72" s="616">
        <v>9779.0808674</v>
      </c>
      <c r="L72" s="616">
        <v>9679.8704218999992</v>
      </c>
      <c r="M72" s="617" t="s">
        <v>1428</v>
      </c>
    </row>
    <row r="73" spans="1:13" s="585" customFormat="1" ht="18" customHeight="1">
      <c r="A73" s="615" t="s">
        <v>1429</v>
      </c>
      <c r="B73" s="616">
        <v>21.363949999999999</v>
      </c>
      <c r="C73" s="616" t="s">
        <v>130</v>
      </c>
      <c r="D73" s="616" t="s">
        <v>130</v>
      </c>
      <c r="E73" s="616" t="s">
        <v>130</v>
      </c>
      <c r="F73" s="616" t="s">
        <v>130</v>
      </c>
      <c r="G73" s="616" t="s">
        <v>130</v>
      </c>
      <c r="H73" s="616" t="s">
        <v>130</v>
      </c>
      <c r="I73" s="616" t="s">
        <v>130</v>
      </c>
      <c r="J73" s="616" t="s">
        <v>130</v>
      </c>
      <c r="K73" s="616">
        <v>21.363949999999999</v>
      </c>
      <c r="L73" s="616" t="s">
        <v>130</v>
      </c>
      <c r="M73" s="617" t="s">
        <v>1429</v>
      </c>
    </row>
    <row r="74" spans="1:13" s="585" customFormat="1" ht="18" customHeight="1">
      <c r="A74" s="615" t="s">
        <v>1430</v>
      </c>
      <c r="B74" s="616" t="s">
        <v>130</v>
      </c>
      <c r="C74" s="616" t="s">
        <v>130</v>
      </c>
      <c r="D74" s="616" t="s">
        <v>130</v>
      </c>
      <c r="E74" s="616" t="s">
        <v>130</v>
      </c>
      <c r="F74" s="616" t="s">
        <v>130</v>
      </c>
      <c r="G74" s="616" t="s">
        <v>130</v>
      </c>
      <c r="H74" s="616" t="s">
        <v>130</v>
      </c>
      <c r="I74" s="616" t="s">
        <v>130</v>
      </c>
      <c r="J74" s="616" t="s">
        <v>130</v>
      </c>
      <c r="K74" s="616" t="s">
        <v>130</v>
      </c>
      <c r="L74" s="616" t="s">
        <v>130</v>
      </c>
      <c r="M74" s="617" t="s">
        <v>1430</v>
      </c>
    </row>
    <row r="75" spans="1:13" s="585" customFormat="1" ht="18" customHeight="1">
      <c r="A75" s="615" t="s">
        <v>1431</v>
      </c>
      <c r="B75" s="616" t="s">
        <v>130</v>
      </c>
      <c r="C75" s="616" t="s">
        <v>130</v>
      </c>
      <c r="D75" s="616" t="s">
        <v>130</v>
      </c>
      <c r="E75" s="616" t="s">
        <v>130</v>
      </c>
      <c r="F75" s="616" t="s">
        <v>130</v>
      </c>
      <c r="G75" s="616" t="s">
        <v>130</v>
      </c>
      <c r="H75" s="616" t="s">
        <v>130</v>
      </c>
      <c r="I75" s="616" t="s">
        <v>130</v>
      </c>
      <c r="J75" s="616" t="s">
        <v>130</v>
      </c>
      <c r="K75" s="616" t="s">
        <v>130</v>
      </c>
      <c r="L75" s="616" t="s">
        <v>130</v>
      </c>
      <c r="M75" s="617" t="s">
        <v>1431</v>
      </c>
    </row>
    <row r="76" spans="1:13" s="585" customFormat="1" ht="18" customHeight="1">
      <c r="A76" s="615" t="s">
        <v>1432</v>
      </c>
      <c r="B76" s="616" t="s">
        <v>130</v>
      </c>
      <c r="C76" s="616" t="s">
        <v>130</v>
      </c>
      <c r="D76" s="616" t="s">
        <v>130</v>
      </c>
      <c r="E76" s="616" t="s">
        <v>130</v>
      </c>
      <c r="F76" s="616" t="s">
        <v>130</v>
      </c>
      <c r="G76" s="616" t="s">
        <v>130</v>
      </c>
      <c r="H76" s="616" t="s">
        <v>130</v>
      </c>
      <c r="I76" s="616" t="s">
        <v>130</v>
      </c>
      <c r="J76" s="616" t="s">
        <v>130</v>
      </c>
      <c r="K76" s="616" t="s">
        <v>130</v>
      </c>
      <c r="L76" s="616" t="s">
        <v>130</v>
      </c>
      <c r="M76" s="617" t="s">
        <v>1432</v>
      </c>
    </row>
    <row r="77" spans="1:13" s="585" customFormat="1" ht="18" customHeight="1">
      <c r="A77" s="615" t="s">
        <v>1433</v>
      </c>
      <c r="B77" s="616" t="s">
        <v>130</v>
      </c>
      <c r="C77" s="616" t="s">
        <v>130</v>
      </c>
      <c r="D77" s="616" t="s">
        <v>130</v>
      </c>
      <c r="E77" s="616" t="s">
        <v>130</v>
      </c>
      <c r="F77" s="616" t="s">
        <v>130</v>
      </c>
      <c r="G77" s="616" t="s">
        <v>130</v>
      </c>
      <c r="H77" s="616" t="s">
        <v>130</v>
      </c>
      <c r="I77" s="616">
        <v>85.238704400000003</v>
      </c>
      <c r="J77" s="616" t="s">
        <v>130</v>
      </c>
      <c r="K77" s="616">
        <v>85.238704400000003</v>
      </c>
      <c r="L77" s="616">
        <v>80.093339999999998</v>
      </c>
      <c r="M77" s="617" t="s">
        <v>1433</v>
      </c>
    </row>
    <row r="78" spans="1:13">
      <c r="A78" s="615"/>
      <c r="B78" s="624"/>
      <c r="C78" s="624"/>
      <c r="D78" s="624"/>
      <c r="E78" s="624"/>
      <c r="F78" s="624"/>
      <c r="G78" s="624"/>
      <c r="H78" s="624"/>
      <c r="I78" s="625"/>
      <c r="J78" s="624"/>
      <c r="K78" s="624"/>
      <c r="L78" s="624"/>
      <c r="M78" s="617"/>
    </row>
    <row r="79" spans="1:13" ht="22.5">
      <c r="A79" s="626" t="s">
        <v>1631</v>
      </c>
      <c r="B79" s="627">
        <v>3088129.1978174001</v>
      </c>
      <c r="C79" s="627">
        <v>75162.983271100005</v>
      </c>
      <c r="D79" s="627">
        <v>19753.571892799999</v>
      </c>
      <c r="E79" s="627">
        <v>36059.305424300001</v>
      </c>
      <c r="F79" s="633" t="s">
        <v>130</v>
      </c>
      <c r="G79" s="627">
        <v>344548.75484559999</v>
      </c>
      <c r="H79" s="633" t="s">
        <v>130</v>
      </c>
      <c r="I79" s="627">
        <v>210317.25333189996</v>
      </c>
      <c r="J79" s="627">
        <v>133524.18551499999</v>
      </c>
      <c r="K79" s="627">
        <v>3907495.2520981003</v>
      </c>
      <c r="L79" s="627">
        <v>3864251.1849303003</v>
      </c>
      <c r="M79" s="628" t="s">
        <v>1631</v>
      </c>
    </row>
    <row r="80" spans="1:13" ht="33.75">
      <c r="A80" s="629" t="s">
        <v>465</v>
      </c>
      <c r="B80" s="630">
        <v>7.2120970434099698</v>
      </c>
      <c r="C80" s="630">
        <v>2.0645190894227698</v>
      </c>
      <c r="D80" s="630">
        <v>3.0386148477216901</v>
      </c>
      <c r="E80" s="630">
        <v>4.0117861393889598</v>
      </c>
      <c r="F80" s="634" t="s">
        <v>130</v>
      </c>
      <c r="G80" s="630">
        <v>6.8254087846991904</v>
      </c>
      <c r="H80" s="634" t="s">
        <v>130</v>
      </c>
      <c r="I80" s="630">
        <v>4.9198323403423201</v>
      </c>
      <c r="J80" s="630">
        <v>8.7565571294879891</v>
      </c>
      <c r="K80" s="630">
        <v>6.9577493296661599</v>
      </c>
      <c r="L80" s="630">
        <v>6.9267088623359898</v>
      </c>
      <c r="M80" s="631" t="s">
        <v>465</v>
      </c>
    </row>
    <row r="81" spans="1:13">
      <c r="A81" s="107" t="s">
        <v>137</v>
      </c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  <c r="M81" s="336"/>
    </row>
    <row r="82" spans="1:13">
      <c r="A82" s="107" t="s">
        <v>1222</v>
      </c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632"/>
    </row>
    <row r="83" spans="1:13">
      <c r="A83" s="107" t="s">
        <v>1223</v>
      </c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632"/>
    </row>
  </sheetData>
  <mergeCells count="28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</mergeCells>
  <pageMargins left="0.7" right="0.4" top="0.75" bottom="0.7" header="0.5" footer="0.3"/>
  <pageSetup paperSize="9" scale="88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7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>
  <dimension ref="A1:M86"/>
  <sheetViews>
    <sheetView view="pageBreakPreview" topLeftCell="A61" zoomScale="60" workbookViewId="0">
      <selection activeCell="A99" sqref="A99:XFD101"/>
    </sheetView>
  </sheetViews>
  <sheetFormatPr defaultColWidth="10.28515625" defaultRowHeight="12.75"/>
  <cols>
    <col min="1" max="10" width="14.7109375" style="588" customWidth="1"/>
    <col min="11" max="11" width="16.140625" style="588" customWidth="1"/>
    <col min="12" max="12" width="17.140625" style="588" customWidth="1"/>
    <col min="13" max="13" width="14.7109375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1638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1639</v>
      </c>
      <c r="H4" s="164" t="s">
        <v>237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1389.4185749000001</v>
      </c>
      <c r="C10" s="616">
        <v>13967.9463383</v>
      </c>
      <c r="D10" s="616">
        <v>45967.074775100002</v>
      </c>
      <c r="E10" s="616">
        <v>3435.6402450999999</v>
      </c>
      <c r="F10" s="616" t="s">
        <v>130</v>
      </c>
      <c r="G10" s="616">
        <v>118145.5859416</v>
      </c>
      <c r="H10" s="616">
        <v>1877.9551037000001</v>
      </c>
      <c r="I10" s="616">
        <v>23428.9937985</v>
      </c>
      <c r="J10" s="616" t="s">
        <v>130</v>
      </c>
      <c r="K10" s="616">
        <v>208212.61477719998</v>
      </c>
      <c r="L10" s="616">
        <v>214189.24886699999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 t="s">
        <v>130</v>
      </c>
      <c r="J11" s="616" t="s">
        <v>130</v>
      </c>
      <c r="K11" s="616" t="s">
        <v>130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>
        <v>305.02243060000001</v>
      </c>
      <c r="C12" s="616" t="s">
        <v>130</v>
      </c>
      <c r="D12" s="616" t="s">
        <v>130</v>
      </c>
      <c r="E12" s="616" t="s">
        <v>130</v>
      </c>
      <c r="F12" s="616" t="s">
        <v>130</v>
      </c>
      <c r="G12" s="616" t="s">
        <v>130</v>
      </c>
      <c r="H12" s="616">
        <v>1400.7513888000001</v>
      </c>
      <c r="I12" s="616" t="s">
        <v>130</v>
      </c>
      <c r="J12" s="616" t="s">
        <v>130</v>
      </c>
      <c r="K12" s="616">
        <v>1705.7738194000001</v>
      </c>
      <c r="L12" s="616">
        <v>2158.4882499999999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 t="s">
        <v>130</v>
      </c>
      <c r="E14" s="616" t="s">
        <v>130</v>
      </c>
      <c r="F14" s="616" t="s">
        <v>130</v>
      </c>
      <c r="G14" s="616" t="s">
        <v>130</v>
      </c>
      <c r="H14" s="616" t="s">
        <v>130</v>
      </c>
      <c r="I14" s="616">
        <v>129.82866989999999</v>
      </c>
      <c r="J14" s="616" t="s">
        <v>130</v>
      </c>
      <c r="K14" s="616">
        <v>129.82866989999999</v>
      </c>
      <c r="L14" s="616">
        <v>296.80737599999998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 t="s">
        <v>130</v>
      </c>
      <c r="H15" s="616" t="s">
        <v>130</v>
      </c>
      <c r="I15" s="616" t="s">
        <v>130</v>
      </c>
      <c r="J15" s="616" t="s">
        <v>130</v>
      </c>
      <c r="K15" s="616" t="s">
        <v>130</v>
      </c>
      <c r="L15" s="616" t="s">
        <v>130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 t="s">
        <v>130</v>
      </c>
      <c r="E16" s="616" t="s">
        <v>130</v>
      </c>
      <c r="F16" s="616" t="s">
        <v>130</v>
      </c>
      <c r="G16" s="616" t="s">
        <v>130</v>
      </c>
      <c r="H16" s="616">
        <v>10.0374997</v>
      </c>
      <c r="I16" s="616" t="s">
        <v>130</v>
      </c>
      <c r="J16" s="616" t="s">
        <v>130</v>
      </c>
      <c r="K16" s="616">
        <v>10.0374997</v>
      </c>
      <c r="L16" s="616">
        <v>10.068339699999999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 t="s">
        <v>130</v>
      </c>
      <c r="E17" s="616" t="s">
        <v>130</v>
      </c>
      <c r="F17" s="616" t="s">
        <v>130</v>
      </c>
      <c r="G17" s="616" t="s">
        <v>130</v>
      </c>
      <c r="H17" s="616" t="s">
        <v>130</v>
      </c>
      <c r="I17" s="616" t="s">
        <v>130</v>
      </c>
      <c r="J17" s="616" t="s">
        <v>130</v>
      </c>
      <c r="K17" s="616" t="s">
        <v>130</v>
      </c>
      <c r="L17" s="616" t="s">
        <v>130</v>
      </c>
      <c r="M17" s="617" t="s">
        <v>1383</v>
      </c>
    </row>
    <row r="18" spans="1:13" s="585" customFormat="1" ht="18" customHeight="1">
      <c r="A18" s="615" t="s">
        <v>1384</v>
      </c>
      <c r="B18" s="616">
        <v>20.02</v>
      </c>
      <c r="C18" s="616" t="s">
        <v>130</v>
      </c>
      <c r="D18" s="616" t="s">
        <v>130</v>
      </c>
      <c r="E18" s="616" t="s">
        <v>130</v>
      </c>
      <c r="F18" s="616" t="s">
        <v>130</v>
      </c>
      <c r="G18" s="616">
        <v>1078.3334075</v>
      </c>
      <c r="H18" s="616" t="s">
        <v>130</v>
      </c>
      <c r="I18" s="616" t="s">
        <v>130</v>
      </c>
      <c r="J18" s="616" t="s">
        <v>130</v>
      </c>
      <c r="K18" s="616">
        <v>1098.3534075</v>
      </c>
      <c r="L18" s="616">
        <v>37542.5480905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 t="s">
        <v>130</v>
      </c>
      <c r="H19" s="616" t="s">
        <v>130</v>
      </c>
      <c r="I19" s="616" t="s">
        <v>130</v>
      </c>
      <c r="J19" s="616" t="s">
        <v>130</v>
      </c>
      <c r="K19" s="616" t="s">
        <v>130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 t="s">
        <v>130</v>
      </c>
      <c r="H20" s="616" t="s">
        <v>130</v>
      </c>
      <c r="I20" s="616" t="s">
        <v>130</v>
      </c>
      <c r="J20" s="616" t="s">
        <v>130</v>
      </c>
      <c r="K20" s="616" t="s">
        <v>130</v>
      </c>
      <c r="L20" s="616" t="s">
        <v>130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 t="s">
        <v>130</v>
      </c>
      <c r="D21" s="616" t="s">
        <v>130</v>
      </c>
      <c r="E21" s="616" t="s">
        <v>130</v>
      </c>
      <c r="F21" s="616" t="s">
        <v>130</v>
      </c>
      <c r="G21" s="616" t="s">
        <v>130</v>
      </c>
      <c r="H21" s="616" t="s">
        <v>130</v>
      </c>
      <c r="I21" s="616" t="s">
        <v>130</v>
      </c>
      <c r="J21" s="616" t="s">
        <v>130</v>
      </c>
      <c r="K21" s="616" t="s">
        <v>130</v>
      </c>
      <c r="L21" s="616">
        <v>2710.6027269000001</v>
      </c>
      <c r="M21" s="617" t="s">
        <v>1387</v>
      </c>
    </row>
    <row r="22" spans="1:13" s="585" customFormat="1" ht="18" customHeight="1">
      <c r="A22" s="615" t="s">
        <v>1388</v>
      </c>
      <c r="B22" s="616" t="s">
        <v>130</v>
      </c>
      <c r="C22" s="616">
        <v>254.1943517</v>
      </c>
      <c r="D22" s="616">
        <v>5015.5277716999999</v>
      </c>
      <c r="E22" s="616" t="s">
        <v>130</v>
      </c>
      <c r="F22" s="616" t="s">
        <v>130</v>
      </c>
      <c r="G22" s="616">
        <v>75130.195022900007</v>
      </c>
      <c r="H22" s="616" t="s">
        <v>130</v>
      </c>
      <c r="I22" s="616">
        <v>8367.0519643000007</v>
      </c>
      <c r="J22" s="616" t="s">
        <v>130</v>
      </c>
      <c r="K22" s="616">
        <v>88766.96911060001</v>
      </c>
      <c r="L22" s="616">
        <v>251064.79522460001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 t="s">
        <v>130</v>
      </c>
      <c r="D23" s="616" t="s">
        <v>130</v>
      </c>
      <c r="E23" s="616" t="s">
        <v>130</v>
      </c>
      <c r="F23" s="616" t="s">
        <v>130</v>
      </c>
      <c r="G23" s="616" t="s">
        <v>130</v>
      </c>
      <c r="H23" s="616" t="s">
        <v>130</v>
      </c>
      <c r="I23" s="616" t="s">
        <v>130</v>
      </c>
      <c r="J23" s="616" t="s">
        <v>130</v>
      </c>
      <c r="K23" s="616" t="s">
        <v>130</v>
      </c>
      <c r="L23" s="616" t="s">
        <v>130</v>
      </c>
      <c r="M23" s="617" t="s">
        <v>1389</v>
      </c>
    </row>
    <row r="24" spans="1:13" s="585" customFormat="1" ht="18" customHeight="1">
      <c r="A24" s="615" t="s">
        <v>1390</v>
      </c>
      <c r="B24" s="616" t="s">
        <v>130</v>
      </c>
      <c r="C24" s="616" t="s">
        <v>130</v>
      </c>
      <c r="D24" s="616">
        <v>964.46837449999998</v>
      </c>
      <c r="E24" s="616" t="s">
        <v>130</v>
      </c>
      <c r="F24" s="616" t="s">
        <v>130</v>
      </c>
      <c r="G24" s="616">
        <v>31726.943240100001</v>
      </c>
      <c r="H24" s="616" t="s">
        <v>130</v>
      </c>
      <c r="I24" s="616">
        <v>27578.754007700001</v>
      </c>
      <c r="J24" s="616" t="s">
        <v>130</v>
      </c>
      <c r="K24" s="616">
        <v>60270.165622300003</v>
      </c>
      <c r="L24" s="616">
        <v>48701.258000900001</v>
      </c>
      <c r="M24" s="617" t="s">
        <v>1390</v>
      </c>
    </row>
    <row r="25" spans="1:13" s="585" customFormat="1" ht="18" customHeight="1">
      <c r="A25" s="615" t="s">
        <v>1391</v>
      </c>
      <c r="B25" s="616" t="s">
        <v>130</v>
      </c>
      <c r="C25" s="616" t="s">
        <v>130</v>
      </c>
      <c r="D25" s="616">
        <v>610.9868874</v>
      </c>
      <c r="E25" s="616" t="s">
        <v>130</v>
      </c>
      <c r="F25" s="616" t="s">
        <v>130</v>
      </c>
      <c r="G25" s="616" t="s">
        <v>130</v>
      </c>
      <c r="H25" s="616">
        <v>5450.625</v>
      </c>
      <c r="I25" s="616" t="s">
        <v>130</v>
      </c>
      <c r="J25" s="616" t="s">
        <v>130</v>
      </c>
      <c r="K25" s="616">
        <v>6061.6118874000003</v>
      </c>
      <c r="L25" s="616">
        <v>26593.986267699998</v>
      </c>
      <c r="M25" s="617" t="s">
        <v>1391</v>
      </c>
    </row>
    <row r="26" spans="1:13" s="585" customFormat="1" ht="18" customHeight="1">
      <c r="A26" s="615" t="s">
        <v>1392</v>
      </c>
      <c r="B26" s="616">
        <v>3.3986556999999999</v>
      </c>
      <c r="C26" s="616">
        <v>108.5024367</v>
      </c>
      <c r="D26" s="616">
        <v>57522.015966699997</v>
      </c>
      <c r="E26" s="616" t="s">
        <v>130</v>
      </c>
      <c r="F26" s="616" t="s">
        <v>130</v>
      </c>
      <c r="G26" s="616">
        <v>170439.76469469999</v>
      </c>
      <c r="H26" s="616">
        <v>43174.235000000001</v>
      </c>
      <c r="I26" s="616" t="s">
        <v>130</v>
      </c>
      <c r="J26" s="616" t="s">
        <v>130</v>
      </c>
      <c r="K26" s="616">
        <v>271247.9167538</v>
      </c>
      <c r="L26" s="616">
        <v>183160.94470669999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 t="s">
        <v>130</v>
      </c>
      <c r="D27" s="616" t="s">
        <v>130</v>
      </c>
      <c r="E27" s="616">
        <v>218.8594287</v>
      </c>
      <c r="F27" s="616" t="s">
        <v>130</v>
      </c>
      <c r="G27" s="616" t="s">
        <v>130</v>
      </c>
      <c r="H27" s="616" t="s">
        <v>130</v>
      </c>
      <c r="I27" s="616">
        <v>241.000426</v>
      </c>
      <c r="J27" s="616" t="s">
        <v>130</v>
      </c>
      <c r="K27" s="616">
        <v>459.85985470000003</v>
      </c>
      <c r="L27" s="616">
        <v>413.44441560000001</v>
      </c>
      <c r="M27" s="617" t="s">
        <v>1393</v>
      </c>
    </row>
    <row r="28" spans="1:13" s="585" customFormat="1" ht="18" customHeight="1">
      <c r="A28" s="615" t="s">
        <v>1394</v>
      </c>
      <c r="B28" s="616" t="s">
        <v>130</v>
      </c>
      <c r="C28" s="616" t="s">
        <v>130</v>
      </c>
      <c r="D28" s="616">
        <v>53778.223681099997</v>
      </c>
      <c r="E28" s="616" t="s">
        <v>130</v>
      </c>
      <c r="F28" s="616" t="s">
        <v>130</v>
      </c>
      <c r="G28" s="616">
        <v>105069.331442</v>
      </c>
      <c r="H28" s="616" t="s">
        <v>130</v>
      </c>
      <c r="I28" s="616">
        <v>9731.5912492000007</v>
      </c>
      <c r="J28" s="616" t="s">
        <v>130</v>
      </c>
      <c r="K28" s="616">
        <v>168579.14637229999</v>
      </c>
      <c r="L28" s="616">
        <v>71098.408716299993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 t="s">
        <v>130</v>
      </c>
      <c r="D29" s="616" t="s">
        <v>130</v>
      </c>
      <c r="E29" s="616" t="s">
        <v>130</v>
      </c>
      <c r="F29" s="616" t="s">
        <v>130</v>
      </c>
      <c r="G29" s="616" t="s">
        <v>130</v>
      </c>
      <c r="H29" s="616" t="s">
        <v>130</v>
      </c>
      <c r="I29" s="616" t="s">
        <v>130</v>
      </c>
      <c r="J29" s="616" t="s">
        <v>130</v>
      </c>
      <c r="K29" s="616" t="s">
        <v>130</v>
      </c>
      <c r="L29" s="616" t="s">
        <v>130</v>
      </c>
      <c r="M29" s="617" t="s">
        <v>1395</v>
      </c>
    </row>
    <row r="30" spans="1:13" s="585" customFormat="1" ht="18" customHeight="1">
      <c r="A30" s="615" t="s">
        <v>1396</v>
      </c>
      <c r="B30" s="616" t="s">
        <v>130</v>
      </c>
      <c r="C30" s="616">
        <v>8339.9999958000008</v>
      </c>
      <c r="D30" s="616">
        <v>543.41611350000005</v>
      </c>
      <c r="E30" s="616" t="s">
        <v>130</v>
      </c>
      <c r="F30" s="616" t="s">
        <v>130</v>
      </c>
      <c r="G30" s="616">
        <v>164.1044148</v>
      </c>
      <c r="H30" s="616" t="s">
        <v>130</v>
      </c>
      <c r="I30" s="616">
        <v>935.30555690000006</v>
      </c>
      <c r="J30" s="616" t="s">
        <v>130</v>
      </c>
      <c r="K30" s="616">
        <v>9982.8260810000011</v>
      </c>
      <c r="L30" s="616">
        <v>24137.878877700001</v>
      </c>
      <c r="M30" s="617" t="s">
        <v>1396</v>
      </c>
    </row>
    <row r="31" spans="1:13" s="585" customFormat="1" ht="18" customHeight="1">
      <c r="A31" s="615" t="s">
        <v>1397</v>
      </c>
      <c r="B31" s="616" t="s">
        <v>130</v>
      </c>
      <c r="C31" s="616" t="s">
        <v>130</v>
      </c>
      <c r="D31" s="616">
        <v>15039.913084600001</v>
      </c>
      <c r="E31" s="616">
        <v>71.992103900000004</v>
      </c>
      <c r="F31" s="616" t="s">
        <v>130</v>
      </c>
      <c r="G31" s="616" t="s">
        <v>130</v>
      </c>
      <c r="H31" s="616" t="s">
        <v>130</v>
      </c>
      <c r="I31" s="616" t="s">
        <v>130</v>
      </c>
      <c r="J31" s="616" t="s">
        <v>130</v>
      </c>
      <c r="K31" s="616">
        <v>15111.905188500001</v>
      </c>
      <c r="L31" s="616">
        <v>18637.368409999999</v>
      </c>
      <c r="M31" s="617" t="s">
        <v>1397</v>
      </c>
    </row>
    <row r="32" spans="1:13" s="585" customFormat="1" ht="18" customHeight="1">
      <c r="A32" s="615" t="s">
        <v>1398</v>
      </c>
      <c r="B32" s="616">
        <v>1200.0000012</v>
      </c>
      <c r="C32" s="616" t="s">
        <v>130</v>
      </c>
      <c r="D32" s="616">
        <v>13757.5114937</v>
      </c>
      <c r="E32" s="616">
        <v>101.7096518</v>
      </c>
      <c r="F32" s="616" t="s">
        <v>130</v>
      </c>
      <c r="G32" s="616">
        <v>2074.3091694</v>
      </c>
      <c r="H32" s="616">
        <v>1663.4913277999999</v>
      </c>
      <c r="I32" s="616">
        <v>36.734296700000002</v>
      </c>
      <c r="J32" s="616" t="s">
        <v>130</v>
      </c>
      <c r="K32" s="616">
        <v>18833.7559406</v>
      </c>
      <c r="L32" s="616">
        <v>17561.931579299999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 t="s">
        <v>130</v>
      </c>
      <c r="D33" s="616">
        <v>147.60267640000001</v>
      </c>
      <c r="E33" s="616">
        <v>1221.4026094999999</v>
      </c>
      <c r="F33" s="616" t="s">
        <v>130</v>
      </c>
      <c r="G33" s="616" t="s">
        <v>130</v>
      </c>
      <c r="H33" s="616">
        <v>6637.1007520000003</v>
      </c>
      <c r="I33" s="616">
        <v>412.760378</v>
      </c>
      <c r="J33" s="616" t="s">
        <v>130</v>
      </c>
      <c r="K33" s="616">
        <v>8418.8664159</v>
      </c>
      <c r="L33" s="616">
        <v>8537.6372682000001</v>
      </c>
      <c r="M33" s="617" t="s">
        <v>1399</v>
      </c>
    </row>
    <row r="34" spans="1:13" s="585" customFormat="1" ht="18" customHeight="1">
      <c r="A34" s="618" t="s">
        <v>1400</v>
      </c>
      <c r="B34" s="616">
        <v>1837.5000044000001</v>
      </c>
      <c r="C34" s="616">
        <v>5134.1021892999997</v>
      </c>
      <c r="D34" s="616">
        <v>579.99484529999995</v>
      </c>
      <c r="E34" s="616">
        <v>792.87701630000004</v>
      </c>
      <c r="F34" s="616" t="s">
        <v>130</v>
      </c>
      <c r="G34" s="616">
        <v>7241.7222860000002</v>
      </c>
      <c r="H34" s="616">
        <v>5388.2976809000002</v>
      </c>
      <c r="I34" s="616">
        <v>7201.8766832000001</v>
      </c>
      <c r="J34" s="616" t="s">
        <v>130</v>
      </c>
      <c r="K34" s="616">
        <v>28176.370705400001</v>
      </c>
      <c r="L34" s="616">
        <v>127307.24432870001</v>
      </c>
      <c r="M34" s="619" t="s">
        <v>1400</v>
      </c>
    </row>
    <row r="35" spans="1:13" s="585" customFormat="1" ht="18" customHeight="1">
      <c r="A35" s="618" t="s">
        <v>1401</v>
      </c>
      <c r="B35" s="616" t="s">
        <v>130</v>
      </c>
      <c r="C35" s="616">
        <v>11528.645833299999</v>
      </c>
      <c r="D35" s="616">
        <v>16337.969300500001</v>
      </c>
      <c r="E35" s="616">
        <v>143.15459139999999</v>
      </c>
      <c r="F35" s="616" t="s">
        <v>130</v>
      </c>
      <c r="G35" s="616">
        <v>146.32676549999999</v>
      </c>
      <c r="H35" s="616" t="s">
        <v>130</v>
      </c>
      <c r="I35" s="616">
        <v>9.9263236999999993</v>
      </c>
      <c r="J35" s="616" t="s">
        <v>130</v>
      </c>
      <c r="K35" s="616">
        <v>28166.022814400003</v>
      </c>
      <c r="L35" s="616">
        <v>56249.7932181</v>
      </c>
      <c r="M35" s="619" t="s">
        <v>1401</v>
      </c>
    </row>
    <row r="36" spans="1:13" s="585" customFormat="1" ht="18" customHeight="1">
      <c r="A36" s="615" t="s">
        <v>1402</v>
      </c>
      <c r="B36" s="616" t="s">
        <v>130</v>
      </c>
      <c r="C36" s="616">
        <v>1916.7446494000001</v>
      </c>
      <c r="D36" s="616">
        <v>60215.204913900001</v>
      </c>
      <c r="E36" s="616">
        <v>1517.0818641000001</v>
      </c>
      <c r="F36" s="616" t="s">
        <v>130</v>
      </c>
      <c r="G36" s="616">
        <v>511.8534755</v>
      </c>
      <c r="H36" s="616">
        <v>2094.6191297999999</v>
      </c>
      <c r="I36" s="616">
        <v>2509.1119322999998</v>
      </c>
      <c r="J36" s="616" t="s">
        <v>130</v>
      </c>
      <c r="K36" s="616">
        <v>68764.615965000005</v>
      </c>
      <c r="L36" s="616">
        <v>124851.0911792</v>
      </c>
      <c r="M36" s="617" t="s">
        <v>1402</v>
      </c>
    </row>
    <row r="37" spans="1:13" s="585" customFormat="1" ht="18" customHeight="1">
      <c r="A37" s="615" t="s">
        <v>1403</v>
      </c>
      <c r="B37" s="616" t="s">
        <v>130</v>
      </c>
      <c r="C37" s="616" t="s">
        <v>130</v>
      </c>
      <c r="D37" s="616">
        <v>8022.8901140999997</v>
      </c>
      <c r="E37" s="616">
        <v>1232.1144661999999</v>
      </c>
      <c r="F37" s="616" t="s">
        <v>130</v>
      </c>
      <c r="G37" s="616">
        <v>902.71004840000001</v>
      </c>
      <c r="H37" s="616">
        <v>3000</v>
      </c>
      <c r="I37" s="616">
        <v>446.46907110000001</v>
      </c>
      <c r="J37" s="616" t="s">
        <v>130</v>
      </c>
      <c r="K37" s="616">
        <v>13604.1836998</v>
      </c>
      <c r="L37" s="616">
        <v>114265.7680774</v>
      </c>
      <c r="M37" s="617" t="s">
        <v>1403</v>
      </c>
    </row>
    <row r="38" spans="1:13" s="585" customFormat="1" ht="18" customHeight="1">
      <c r="A38" s="615" t="s">
        <v>1404</v>
      </c>
      <c r="B38" s="616" t="s">
        <v>130</v>
      </c>
      <c r="C38" s="616">
        <v>5251.3099996000001</v>
      </c>
      <c r="D38" s="616">
        <v>43829.047892000002</v>
      </c>
      <c r="E38" s="616">
        <v>3569.2155449000002</v>
      </c>
      <c r="F38" s="616" t="s">
        <v>130</v>
      </c>
      <c r="G38" s="616">
        <v>34653.087425199999</v>
      </c>
      <c r="H38" s="616">
        <v>2734.1203703000001</v>
      </c>
      <c r="I38" s="616">
        <v>13755.501584899999</v>
      </c>
      <c r="J38" s="616" t="s">
        <v>130</v>
      </c>
      <c r="K38" s="616">
        <v>103792.28281690001</v>
      </c>
      <c r="L38" s="616">
        <v>255166.26725120001</v>
      </c>
      <c r="M38" s="617" t="s">
        <v>1404</v>
      </c>
    </row>
    <row r="39" spans="1:13" s="585" customFormat="1" ht="18" customHeight="1">
      <c r="A39" s="615" t="s">
        <v>1405</v>
      </c>
      <c r="B39" s="616" t="s">
        <v>130</v>
      </c>
      <c r="C39" s="616">
        <v>2590</v>
      </c>
      <c r="D39" s="616">
        <v>22019.420920299999</v>
      </c>
      <c r="E39" s="616">
        <v>302.48962340000003</v>
      </c>
      <c r="F39" s="616" t="s">
        <v>130</v>
      </c>
      <c r="G39" s="616">
        <v>21045.9429485</v>
      </c>
      <c r="H39" s="616">
        <v>12217.478113499999</v>
      </c>
      <c r="I39" s="616">
        <v>727.92717530000004</v>
      </c>
      <c r="J39" s="616" t="s">
        <v>130</v>
      </c>
      <c r="K39" s="616">
        <v>58903.258780999997</v>
      </c>
      <c r="L39" s="616">
        <v>84657.5297345</v>
      </c>
      <c r="M39" s="617" t="s">
        <v>1405</v>
      </c>
    </row>
    <row r="40" spans="1:13" s="585" customFormat="1" ht="18" customHeight="1">
      <c r="A40" s="615" t="s">
        <v>1406</v>
      </c>
      <c r="B40" s="616">
        <v>8398.0592907999999</v>
      </c>
      <c r="C40" s="616">
        <v>9812.8036955000007</v>
      </c>
      <c r="D40" s="616">
        <v>75817.730635100001</v>
      </c>
      <c r="E40" s="616">
        <v>1487.5996396999999</v>
      </c>
      <c r="F40" s="616" t="s">
        <v>130</v>
      </c>
      <c r="G40" s="616">
        <v>14769.0971909</v>
      </c>
      <c r="H40" s="616">
        <v>37697.709309600003</v>
      </c>
      <c r="I40" s="616">
        <v>7446.7672565000003</v>
      </c>
      <c r="J40" s="616" t="s">
        <v>130</v>
      </c>
      <c r="K40" s="616">
        <v>155429.76701810001</v>
      </c>
      <c r="L40" s="616">
        <v>198060.66554449999</v>
      </c>
      <c r="M40" s="617" t="s">
        <v>1406</v>
      </c>
    </row>
    <row r="41" spans="1:13" s="585" customFormat="1" ht="18" customHeight="1">
      <c r="A41" s="615" t="s">
        <v>1407</v>
      </c>
      <c r="B41" s="616">
        <v>3006.3184107000002</v>
      </c>
      <c r="C41" s="616" t="s">
        <v>130</v>
      </c>
      <c r="D41" s="616">
        <v>13936.857723700001</v>
      </c>
      <c r="E41" s="616">
        <v>151.76844689999999</v>
      </c>
      <c r="F41" s="616" t="s">
        <v>130</v>
      </c>
      <c r="G41" s="616">
        <v>10958.2780248</v>
      </c>
      <c r="H41" s="616">
        <v>17847.417398199999</v>
      </c>
      <c r="I41" s="616">
        <v>965.13464590000001</v>
      </c>
      <c r="J41" s="616" t="s">
        <v>130</v>
      </c>
      <c r="K41" s="616">
        <v>46865.774650200001</v>
      </c>
      <c r="L41" s="616">
        <v>99445.074988799999</v>
      </c>
      <c r="M41" s="617" t="s">
        <v>1407</v>
      </c>
    </row>
    <row r="42" spans="1:13" s="585" customFormat="1" ht="18" customHeight="1">
      <c r="A42" s="615" t="s">
        <v>1408</v>
      </c>
      <c r="B42" s="616">
        <v>137509.14337820001</v>
      </c>
      <c r="C42" s="616">
        <v>39314.555614800003</v>
      </c>
      <c r="D42" s="616">
        <v>200469.50392220001</v>
      </c>
      <c r="E42" s="616">
        <v>2704.3492611000001</v>
      </c>
      <c r="F42" s="616">
        <v>2894.5820171</v>
      </c>
      <c r="G42" s="616">
        <v>13572.442843000001</v>
      </c>
      <c r="H42" s="616">
        <v>134081.44813840001</v>
      </c>
      <c r="I42" s="616">
        <v>13662.042371899999</v>
      </c>
      <c r="J42" s="616">
        <v>3749.3333333</v>
      </c>
      <c r="K42" s="616">
        <v>547957.40088000009</v>
      </c>
      <c r="L42" s="616">
        <v>337124.45232789998</v>
      </c>
      <c r="M42" s="617" t="s">
        <v>1408</v>
      </c>
    </row>
    <row r="43" spans="1:13" s="585" customFormat="1" ht="18" customHeight="1">
      <c r="A43" s="615" t="s">
        <v>1409</v>
      </c>
      <c r="B43" s="616" t="s">
        <v>130</v>
      </c>
      <c r="C43" s="616">
        <v>50659.301367799999</v>
      </c>
      <c r="D43" s="616">
        <v>38771.229629699999</v>
      </c>
      <c r="E43" s="616">
        <v>90.070868200000007</v>
      </c>
      <c r="F43" s="616" t="s">
        <v>130</v>
      </c>
      <c r="G43" s="616">
        <v>3447.983526</v>
      </c>
      <c r="H43" s="616">
        <v>17115.354166500001</v>
      </c>
      <c r="I43" s="616">
        <v>2493.1556873999998</v>
      </c>
      <c r="J43" s="616" t="s">
        <v>130</v>
      </c>
      <c r="K43" s="616">
        <v>112577.09524559998</v>
      </c>
      <c r="L43" s="616">
        <v>85827.831032600006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1640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1639</v>
      </c>
      <c r="H48" s="164" t="s">
        <v>237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1153.2583333</v>
      </c>
      <c r="C54" s="616">
        <v>5868.7930380999996</v>
      </c>
      <c r="D54" s="616">
        <v>176040.84666059999</v>
      </c>
      <c r="E54" s="616">
        <v>8417.3780898000005</v>
      </c>
      <c r="F54" s="616">
        <v>970.09395919999997</v>
      </c>
      <c r="G54" s="616">
        <v>22062.4112202</v>
      </c>
      <c r="H54" s="616">
        <v>50949.135324900002</v>
      </c>
      <c r="I54" s="616">
        <v>13086.404944600001</v>
      </c>
      <c r="J54" s="616" t="s">
        <v>130</v>
      </c>
      <c r="K54" s="616">
        <v>278548.32157070003</v>
      </c>
      <c r="L54" s="616">
        <v>191379.35674429999</v>
      </c>
      <c r="M54" s="617" t="s">
        <v>1410</v>
      </c>
    </row>
    <row r="55" spans="1:13" s="585" customFormat="1" ht="18" customHeight="1">
      <c r="A55" s="615" t="s">
        <v>1411</v>
      </c>
      <c r="B55" s="616" t="s">
        <v>130</v>
      </c>
      <c r="C55" s="616">
        <v>22436.4261286</v>
      </c>
      <c r="D55" s="616">
        <v>94309.415424799998</v>
      </c>
      <c r="E55" s="616">
        <v>102.9737301</v>
      </c>
      <c r="F55" s="616" t="s">
        <v>130</v>
      </c>
      <c r="G55" s="616">
        <v>3472.8563128999999</v>
      </c>
      <c r="H55" s="616">
        <v>6393.8236112000004</v>
      </c>
      <c r="I55" s="616">
        <v>2876.5731092999999</v>
      </c>
      <c r="J55" s="616">
        <v>183.90654649999999</v>
      </c>
      <c r="K55" s="616">
        <v>129775.9748634</v>
      </c>
      <c r="L55" s="616">
        <v>51122.286004900001</v>
      </c>
      <c r="M55" s="617" t="s">
        <v>1411</v>
      </c>
    </row>
    <row r="56" spans="1:13" s="585" customFormat="1" ht="18" customHeight="1">
      <c r="A56" s="615" t="s">
        <v>1412</v>
      </c>
      <c r="B56" s="616">
        <v>1767.0189720000001</v>
      </c>
      <c r="C56" s="616">
        <v>187176.50716109999</v>
      </c>
      <c r="D56" s="616">
        <v>408465.97734300001</v>
      </c>
      <c r="E56" s="616">
        <v>10790.353730500001</v>
      </c>
      <c r="F56" s="616">
        <v>4159.4297150000002</v>
      </c>
      <c r="G56" s="616">
        <v>137413.82169129999</v>
      </c>
      <c r="H56" s="616">
        <v>16976.278816099999</v>
      </c>
      <c r="I56" s="616">
        <v>419085.13783209998</v>
      </c>
      <c r="J56" s="616" t="s">
        <v>130</v>
      </c>
      <c r="K56" s="616">
        <v>1185834.5252610999</v>
      </c>
      <c r="L56" s="616">
        <v>1180881.4809407</v>
      </c>
      <c r="M56" s="617" t="s">
        <v>1412</v>
      </c>
    </row>
    <row r="57" spans="1:13" s="585" customFormat="1" ht="18" customHeight="1">
      <c r="A57" s="615" t="s">
        <v>1413</v>
      </c>
      <c r="B57" s="616" t="s">
        <v>130</v>
      </c>
      <c r="C57" s="616" t="s">
        <v>130</v>
      </c>
      <c r="D57" s="616" t="s">
        <v>130</v>
      </c>
      <c r="E57" s="616" t="s">
        <v>130</v>
      </c>
      <c r="F57" s="616" t="s">
        <v>130</v>
      </c>
      <c r="G57" s="616" t="s">
        <v>130</v>
      </c>
      <c r="H57" s="616" t="s">
        <v>130</v>
      </c>
      <c r="I57" s="616">
        <v>146.8873653</v>
      </c>
      <c r="J57" s="616" t="s">
        <v>130</v>
      </c>
      <c r="K57" s="616">
        <v>146.8873653</v>
      </c>
      <c r="L57" s="616">
        <v>4.5607932</v>
      </c>
      <c r="M57" s="617" t="s">
        <v>1413</v>
      </c>
    </row>
    <row r="58" spans="1:13" s="585" customFormat="1" ht="18" customHeight="1">
      <c r="A58" s="615" t="s">
        <v>1414</v>
      </c>
      <c r="B58" s="616" t="s">
        <v>130</v>
      </c>
      <c r="C58" s="616" t="s">
        <v>130</v>
      </c>
      <c r="D58" s="616">
        <v>1248.6378027999999</v>
      </c>
      <c r="E58" s="616" t="s">
        <v>130</v>
      </c>
      <c r="F58" s="616" t="s">
        <v>130</v>
      </c>
      <c r="G58" s="616" t="s">
        <v>130</v>
      </c>
      <c r="H58" s="616" t="s">
        <v>130</v>
      </c>
      <c r="I58" s="616">
        <v>59.883950200000001</v>
      </c>
      <c r="J58" s="616" t="s">
        <v>130</v>
      </c>
      <c r="K58" s="616">
        <v>1308.521753</v>
      </c>
      <c r="L58" s="616" t="s">
        <v>130</v>
      </c>
      <c r="M58" s="617" t="s">
        <v>1414</v>
      </c>
    </row>
    <row r="59" spans="1:13" s="585" customFormat="1" ht="18" customHeight="1">
      <c r="A59" s="615" t="s">
        <v>1415</v>
      </c>
      <c r="B59" s="616" t="s">
        <v>130</v>
      </c>
      <c r="C59" s="616" t="s">
        <v>130</v>
      </c>
      <c r="D59" s="616">
        <v>2284.8213719999999</v>
      </c>
      <c r="E59" s="616" t="s">
        <v>130</v>
      </c>
      <c r="F59" s="616" t="s">
        <v>130</v>
      </c>
      <c r="G59" s="616" t="s">
        <v>130</v>
      </c>
      <c r="H59" s="616" t="s">
        <v>130</v>
      </c>
      <c r="I59" s="616" t="s">
        <v>130</v>
      </c>
      <c r="J59" s="616" t="s">
        <v>130</v>
      </c>
      <c r="K59" s="616">
        <v>2284.8213719999999</v>
      </c>
      <c r="L59" s="616" t="s">
        <v>130</v>
      </c>
      <c r="M59" s="617" t="s">
        <v>1415</v>
      </c>
    </row>
    <row r="60" spans="1:13" s="585" customFormat="1" ht="18" customHeight="1">
      <c r="A60" s="615" t="s">
        <v>1416</v>
      </c>
      <c r="B60" s="616" t="s">
        <v>130</v>
      </c>
      <c r="C60" s="616" t="s">
        <v>130</v>
      </c>
      <c r="D60" s="616">
        <v>1446.1926318000001</v>
      </c>
      <c r="E60" s="616">
        <v>25.562908400000001</v>
      </c>
      <c r="F60" s="616" t="s">
        <v>130</v>
      </c>
      <c r="G60" s="616">
        <v>98.481860299999994</v>
      </c>
      <c r="H60" s="616" t="s">
        <v>130</v>
      </c>
      <c r="I60" s="616">
        <v>19174.791684799999</v>
      </c>
      <c r="J60" s="616" t="s">
        <v>130</v>
      </c>
      <c r="K60" s="616">
        <v>20745.029085299997</v>
      </c>
      <c r="L60" s="616">
        <v>549.29267159999995</v>
      </c>
      <c r="M60" s="617" t="s">
        <v>1416</v>
      </c>
    </row>
    <row r="61" spans="1:13" s="585" customFormat="1" ht="18" customHeight="1">
      <c r="A61" s="615" t="s">
        <v>1417</v>
      </c>
      <c r="B61" s="616" t="s">
        <v>130</v>
      </c>
      <c r="C61" s="616" t="s">
        <v>130</v>
      </c>
      <c r="D61" s="616" t="s">
        <v>130</v>
      </c>
      <c r="E61" s="616" t="s">
        <v>130</v>
      </c>
      <c r="F61" s="616" t="s">
        <v>130</v>
      </c>
      <c r="G61" s="616" t="s">
        <v>130</v>
      </c>
      <c r="H61" s="616" t="s">
        <v>130</v>
      </c>
      <c r="I61" s="616">
        <v>39.790877899999998</v>
      </c>
      <c r="J61" s="616" t="s">
        <v>130</v>
      </c>
      <c r="K61" s="616">
        <v>39.790877899999998</v>
      </c>
      <c r="L61" s="616" t="s">
        <v>130</v>
      </c>
      <c r="M61" s="617" t="s">
        <v>1417</v>
      </c>
    </row>
    <row r="62" spans="1:13" s="585" customFormat="1" ht="18" customHeight="1">
      <c r="A62" s="615" t="s">
        <v>1418</v>
      </c>
      <c r="B62" s="616" t="s">
        <v>130</v>
      </c>
      <c r="C62" s="616" t="s">
        <v>130</v>
      </c>
      <c r="D62" s="616" t="s">
        <v>130</v>
      </c>
      <c r="E62" s="616" t="s">
        <v>130</v>
      </c>
      <c r="F62" s="616" t="s">
        <v>130</v>
      </c>
      <c r="G62" s="616" t="s">
        <v>130</v>
      </c>
      <c r="H62" s="616" t="s">
        <v>130</v>
      </c>
      <c r="I62" s="616">
        <v>352.83617880000003</v>
      </c>
      <c r="J62" s="616" t="s">
        <v>130</v>
      </c>
      <c r="K62" s="616">
        <v>352.83617880000003</v>
      </c>
      <c r="L62" s="616">
        <v>1233.3158232000001</v>
      </c>
      <c r="M62" s="617" t="s">
        <v>1418</v>
      </c>
    </row>
    <row r="63" spans="1:13" s="585" customFormat="1" ht="18" customHeight="1">
      <c r="A63" s="615" t="s">
        <v>1419</v>
      </c>
      <c r="B63" s="616" t="s">
        <v>130</v>
      </c>
      <c r="C63" s="616" t="s">
        <v>130</v>
      </c>
      <c r="D63" s="616" t="s">
        <v>130</v>
      </c>
      <c r="E63" s="616" t="s">
        <v>130</v>
      </c>
      <c r="F63" s="616" t="s">
        <v>130</v>
      </c>
      <c r="G63" s="616" t="s">
        <v>130</v>
      </c>
      <c r="H63" s="616" t="s">
        <v>130</v>
      </c>
      <c r="I63" s="616" t="s">
        <v>130</v>
      </c>
      <c r="J63" s="616" t="s">
        <v>130</v>
      </c>
      <c r="K63" s="616" t="s">
        <v>130</v>
      </c>
      <c r="L63" s="616" t="s">
        <v>130</v>
      </c>
      <c r="M63" s="617" t="s">
        <v>1419</v>
      </c>
    </row>
    <row r="64" spans="1:13" s="585" customFormat="1" ht="18" customHeight="1">
      <c r="A64" s="615" t="s">
        <v>1420</v>
      </c>
      <c r="B64" s="616" t="s">
        <v>130</v>
      </c>
      <c r="C64" s="616" t="s">
        <v>130</v>
      </c>
      <c r="D64" s="616">
        <v>18150.306808699999</v>
      </c>
      <c r="E64" s="616" t="s">
        <v>130</v>
      </c>
      <c r="F64" s="616" t="s">
        <v>130</v>
      </c>
      <c r="G64" s="616">
        <v>41.089400099999999</v>
      </c>
      <c r="H64" s="616" t="s">
        <v>130</v>
      </c>
      <c r="I64" s="616">
        <v>18.859383999999999</v>
      </c>
      <c r="J64" s="616" t="s">
        <v>130</v>
      </c>
      <c r="K64" s="616">
        <v>18210.2555928</v>
      </c>
      <c r="L64" s="616">
        <v>16846.4849469</v>
      </c>
      <c r="M64" s="617" t="s">
        <v>1420</v>
      </c>
    </row>
    <row r="65" spans="1:13" s="585" customFormat="1" ht="18" customHeight="1">
      <c r="A65" s="615" t="s">
        <v>1421</v>
      </c>
      <c r="B65" s="616" t="s">
        <v>130</v>
      </c>
      <c r="C65" s="616" t="s">
        <v>130</v>
      </c>
      <c r="D65" s="616" t="s">
        <v>130</v>
      </c>
      <c r="E65" s="616" t="s">
        <v>130</v>
      </c>
      <c r="F65" s="616" t="s">
        <v>130</v>
      </c>
      <c r="G65" s="616" t="s">
        <v>130</v>
      </c>
      <c r="H65" s="616" t="s">
        <v>130</v>
      </c>
      <c r="I65" s="616" t="s">
        <v>130</v>
      </c>
      <c r="J65" s="616" t="s">
        <v>130</v>
      </c>
      <c r="K65" s="616" t="s">
        <v>130</v>
      </c>
      <c r="L65" s="616" t="s">
        <v>130</v>
      </c>
      <c r="M65" s="617" t="s">
        <v>1421</v>
      </c>
    </row>
    <row r="66" spans="1:13" s="585" customFormat="1" ht="18" customHeight="1">
      <c r="A66" s="615" t="s">
        <v>1422</v>
      </c>
      <c r="B66" s="616" t="s">
        <v>130</v>
      </c>
      <c r="C66" s="616" t="s">
        <v>130</v>
      </c>
      <c r="D66" s="616" t="s">
        <v>130</v>
      </c>
      <c r="E66" s="616" t="s">
        <v>130</v>
      </c>
      <c r="F66" s="616" t="s">
        <v>130</v>
      </c>
      <c r="G66" s="616" t="s">
        <v>130</v>
      </c>
      <c r="H66" s="616" t="s">
        <v>130</v>
      </c>
      <c r="I66" s="616" t="s">
        <v>130</v>
      </c>
      <c r="J66" s="616" t="s">
        <v>130</v>
      </c>
      <c r="K66" s="616" t="s">
        <v>130</v>
      </c>
      <c r="L66" s="616" t="s">
        <v>130</v>
      </c>
      <c r="M66" s="617" t="s">
        <v>1422</v>
      </c>
    </row>
    <row r="67" spans="1:13" s="585" customFormat="1" ht="18" customHeight="1">
      <c r="A67" s="615" t="s">
        <v>1423</v>
      </c>
      <c r="B67" s="616" t="s">
        <v>130</v>
      </c>
      <c r="C67" s="616" t="s">
        <v>130</v>
      </c>
      <c r="D67" s="616" t="s">
        <v>130</v>
      </c>
      <c r="E67" s="616" t="s">
        <v>130</v>
      </c>
      <c r="F67" s="616" t="s">
        <v>130</v>
      </c>
      <c r="G67" s="616" t="s">
        <v>130</v>
      </c>
      <c r="H67" s="616" t="s">
        <v>130</v>
      </c>
      <c r="I67" s="616" t="s">
        <v>130</v>
      </c>
      <c r="J67" s="616" t="s">
        <v>130</v>
      </c>
      <c r="K67" s="616" t="s">
        <v>130</v>
      </c>
      <c r="L67" s="616" t="s">
        <v>130</v>
      </c>
      <c r="M67" s="617" t="s">
        <v>1423</v>
      </c>
    </row>
    <row r="68" spans="1:13" s="585" customFormat="1" ht="18" customHeight="1">
      <c r="A68" s="618" t="s">
        <v>1424</v>
      </c>
      <c r="B68" s="616" t="s">
        <v>130</v>
      </c>
      <c r="C68" s="616" t="s">
        <v>130</v>
      </c>
      <c r="D68" s="616">
        <v>711.22691950000001</v>
      </c>
      <c r="E68" s="616" t="s">
        <v>130</v>
      </c>
      <c r="F68" s="616" t="s">
        <v>130</v>
      </c>
      <c r="G68" s="616" t="s">
        <v>130</v>
      </c>
      <c r="H68" s="616" t="s">
        <v>130</v>
      </c>
      <c r="I68" s="616">
        <v>20.419535499999999</v>
      </c>
      <c r="J68" s="616" t="s">
        <v>130</v>
      </c>
      <c r="K68" s="616">
        <v>731.64645500000006</v>
      </c>
      <c r="L68" s="616" t="s">
        <v>130</v>
      </c>
      <c r="M68" s="619" t="s">
        <v>1424</v>
      </c>
    </row>
    <row r="69" spans="1:13" s="585" customFormat="1" ht="18" customHeight="1">
      <c r="A69" s="618" t="s">
        <v>1425</v>
      </c>
      <c r="B69" s="616" t="s">
        <v>130</v>
      </c>
      <c r="C69" s="616" t="s">
        <v>130</v>
      </c>
      <c r="D69" s="616" t="s">
        <v>130</v>
      </c>
      <c r="E69" s="616" t="s">
        <v>130</v>
      </c>
      <c r="F69" s="616" t="s">
        <v>130</v>
      </c>
      <c r="G69" s="616" t="s">
        <v>130</v>
      </c>
      <c r="H69" s="616" t="s">
        <v>130</v>
      </c>
      <c r="I69" s="616" t="s">
        <v>130</v>
      </c>
      <c r="J69" s="616" t="s">
        <v>130</v>
      </c>
      <c r="K69" s="616" t="s">
        <v>130</v>
      </c>
      <c r="L69" s="616" t="s">
        <v>130</v>
      </c>
      <c r="M69" s="619" t="s">
        <v>1425</v>
      </c>
    </row>
    <row r="70" spans="1:13" s="585" customFormat="1" ht="18" customHeight="1">
      <c r="A70" s="618" t="s">
        <v>1426</v>
      </c>
      <c r="B70" s="616" t="s">
        <v>130</v>
      </c>
      <c r="C70" s="616" t="s">
        <v>130</v>
      </c>
      <c r="D70" s="616" t="s">
        <v>130</v>
      </c>
      <c r="E70" s="616" t="s">
        <v>130</v>
      </c>
      <c r="F70" s="616" t="s">
        <v>130</v>
      </c>
      <c r="G70" s="616" t="s">
        <v>130</v>
      </c>
      <c r="H70" s="616" t="s">
        <v>130</v>
      </c>
      <c r="I70" s="616" t="s">
        <v>130</v>
      </c>
      <c r="J70" s="616" t="s">
        <v>130</v>
      </c>
      <c r="K70" s="616" t="s">
        <v>130</v>
      </c>
      <c r="L70" s="616" t="s">
        <v>130</v>
      </c>
      <c r="M70" s="619" t="s">
        <v>1426</v>
      </c>
    </row>
    <row r="71" spans="1:13" s="585" customFormat="1" ht="18" customHeight="1">
      <c r="A71" s="615" t="s">
        <v>1427</v>
      </c>
      <c r="B71" s="616" t="s">
        <v>130</v>
      </c>
      <c r="C71" s="616" t="s">
        <v>130</v>
      </c>
      <c r="D71" s="616" t="s">
        <v>130</v>
      </c>
      <c r="E71" s="616" t="s">
        <v>130</v>
      </c>
      <c r="F71" s="616" t="s">
        <v>130</v>
      </c>
      <c r="G71" s="616" t="s">
        <v>130</v>
      </c>
      <c r="H71" s="616" t="s">
        <v>130</v>
      </c>
      <c r="I71" s="616" t="s">
        <v>130</v>
      </c>
      <c r="J71" s="616" t="s">
        <v>130</v>
      </c>
      <c r="K71" s="616" t="s">
        <v>130</v>
      </c>
      <c r="L71" s="616" t="s">
        <v>130</v>
      </c>
      <c r="M71" s="617" t="s">
        <v>1427</v>
      </c>
    </row>
    <row r="72" spans="1:13" s="585" customFormat="1" ht="18" customHeight="1">
      <c r="A72" s="615" t="s">
        <v>1428</v>
      </c>
      <c r="B72" s="616" t="s">
        <v>130</v>
      </c>
      <c r="C72" s="616" t="s">
        <v>130</v>
      </c>
      <c r="D72" s="616">
        <v>11.964965100000001</v>
      </c>
      <c r="E72" s="616" t="s">
        <v>130</v>
      </c>
      <c r="F72" s="616" t="s">
        <v>130</v>
      </c>
      <c r="G72" s="616" t="s">
        <v>130</v>
      </c>
      <c r="H72" s="616" t="s">
        <v>130</v>
      </c>
      <c r="I72" s="616" t="s">
        <v>130</v>
      </c>
      <c r="J72" s="616" t="s">
        <v>130</v>
      </c>
      <c r="K72" s="616">
        <v>11.964965100000001</v>
      </c>
      <c r="L72" s="616" t="s">
        <v>130</v>
      </c>
      <c r="M72" s="617" t="s">
        <v>1428</v>
      </c>
    </row>
    <row r="73" spans="1:13" s="585" customFormat="1" ht="18" customHeight="1">
      <c r="A73" s="615" t="s">
        <v>1429</v>
      </c>
      <c r="B73" s="616" t="s">
        <v>130</v>
      </c>
      <c r="C73" s="616" t="s">
        <v>130</v>
      </c>
      <c r="D73" s="616" t="s">
        <v>130</v>
      </c>
      <c r="E73" s="616" t="s">
        <v>130</v>
      </c>
      <c r="F73" s="616" t="s">
        <v>130</v>
      </c>
      <c r="G73" s="616" t="s">
        <v>130</v>
      </c>
      <c r="H73" s="616" t="s">
        <v>130</v>
      </c>
      <c r="I73" s="616" t="s">
        <v>130</v>
      </c>
      <c r="J73" s="616" t="s">
        <v>130</v>
      </c>
      <c r="K73" s="616" t="s">
        <v>130</v>
      </c>
      <c r="L73" s="616" t="s">
        <v>130</v>
      </c>
      <c r="M73" s="617" t="s">
        <v>1429</v>
      </c>
    </row>
    <row r="74" spans="1:13" s="585" customFormat="1" ht="18" customHeight="1">
      <c r="A74" s="615" t="s">
        <v>1430</v>
      </c>
      <c r="B74" s="616" t="s">
        <v>130</v>
      </c>
      <c r="C74" s="616" t="s">
        <v>130</v>
      </c>
      <c r="D74" s="616" t="s">
        <v>130</v>
      </c>
      <c r="E74" s="616" t="s">
        <v>130</v>
      </c>
      <c r="F74" s="616" t="s">
        <v>130</v>
      </c>
      <c r="G74" s="616">
        <v>10.740788</v>
      </c>
      <c r="H74" s="616" t="s">
        <v>130</v>
      </c>
      <c r="I74" s="616">
        <v>5.0786328999999997</v>
      </c>
      <c r="J74" s="616" t="s">
        <v>130</v>
      </c>
      <c r="K74" s="616">
        <v>15.819420900000001</v>
      </c>
      <c r="L74" s="616">
        <v>11.9397337</v>
      </c>
      <c r="M74" s="617" t="s">
        <v>1430</v>
      </c>
    </row>
    <row r="75" spans="1:13" s="585" customFormat="1" ht="18" customHeight="1">
      <c r="A75" s="615" t="s">
        <v>1431</v>
      </c>
      <c r="B75" s="616" t="s">
        <v>130</v>
      </c>
      <c r="C75" s="616" t="s">
        <v>130</v>
      </c>
      <c r="D75" s="616" t="s">
        <v>130</v>
      </c>
      <c r="E75" s="616" t="s">
        <v>130</v>
      </c>
      <c r="F75" s="616" t="s">
        <v>130</v>
      </c>
      <c r="G75" s="616" t="s">
        <v>130</v>
      </c>
      <c r="H75" s="616" t="s">
        <v>130</v>
      </c>
      <c r="I75" s="616" t="s">
        <v>130</v>
      </c>
      <c r="J75" s="616" t="s">
        <v>130</v>
      </c>
      <c r="K75" s="616" t="s">
        <v>130</v>
      </c>
      <c r="L75" s="616" t="s">
        <v>130</v>
      </c>
      <c r="M75" s="617" t="s">
        <v>1431</v>
      </c>
    </row>
    <row r="76" spans="1:13" s="585" customFormat="1" ht="18" customHeight="1">
      <c r="A76" s="615" t="s">
        <v>1432</v>
      </c>
      <c r="B76" s="616" t="s">
        <v>130</v>
      </c>
      <c r="C76" s="616" t="s">
        <v>130</v>
      </c>
      <c r="D76" s="616" t="s">
        <v>130</v>
      </c>
      <c r="E76" s="616" t="s">
        <v>130</v>
      </c>
      <c r="F76" s="616" t="s">
        <v>130</v>
      </c>
      <c r="G76" s="616" t="s">
        <v>130</v>
      </c>
      <c r="H76" s="616" t="s">
        <v>130</v>
      </c>
      <c r="I76" s="616" t="s">
        <v>130</v>
      </c>
      <c r="J76" s="616" t="s">
        <v>130</v>
      </c>
      <c r="K76" s="616" t="s">
        <v>130</v>
      </c>
      <c r="L76" s="616" t="s">
        <v>130</v>
      </c>
      <c r="M76" s="617" t="s">
        <v>1432</v>
      </c>
    </row>
    <row r="77" spans="1:13" s="585" customFormat="1" ht="18" customHeight="1">
      <c r="A77" s="615" t="s">
        <v>1433</v>
      </c>
      <c r="B77" s="616" t="s">
        <v>130</v>
      </c>
      <c r="C77" s="616" t="s">
        <v>130</v>
      </c>
      <c r="D77" s="616" t="s">
        <v>130</v>
      </c>
      <c r="E77" s="616" t="s">
        <v>130</v>
      </c>
      <c r="F77" s="616" t="s">
        <v>130</v>
      </c>
      <c r="G77" s="616" t="s">
        <v>130</v>
      </c>
      <c r="H77" s="616" t="s">
        <v>130</v>
      </c>
      <c r="I77" s="616" t="s">
        <v>130</v>
      </c>
      <c r="J77" s="616" t="s">
        <v>130</v>
      </c>
      <c r="K77" s="616" t="s">
        <v>130</v>
      </c>
      <c r="L77" s="616" t="s">
        <v>130</v>
      </c>
      <c r="M77" s="617" t="s">
        <v>1433</v>
      </c>
    </row>
    <row r="78" spans="1:13" s="585" customFormat="1" ht="18" customHeight="1">
      <c r="A78" s="615" t="s">
        <v>1434</v>
      </c>
      <c r="B78" s="616" t="s">
        <v>130</v>
      </c>
      <c r="C78" s="616" t="s">
        <v>130</v>
      </c>
      <c r="D78" s="616" t="s">
        <v>130</v>
      </c>
      <c r="E78" s="616" t="s">
        <v>130</v>
      </c>
      <c r="F78" s="616" t="s">
        <v>130</v>
      </c>
      <c r="G78" s="616" t="s">
        <v>130</v>
      </c>
      <c r="H78" s="616" t="s">
        <v>130</v>
      </c>
      <c r="I78" s="616">
        <v>2.1288098</v>
      </c>
      <c r="J78" s="616" t="s">
        <v>130</v>
      </c>
      <c r="K78" s="616">
        <v>2.1288098</v>
      </c>
      <c r="L78" s="616">
        <v>9.9244409999999998</v>
      </c>
      <c r="M78" s="617" t="s">
        <v>1434</v>
      </c>
    </row>
    <row r="79" spans="1:13" ht="18" customHeight="1">
      <c r="A79" s="615" t="s">
        <v>1449</v>
      </c>
      <c r="B79" s="616" t="s">
        <v>130</v>
      </c>
      <c r="C79" s="616" t="s">
        <v>130</v>
      </c>
      <c r="D79" s="616" t="s">
        <v>130</v>
      </c>
      <c r="E79" s="616" t="s">
        <v>130</v>
      </c>
      <c r="F79" s="616" t="s">
        <v>130</v>
      </c>
      <c r="G79" s="616" t="s">
        <v>130</v>
      </c>
      <c r="H79" s="616" t="s">
        <v>130</v>
      </c>
      <c r="I79" s="616">
        <v>2308.3294037999999</v>
      </c>
      <c r="J79" s="616" t="s">
        <v>130</v>
      </c>
      <c r="K79" s="616">
        <v>2308.3294037999999</v>
      </c>
      <c r="L79" s="616">
        <v>2428.9842116</v>
      </c>
      <c r="M79" s="617" t="s">
        <v>1449</v>
      </c>
    </row>
    <row r="80" spans="1:13" ht="18" customHeight="1">
      <c r="A80" s="615" t="s">
        <v>1457</v>
      </c>
      <c r="B80" s="616" t="s">
        <v>130</v>
      </c>
      <c r="C80" s="616" t="s">
        <v>130</v>
      </c>
      <c r="D80" s="616">
        <v>0.1073843</v>
      </c>
      <c r="E80" s="616">
        <v>5.2280000000000002E-4</v>
      </c>
      <c r="F80" s="616" t="s">
        <v>130</v>
      </c>
      <c r="G80" s="616" t="s">
        <v>130</v>
      </c>
      <c r="H80" s="616" t="s">
        <v>130</v>
      </c>
      <c r="I80" s="616">
        <v>79904.604221600006</v>
      </c>
      <c r="J80" s="616" t="s">
        <v>130</v>
      </c>
      <c r="K80" s="616">
        <v>79904.712128700005</v>
      </c>
      <c r="L80" s="616">
        <v>79028.194383900001</v>
      </c>
      <c r="M80" s="617" t="s">
        <v>1457</v>
      </c>
    </row>
    <row r="81" spans="1:13">
      <c r="A81" s="615"/>
      <c r="B81" s="624"/>
      <c r="C81" s="624"/>
      <c r="D81" s="624"/>
      <c r="E81" s="624"/>
      <c r="F81" s="624"/>
      <c r="G81" s="624"/>
      <c r="H81" s="624"/>
      <c r="I81" s="625"/>
      <c r="J81" s="624"/>
      <c r="K81" s="624"/>
      <c r="L81" s="624"/>
      <c r="M81" s="617"/>
    </row>
    <row r="82" spans="1:13" ht="22.5">
      <c r="A82" s="626" t="s">
        <v>1631</v>
      </c>
      <c r="B82" s="627">
        <v>156589.15805180001</v>
      </c>
      <c r="C82" s="627">
        <v>364359.83279999997</v>
      </c>
      <c r="D82" s="627">
        <v>1376016.0880341001</v>
      </c>
      <c r="E82" s="627">
        <v>36376.594342800003</v>
      </c>
      <c r="F82" s="627">
        <v>8024.1056912999993</v>
      </c>
      <c r="G82" s="627">
        <v>774177.41313960007</v>
      </c>
      <c r="H82" s="627">
        <v>366709.87813139998</v>
      </c>
      <c r="I82" s="627">
        <v>657161.65901000006</v>
      </c>
      <c r="J82" s="627">
        <v>3933.2398797999999</v>
      </c>
      <c r="K82" s="627">
        <v>3743347.9690808002</v>
      </c>
      <c r="L82" s="627">
        <v>3913266.9554949999</v>
      </c>
      <c r="M82" s="628" t="s">
        <v>1631</v>
      </c>
    </row>
    <row r="83" spans="1:13" ht="33.75">
      <c r="A83" s="629" t="s">
        <v>465</v>
      </c>
      <c r="B83" s="630">
        <v>7.7754489907687798</v>
      </c>
      <c r="C83" s="630">
        <v>8.0793440992011991</v>
      </c>
      <c r="D83" s="630">
        <v>7.6361776266202499</v>
      </c>
      <c r="E83" s="630">
        <v>7.26564986213182</v>
      </c>
      <c r="F83" s="630">
        <v>8.5788154933746306</v>
      </c>
      <c r="G83" s="630">
        <v>4.8289365487199696</v>
      </c>
      <c r="H83" s="630">
        <v>7.2915063468029402</v>
      </c>
      <c r="I83" s="630">
        <v>9.5423928388172605</v>
      </c>
      <c r="J83" s="630">
        <v>8.0350677594273794</v>
      </c>
      <c r="K83" s="630">
        <v>7.4042807287403303</v>
      </c>
      <c r="L83" s="630">
        <v>7.0929963980380997</v>
      </c>
      <c r="M83" s="631" t="s">
        <v>465</v>
      </c>
    </row>
    <row r="84" spans="1:13">
      <c r="A84" s="107" t="s">
        <v>137</v>
      </c>
      <c r="B84" s="163"/>
      <c r="C84" s="163"/>
      <c r="D84" s="163"/>
      <c r="E84" s="163"/>
      <c r="F84" s="163"/>
      <c r="G84" s="163"/>
      <c r="H84" s="163"/>
      <c r="I84" s="163"/>
      <c r="J84" s="163"/>
      <c r="K84" s="163"/>
      <c r="L84" s="163"/>
      <c r="M84" s="336"/>
    </row>
    <row r="85" spans="1:13">
      <c r="A85" s="107" t="s">
        <v>1222</v>
      </c>
      <c r="B85" s="107"/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632"/>
    </row>
    <row r="86" spans="1:13">
      <c r="A86" s="107" t="s">
        <v>1223</v>
      </c>
      <c r="B86" s="107"/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632"/>
    </row>
  </sheetData>
  <mergeCells count="28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</mergeCells>
  <pageMargins left="0.7" right="0.4" top="0.75" bottom="0.7" header="0.5" footer="0.3"/>
  <pageSetup paperSize="9" scale="88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7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>
  <dimension ref="A1:M133"/>
  <sheetViews>
    <sheetView view="pageBreakPreview" topLeftCell="A103" zoomScale="60" workbookViewId="0">
      <selection activeCell="A99" sqref="A99:XFD101"/>
    </sheetView>
  </sheetViews>
  <sheetFormatPr defaultColWidth="10.28515625" defaultRowHeight="12.75"/>
  <cols>
    <col min="1" max="10" width="14.7109375" style="588" customWidth="1"/>
    <col min="11" max="11" width="18.140625" style="588" customWidth="1"/>
    <col min="12" max="12" width="17.28515625" style="588" customWidth="1"/>
    <col min="13" max="13" width="17.5703125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1641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1582</v>
      </c>
      <c r="H4" s="164" t="s">
        <v>1642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70916.848822200001</v>
      </c>
      <c r="C10" s="616">
        <v>3049909.7935448</v>
      </c>
      <c r="D10" s="616">
        <v>1939501.7416622001</v>
      </c>
      <c r="E10" s="616">
        <v>957279.94682509999</v>
      </c>
      <c r="F10" s="616">
        <v>54257.723109400002</v>
      </c>
      <c r="G10" s="616">
        <v>4781920.7003969997</v>
      </c>
      <c r="H10" s="616">
        <v>190377.5419936</v>
      </c>
      <c r="I10" s="616">
        <v>599587.22216480004</v>
      </c>
      <c r="J10" s="616">
        <v>8774.5924140999996</v>
      </c>
      <c r="K10" s="616">
        <v>11652526.1109332</v>
      </c>
      <c r="L10" s="616">
        <v>11208518.1554693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>
        <v>5.1259663</v>
      </c>
      <c r="J11" s="616" t="s">
        <v>130</v>
      </c>
      <c r="K11" s="616">
        <v>5.1259663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 t="s">
        <v>130</v>
      </c>
      <c r="C12" s="616" t="s">
        <v>130</v>
      </c>
      <c r="D12" s="616" t="s">
        <v>130</v>
      </c>
      <c r="E12" s="616">
        <v>40.855687099999997</v>
      </c>
      <c r="F12" s="616" t="s">
        <v>130</v>
      </c>
      <c r="G12" s="616" t="s">
        <v>130</v>
      </c>
      <c r="H12" s="616" t="s">
        <v>130</v>
      </c>
      <c r="I12" s="616" t="s">
        <v>130</v>
      </c>
      <c r="J12" s="616" t="s">
        <v>130</v>
      </c>
      <c r="K12" s="616">
        <v>40.855687099999997</v>
      </c>
      <c r="L12" s="616" t="s">
        <v>130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>
        <v>1330.6771404000001</v>
      </c>
      <c r="E14" s="616">
        <v>1311.25</v>
      </c>
      <c r="F14" s="616" t="s">
        <v>130</v>
      </c>
      <c r="G14" s="616">
        <v>11454.351552800001</v>
      </c>
      <c r="H14" s="616" t="s">
        <v>130</v>
      </c>
      <c r="I14" s="616">
        <v>9.5042200000000001</v>
      </c>
      <c r="J14" s="616" t="s">
        <v>130</v>
      </c>
      <c r="K14" s="616">
        <v>14105.782913200002</v>
      </c>
      <c r="L14" s="616">
        <v>55790.082520700002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>
        <v>22.326314</v>
      </c>
      <c r="H15" s="616" t="s">
        <v>130</v>
      </c>
      <c r="I15" s="616">
        <v>7.0063276999999999</v>
      </c>
      <c r="J15" s="616" t="s">
        <v>130</v>
      </c>
      <c r="K15" s="616">
        <v>29.3326417</v>
      </c>
      <c r="L15" s="616" t="s">
        <v>130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>
        <v>98151.897988500001</v>
      </c>
      <c r="E16" s="616" t="s">
        <v>130</v>
      </c>
      <c r="F16" s="616" t="s">
        <v>130</v>
      </c>
      <c r="G16" s="616">
        <v>238760.3248227</v>
      </c>
      <c r="H16" s="616" t="s">
        <v>130</v>
      </c>
      <c r="I16" s="616">
        <v>45.058124999999997</v>
      </c>
      <c r="J16" s="616" t="s">
        <v>130</v>
      </c>
      <c r="K16" s="616">
        <v>336957.2809362</v>
      </c>
      <c r="L16" s="616">
        <v>504862.1341499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>
        <v>5007.7781439999999</v>
      </c>
      <c r="E17" s="616" t="s">
        <v>130</v>
      </c>
      <c r="F17" s="616" t="s">
        <v>130</v>
      </c>
      <c r="G17" s="616">
        <v>29481.201252399998</v>
      </c>
      <c r="H17" s="616" t="s">
        <v>130</v>
      </c>
      <c r="I17" s="616" t="s">
        <v>130</v>
      </c>
      <c r="J17" s="616" t="s">
        <v>130</v>
      </c>
      <c r="K17" s="616">
        <v>34488.979396399998</v>
      </c>
      <c r="L17" s="616">
        <v>41295.213731199998</v>
      </c>
      <c r="M17" s="617" t="s">
        <v>1383</v>
      </c>
    </row>
    <row r="18" spans="1:13" s="585" customFormat="1" ht="18" customHeight="1">
      <c r="A18" s="615" t="s">
        <v>1384</v>
      </c>
      <c r="B18" s="616">
        <v>22.611249999999998</v>
      </c>
      <c r="C18" s="616">
        <v>72465.9307004</v>
      </c>
      <c r="D18" s="616">
        <v>249834.08585050001</v>
      </c>
      <c r="E18" s="616">
        <v>2952.3311991999999</v>
      </c>
      <c r="F18" s="616" t="s">
        <v>130</v>
      </c>
      <c r="G18" s="616">
        <v>420033.01055080001</v>
      </c>
      <c r="H18" s="616" t="s">
        <v>130</v>
      </c>
      <c r="I18" s="616">
        <v>13167.729413499999</v>
      </c>
      <c r="J18" s="616" t="s">
        <v>130</v>
      </c>
      <c r="K18" s="616">
        <v>758475.6989644001</v>
      </c>
      <c r="L18" s="616">
        <v>1551312.0662091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>
        <v>81.924409999999995</v>
      </c>
      <c r="H19" s="616" t="s">
        <v>130</v>
      </c>
      <c r="I19" s="616" t="s">
        <v>130</v>
      </c>
      <c r="J19" s="616" t="s">
        <v>130</v>
      </c>
      <c r="K19" s="616">
        <v>81.924409999999995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>
        <v>12775.2747196</v>
      </c>
      <c r="H20" s="616" t="s">
        <v>130</v>
      </c>
      <c r="I20" s="616">
        <v>864.72227840000005</v>
      </c>
      <c r="J20" s="616" t="s">
        <v>130</v>
      </c>
      <c r="K20" s="616">
        <v>13639.996998000001</v>
      </c>
      <c r="L20" s="616">
        <v>51944.808340099997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>
        <v>39902.415132900001</v>
      </c>
      <c r="D21" s="616">
        <v>516.81826669999998</v>
      </c>
      <c r="E21" s="616" t="s">
        <v>130</v>
      </c>
      <c r="F21" s="616" t="s">
        <v>130</v>
      </c>
      <c r="G21" s="616">
        <v>81177.643477200007</v>
      </c>
      <c r="H21" s="616" t="s">
        <v>130</v>
      </c>
      <c r="I21" s="616" t="s">
        <v>130</v>
      </c>
      <c r="J21" s="616" t="s">
        <v>130</v>
      </c>
      <c r="K21" s="616">
        <v>121596.8768768</v>
      </c>
      <c r="L21" s="616">
        <v>5116.4648194000001</v>
      </c>
      <c r="M21" s="617" t="s">
        <v>1387</v>
      </c>
    </row>
    <row r="22" spans="1:13" s="585" customFormat="1" ht="18" customHeight="1">
      <c r="A22" s="615" t="s">
        <v>1388</v>
      </c>
      <c r="B22" s="616">
        <v>22248.685351799999</v>
      </c>
      <c r="C22" s="616">
        <v>61476.475454699997</v>
      </c>
      <c r="D22" s="616">
        <v>29965.730164000001</v>
      </c>
      <c r="E22" s="616">
        <v>37327.125695800001</v>
      </c>
      <c r="F22" s="616" t="s">
        <v>130</v>
      </c>
      <c r="G22" s="616">
        <v>1465268.6651637999</v>
      </c>
      <c r="H22" s="616">
        <v>34798.397032499997</v>
      </c>
      <c r="I22" s="616">
        <v>16871.052199199999</v>
      </c>
      <c r="J22" s="616" t="s">
        <v>130</v>
      </c>
      <c r="K22" s="616">
        <v>1667956.1310617998</v>
      </c>
      <c r="L22" s="616">
        <v>2623263.9105803999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>
        <v>3357.0879192000002</v>
      </c>
      <c r="D23" s="616">
        <v>1105.3594562999999</v>
      </c>
      <c r="E23" s="616" t="s">
        <v>130</v>
      </c>
      <c r="F23" s="616" t="s">
        <v>130</v>
      </c>
      <c r="G23" s="616">
        <v>201534.91425430001</v>
      </c>
      <c r="H23" s="616" t="s">
        <v>130</v>
      </c>
      <c r="I23" s="616">
        <v>938.43486419999999</v>
      </c>
      <c r="J23" s="616" t="s">
        <v>130</v>
      </c>
      <c r="K23" s="616">
        <v>206935.79649400001</v>
      </c>
      <c r="L23" s="616">
        <v>10412.098151</v>
      </c>
      <c r="M23" s="617" t="s">
        <v>1389</v>
      </c>
    </row>
    <row r="24" spans="1:13" s="585" customFormat="1" ht="18" customHeight="1">
      <c r="A24" s="615" t="s">
        <v>1390</v>
      </c>
      <c r="B24" s="616">
        <v>2896.6176197999998</v>
      </c>
      <c r="C24" s="616">
        <v>35135.910469199996</v>
      </c>
      <c r="D24" s="616">
        <v>29655.028792900001</v>
      </c>
      <c r="E24" s="616">
        <v>1686.7072834999999</v>
      </c>
      <c r="F24" s="616" t="s">
        <v>130</v>
      </c>
      <c r="G24" s="616">
        <v>114243.33425470001</v>
      </c>
      <c r="H24" s="616">
        <v>4852.4812757999998</v>
      </c>
      <c r="I24" s="616">
        <v>1111.1754352</v>
      </c>
      <c r="J24" s="616" t="s">
        <v>130</v>
      </c>
      <c r="K24" s="616">
        <v>189581.25513110001</v>
      </c>
      <c r="L24" s="616">
        <v>169789.55695679999</v>
      </c>
      <c r="M24" s="617" t="s">
        <v>1390</v>
      </c>
    </row>
    <row r="25" spans="1:13" s="585" customFormat="1" ht="18" customHeight="1">
      <c r="A25" s="615" t="s">
        <v>1391</v>
      </c>
      <c r="B25" s="616">
        <v>3.1920500999999999</v>
      </c>
      <c r="C25" s="616">
        <v>818.97237889999997</v>
      </c>
      <c r="D25" s="616" t="s">
        <v>130</v>
      </c>
      <c r="E25" s="616" t="s">
        <v>130</v>
      </c>
      <c r="F25" s="616" t="s">
        <v>130</v>
      </c>
      <c r="G25" s="616" t="s">
        <v>130</v>
      </c>
      <c r="H25" s="616">
        <v>47000.5</v>
      </c>
      <c r="I25" s="616">
        <v>16.700308400000001</v>
      </c>
      <c r="J25" s="616" t="s">
        <v>130</v>
      </c>
      <c r="K25" s="616">
        <v>47839.364737399999</v>
      </c>
      <c r="L25" s="616">
        <v>49935.390752899999</v>
      </c>
      <c r="M25" s="617" t="s">
        <v>1391</v>
      </c>
    </row>
    <row r="26" spans="1:13" s="585" customFormat="1" ht="18" customHeight="1">
      <c r="A26" s="615" t="s">
        <v>1392</v>
      </c>
      <c r="B26" s="616">
        <v>100674.8252353</v>
      </c>
      <c r="C26" s="616">
        <v>179275.24610739999</v>
      </c>
      <c r="D26" s="616">
        <v>139971.79151750001</v>
      </c>
      <c r="E26" s="616">
        <v>265843.54465900001</v>
      </c>
      <c r="F26" s="616">
        <v>86.249906800000005</v>
      </c>
      <c r="G26" s="616">
        <v>1305013.912732</v>
      </c>
      <c r="H26" s="616">
        <v>255.02598370000001</v>
      </c>
      <c r="I26" s="616">
        <v>105047.53193300001</v>
      </c>
      <c r="J26" s="616">
        <v>10.8252434</v>
      </c>
      <c r="K26" s="616">
        <v>2096178.9533181002</v>
      </c>
      <c r="L26" s="616">
        <v>1608931.7714744001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>
        <v>7105.8660491000001</v>
      </c>
      <c r="D27" s="616" t="s">
        <v>130</v>
      </c>
      <c r="E27" s="616" t="s">
        <v>130</v>
      </c>
      <c r="F27" s="616" t="s">
        <v>130</v>
      </c>
      <c r="G27" s="616">
        <v>79.845901600000005</v>
      </c>
      <c r="H27" s="616" t="s">
        <v>130</v>
      </c>
      <c r="I27" s="616">
        <v>829.39052730000003</v>
      </c>
      <c r="J27" s="616" t="s">
        <v>130</v>
      </c>
      <c r="K27" s="616">
        <v>8015.1024779999998</v>
      </c>
      <c r="L27" s="616">
        <v>13424.4016285</v>
      </c>
      <c r="M27" s="617" t="s">
        <v>1393</v>
      </c>
    </row>
    <row r="28" spans="1:13" s="585" customFormat="1" ht="18" customHeight="1">
      <c r="A28" s="615" t="s">
        <v>1394</v>
      </c>
      <c r="B28" s="616" t="s">
        <v>130</v>
      </c>
      <c r="C28" s="616">
        <v>49466.997883700002</v>
      </c>
      <c r="D28" s="616">
        <v>97137.358184199999</v>
      </c>
      <c r="E28" s="616">
        <v>5867.4513055999996</v>
      </c>
      <c r="F28" s="616" t="s">
        <v>130</v>
      </c>
      <c r="G28" s="616">
        <v>645102.90952999995</v>
      </c>
      <c r="H28" s="616">
        <v>23020.6157819</v>
      </c>
      <c r="I28" s="616">
        <v>8907.3307187999999</v>
      </c>
      <c r="J28" s="616" t="s">
        <v>130</v>
      </c>
      <c r="K28" s="616">
        <v>829502.66340419988</v>
      </c>
      <c r="L28" s="616">
        <v>166605.1935163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>
        <v>5793.1150811999996</v>
      </c>
      <c r="D29" s="616">
        <v>205.5255679</v>
      </c>
      <c r="E29" s="616" t="s">
        <v>130</v>
      </c>
      <c r="F29" s="616" t="s">
        <v>130</v>
      </c>
      <c r="G29" s="616">
        <v>512.60791810000001</v>
      </c>
      <c r="H29" s="616" t="s">
        <v>130</v>
      </c>
      <c r="I29" s="616">
        <v>510.87848380000003</v>
      </c>
      <c r="J29" s="616" t="s">
        <v>130</v>
      </c>
      <c r="K29" s="616">
        <v>7022.1270510000004</v>
      </c>
      <c r="L29" s="616">
        <v>34339.489892700003</v>
      </c>
      <c r="M29" s="617" t="s">
        <v>1395</v>
      </c>
    </row>
    <row r="30" spans="1:13" s="585" customFormat="1" ht="18" customHeight="1">
      <c r="A30" s="615" t="s">
        <v>1396</v>
      </c>
      <c r="B30" s="616">
        <v>2850.9497222</v>
      </c>
      <c r="C30" s="616">
        <v>212276.45421580001</v>
      </c>
      <c r="D30" s="616">
        <v>21018.1541559</v>
      </c>
      <c r="E30" s="616">
        <v>47920.771529500002</v>
      </c>
      <c r="F30" s="616">
        <v>2639.1437983999999</v>
      </c>
      <c r="G30" s="616">
        <v>310481.81511000003</v>
      </c>
      <c r="H30" s="616">
        <v>2249.3613835000001</v>
      </c>
      <c r="I30" s="616">
        <v>85597.310541400002</v>
      </c>
      <c r="J30" s="616" t="s">
        <v>130</v>
      </c>
      <c r="K30" s="616">
        <v>685033.96045670006</v>
      </c>
      <c r="L30" s="616">
        <v>530364.7644323</v>
      </c>
      <c r="M30" s="617" t="s">
        <v>1396</v>
      </c>
    </row>
    <row r="31" spans="1:13" s="585" customFormat="1" ht="18" customHeight="1">
      <c r="A31" s="615" t="s">
        <v>1397</v>
      </c>
      <c r="B31" s="616">
        <v>26.805881899999999</v>
      </c>
      <c r="C31" s="616">
        <v>21114.271504</v>
      </c>
      <c r="D31" s="616">
        <v>142.1089747</v>
      </c>
      <c r="E31" s="616" t="s">
        <v>130</v>
      </c>
      <c r="F31" s="616" t="s">
        <v>130</v>
      </c>
      <c r="G31" s="616">
        <v>457.54539590000002</v>
      </c>
      <c r="H31" s="616" t="s">
        <v>130</v>
      </c>
      <c r="I31" s="616">
        <v>186.53939009999999</v>
      </c>
      <c r="J31" s="616" t="s">
        <v>130</v>
      </c>
      <c r="K31" s="616">
        <v>21927.2711466</v>
      </c>
      <c r="L31" s="616">
        <v>6151.3094988000003</v>
      </c>
      <c r="M31" s="617" t="s">
        <v>1397</v>
      </c>
    </row>
    <row r="32" spans="1:13" s="585" customFormat="1" ht="18" customHeight="1">
      <c r="A32" s="615" t="s">
        <v>1398</v>
      </c>
      <c r="B32" s="616">
        <v>382.97974829999998</v>
      </c>
      <c r="C32" s="616">
        <v>53857.922682099997</v>
      </c>
      <c r="D32" s="616">
        <v>19549.105029900002</v>
      </c>
      <c r="E32" s="616">
        <v>13599.763157699999</v>
      </c>
      <c r="F32" s="616">
        <v>18.802244399999999</v>
      </c>
      <c r="G32" s="616">
        <v>120326.95061090001</v>
      </c>
      <c r="H32" s="616">
        <v>6400.6951583</v>
      </c>
      <c r="I32" s="616">
        <v>45851.565877599998</v>
      </c>
      <c r="J32" s="616" t="s">
        <v>130</v>
      </c>
      <c r="K32" s="616">
        <v>259987.78450919996</v>
      </c>
      <c r="L32" s="616">
        <v>100459.1303989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>
        <v>87513.512979199993</v>
      </c>
      <c r="D33" s="616">
        <v>25627.886750599999</v>
      </c>
      <c r="E33" s="616" t="s">
        <v>130</v>
      </c>
      <c r="F33" s="616" t="s">
        <v>130</v>
      </c>
      <c r="G33" s="616">
        <v>1800.1092292999999</v>
      </c>
      <c r="H33" s="616">
        <v>479.43869849999999</v>
      </c>
      <c r="I33" s="616">
        <v>6054.0809858000002</v>
      </c>
      <c r="J33" s="616" t="s">
        <v>130</v>
      </c>
      <c r="K33" s="616">
        <v>121475.02864339999</v>
      </c>
      <c r="L33" s="616">
        <v>114171.3483235</v>
      </c>
      <c r="M33" s="617" t="s">
        <v>1399</v>
      </c>
    </row>
    <row r="34" spans="1:13" s="585" customFormat="1" ht="18" customHeight="1">
      <c r="A34" s="618" t="s">
        <v>1400</v>
      </c>
      <c r="B34" s="616">
        <v>1949.5981456</v>
      </c>
      <c r="C34" s="616">
        <v>120709.2302419</v>
      </c>
      <c r="D34" s="616">
        <v>95284.860573700003</v>
      </c>
      <c r="E34" s="616">
        <v>79628.456368200001</v>
      </c>
      <c r="F34" s="616">
        <v>1588.8605826</v>
      </c>
      <c r="G34" s="616">
        <v>375828.14030570001</v>
      </c>
      <c r="H34" s="616">
        <v>6041.0479998999999</v>
      </c>
      <c r="I34" s="616">
        <v>119438.84091129999</v>
      </c>
      <c r="J34" s="616">
        <v>44.811430000000001</v>
      </c>
      <c r="K34" s="616">
        <v>800513.84655890008</v>
      </c>
      <c r="L34" s="616">
        <v>954319.8592073</v>
      </c>
      <c r="M34" s="619" t="s">
        <v>1400</v>
      </c>
    </row>
    <row r="35" spans="1:13" s="585" customFormat="1" ht="18" customHeight="1">
      <c r="A35" s="618" t="s">
        <v>1401</v>
      </c>
      <c r="B35" s="616">
        <v>45.148631899999998</v>
      </c>
      <c r="C35" s="616">
        <v>40151.868795000002</v>
      </c>
      <c r="D35" s="616">
        <v>3123.4534466999999</v>
      </c>
      <c r="E35" s="616">
        <v>9310.9964483000003</v>
      </c>
      <c r="F35" s="616" t="s">
        <v>130</v>
      </c>
      <c r="G35" s="616">
        <v>1599.6371610000001</v>
      </c>
      <c r="H35" s="616">
        <v>29934.0379536</v>
      </c>
      <c r="I35" s="616">
        <v>505.82162599999998</v>
      </c>
      <c r="J35" s="616" t="s">
        <v>130</v>
      </c>
      <c r="K35" s="616">
        <v>84670.964062500003</v>
      </c>
      <c r="L35" s="616">
        <v>133680.26725539999</v>
      </c>
      <c r="M35" s="619" t="s">
        <v>1401</v>
      </c>
    </row>
    <row r="36" spans="1:13" s="585" customFormat="1" ht="18" customHeight="1">
      <c r="A36" s="615" t="s">
        <v>1402</v>
      </c>
      <c r="B36" s="616">
        <v>29.6425053</v>
      </c>
      <c r="C36" s="616">
        <v>214310.38261259999</v>
      </c>
      <c r="D36" s="616">
        <v>42794.103941300003</v>
      </c>
      <c r="E36" s="616">
        <v>2312.754856</v>
      </c>
      <c r="F36" s="616" t="s">
        <v>130</v>
      </c>
      <c r="G36" s="616">
        <v>30472.354992</v>
      </c>
      <c r="H36" s="616">
        <v>18410.162976600001</v>
      </c>
      <c r="I36" s="616">
        <v>63964.541623500001</v>
      </c>
      <c r="J36" s="616" t="s">
        <v>130</v>
      </c>
      <c r="K36" s="616">
        <v>372293.94350729999</v>
      </c>
      <c r="L36" s="616">
        <v>394497.43324699998</v>
      </c>
      <c r="M36" s="617" t="s">
        <v>1402</v>
      </c>
    </row>
    <row r="37" spans="1:13" s="585" customFormat="1" ht="18" customHeight="1">
      <c r="A37" s="615" t="s">
        <v>1403</v>
      </c>
      <c r="B37" s="616">
        <v>13683.7105304</v>
      </c>
      <c r="C37" s="616">
        <v>16888.734009899999</v>
      </c>
      <c r="D37" s="616">
        <v>28239.937635400001</v>
      </c>
      <c r="E37" s="616">
        <v>321.40062920000003</v>
      </c>
      <c r="F37" s="616" t="s">
        <v>130</v>
      </c>
      <c r="G37" s="616">
        <v>7597.9632132999996</v>
      </c>
      <c r="H37" s="616">
        <v>32675.866130400002</v>
      </c>
      <c r="I37" s="616">
        <v>37828.168360399999</v>
      </c>
      <c r="J37" s="616">
        <v>21.034445600000002</v>
      </c>
      <c r="K37" s="616">
        <v>137256.81495460001</v>
      </c>
      <c r="L37" s="616">
        <v>228080.4547952</v>
      </c>
      <c r="M37" s="617" t="s">
        <v>1403</v>
      </c>
    </row>
    <row r="38" spans="1:13" s="585" customFormat="1" ht="18" customHeight="1">
      <c r="A38" s="615" t="s">
        <v>1404</v>
      </c>
      <c r="B38" s="616">
        <v>43741.511326200001</v>
      </c>
      <c r="C38" s="616">
        <v>224943.5706141</v>
      </c>
      <c r="D38" s="616">
        <v>172067.0902674</v>
      </c>
      <c r="E38" s="616">
        <v>73848.088364299998</v>
      </c>
      <c r="F38" s="616">
        <v>27658.322207500001</v>
      </c>
      <c r="G38" s="616">
        <v>1037455.7957012</v>
      </c>
      <c r="H38" s="616">
        <v>103174.59449249999</v>
      </c>
      <c r="I38" s="616">
        <v>110383.3047373</v>
      </c>
      <c r="J38" s="616">
        <v>20375.790350800002</v>
      </c>
      <c r="K38" s="616">
        <v>1813648.0680612996</v>
      </c>
      <c r="L38" s="616">
        <v>1866128.1085361999</v>
      </c>
      <c r="M38" s="617" t="s">
        <v>1404</v>
      </c>
    </row>
    <row r="39" spans="1:13" s="585" customFormat="1" ht="18" customHeight="1">
      <c r="A39" s="615" t="s">
        <v>1405</v>
      </c>
      <c r="B39" s="616">
        <v>39.027509999999999</v>
      </c>
      <c r="C39" s="616">
        <v>74824.530911099995</v>
      </c>
      <c r="D39" s="616">
        <v>20593.363927999999</v>
      </c>
      <c r="E39" s="616">
        <v>215.73036160000001</v>
      </c>
      <c r="F39" s="616">
        <v>18.212275000000002</v>
      </c>
      <c r="G39" s="616">
        <v>18382.9242395</v>
      </c>
      <c r="H39" s="616">
        <v>3049.1007380000001</v>
      </c>
      <c r="I39" s="616">
        <v>9433.6116129999991</v>
      </c>
      <c r="J39" s="616" t="s">
        <v>130</v>
      </c>
      <c r="K39" s="616">
        <v>126556.5015762</v>
      </c>
      <c r="L39" s="616">
        <v>155623.21618620001</v>
      </c>
      <c r="M39" s="617" t="s">
        <v>1405</v>
      </c>
    </row>
    <row r="40" spans="1:13" s="585" customFormat="1" ht="18" customHeight="1">
      <c r="A40" s="615" t="s">
        <v>1406</v>
      </c>
      <c r="B40" s="616">
        <v>27310.3080496</v>
      </c>
      <c r="C40" s="616">
        <v>214245.46746660001</v>
      </c>
      <c r="D40" s="616">
        <v>39807.458824399997</v>
      </c>
      <c r="E40" s="616">
        <v>152782.81337339999</v>
      </c>
      <c r="F40" s="616">
        <v>74.902820000000006</v>
      </c>
      <c r="G40" s="616">
        <v>68435.687690000006</v>
      </c>
      <c r="H40" s="616">
        <v>74770.053178700007</v>
      </c>
      <c r="I40" s="616">
        <v>284843.00519240001</v>
      </c>
      <c r="J40" s="616">
        <v>105.39119289999999</v>
      </c>
      <c r="K40" s="616">
        <v>862375.087788</v>
      </c>
      <c r="L40" s="616">
        <v>1328419.5184106999</v>
      </c>
      <c r="M40" s="617" t="s">
        <v>1406</v>
      </c>
    </row>
    <row r="41" spans="1:13" s="585" customFormat="1" ht="18" customHeight="1">
      <c r="A41" s="615" t="s">
        <v>1407</v>
      </c>
      <c r="B41" s="616">
        <v>24550.543884300001</v>
      </c>
      <c r="C41" s="616">
        <v>55579.048529300002</v>
      </c>
      <c r="D41" s="616">
        <v>74114.490136299995</v>
      </c>
      <c r="E41" s="616">
        <v>10846.312284</v>
      </c>
      <c r="F41" s="616">
        <v>74.653601899999998</v>
      </c>
      <c r="G41" s="616">
        <v>52256.7153817</v>
      </c>
      <c r="H41" s="616">
        <v>18236.2948325</v>
      </c>
      <c r="I41" s="616">
        <v>40904.541410999998</v>
      </c>
      <c r="J41" s="616">
        <v>5.1070099999999998</v>
      </c>
      <c r="K41" s="616">
        <v>276567.70707099995</v>
      </c>
      <c r="L41" s="616">
        <v>373887.19010890002</v>
      </c>
      <c r="M41" s="617" t="s">
        <v>1407</v>
      </c>
    </row>
    <row r="42" spans="1:13" s="585" customFormat="1" ht="18" customHeight="1">
      <c r="A42" s="615" t="s">
        <v>1408</v>
      </c>
      <c r="B42" s="616">
        <v>1170087.3174733999</v>
      </c>
      <c r="C42" s="616">
        <v>1364508.8292536</v>
      </c>
      <c r="D42" s="616">
        <v>1431733.9742874999</v>
      </c>
      <c r="E42" s="616">
        <v>363792.2943142</v>
      </c>
      <c r="F42" s="616">
        <v>117927.36117629999</v>
      </c>
      <c r="G42" s="616">
        <v>1561294.0503244</v>
      </c>
      <c r="H42" s="616">
        <v>385455.4650888</v>
      </c>
      <c r="I42" s="616">
        <v>571405.67997890001</v>
      </c>
      <c r="J42" s="616">
        <v>25275.415492600001</v>
      </c>
      <c r="K42" s="616">
        <v>6991480.387389699</v>
      </c>
      <c r="L42" s="616">
        <v>8677976.1883141994</v>
      </c>
      <c r="M42" s="617" t="s">
        <v>1408</v>
      </c>
    </row>
    <row r="43" spans="1:13" s="585" customFormat="1" ht="18" customHeight="1">
      <c r="A43" s="615" t="s">
        <v>1409</v>
      </c>
      <c r="B43" s="616">
        <v>23511.5256553</v>
      </c>
      <c r="C43" s="616">
        <v>121701.31373749999</v>
      </c>
      <c r="D43" s="616">
        <v>173078.02125429999</v>
      </c>
      <c r="E43" s="616">
        <v>27838.790127100001</v>
      </c>
      <c r="F43" s="616" t="s">
        <v>130</v>
      </c>
      <c r="G43" s="616">
        <v>100279.5021019</v>
      </c>
      <c r="H43" s="616">
        <v>134711.2748255</v>
      </c>
      <c r="I43" s="616">
        <v>39848.627680899997</v>
      </c>
      <c r="J43" s="616">
        <v>9.8999999999999999E-4</v>
      </c>
      <c r="K43" s="616">
        <v>620969.05637250002</v>
      </c>
      <c r="L43" s="616">
        <v>659821.95662870002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1641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1582</v>
      </c>
      <c r="H48" s="164" t="s">
        <v>1642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9818.2312769</v>
      </c>
      <c r="C54" s="616">
        <v>636711.30952550005</v>
      </c>
      <c r="D54" s="616">
        <v>846791.4904909</v>
      </c>
      <c r="E54" s="616">
        <v>234697.9668003</v>
      </c>
      <c r="F54" s="616">
        <v>14481.547336899999</v>
      </c>
      <c r="G54" s="616">
        <v>773695.61467919999</v>
      </c>
      <c r="H54" s="616">
        <v>200371.87966559999</v>
      </c>
      <c r="I54" s="616">
        <v>519857.93995540001</v>
      </c>
      <c r="J54" s="616">
        <v>4465.5327125000003</v>
      </c>
      <c r="K54" s="616">
        <v>3240891.5124431998</v>
      </c>
      <c r="L54" s="616">
        <v>2748204.1162132001</v>
      </c>
      <c r="M54" s="617" t="s">
        <v>1410</v>
      </c>
    </row>
    <row r="55" spans="1:13" s="585" customFormat="1" ht="18" customHeight="1">
      <c r="A55" s="615" t="s">
        <v>1411</v>
      </c>
      <c r="B55" s="616">
        <v>6573.3280641000001</v>
      </c>
      <c r="C55" s="616">
        <v>407521.95662229997</v>
      </c>
      <c r="D55" s="616">
        <v>537431.90283729997</v>
      </c>
      <c r="E55" s="616">
        <v>64484.883032899997</v>
      </c>
      <c r="F55" s="616">
        <v>7733.4616045000002</v>
      </c>
      <c r="G55" s="616">
        <v>263026.90196230001</v>
      </c>
      <c r="H55" s="616">
        <v>75381.514660999994</v>
      </c>
      <c r="I55" s="616">
        <v>390116.30389460002</v>
      </c>
      <c r="J55" s="616">
        <v>41.801971899999998</v>
      </c>
      <c r="K55" s="616">
        <v>1752312.0546508997</v>
      </c>
      <c r="L55" s="616">
        <v>1971516.1406290999</v>
      </c>
      <c r="M55" s="617" t="s">
        <v>1411</v>
      </c>
    </row>
    <row r="56" spans="1:13" s="585" customFormat="1" ht="18" customHeight="1">
      <c r="A56" s="615" t="s">
        <v>1412</v>
      </c>
      <c r="B56" s="616">
        <v>773491.91208020004</v>
      </c>
      <c r="C56" s="616">
        <v>15708005.817142701</v>
      </c>
      <c r="D56" s="616">
        <v>15415416.1760197</v>
      </c>
      <c r="E56" s="616">
        <v>7256670.0572477002</v>
      </c>
      <c r="F56" s="616">
        <v>301923.32766399998</v>
      </c>
      <c r="G56" s="616">
        <v>21250531.171363499</v>
      </c>
      <c r="H56" s="616">
        <v>1276999.0924603001</v>
      </c>
      <c r="I56" s="616">
        <v>2187930.4652851</v>
      </c>
      <c r="J56" s="616">
        <v>8377.9887392000001</v>
      </c>
      <c r="K56" s="616">
        <v>64179346.008002393</v>
      </c>
      <c r="L56" s="616">
        <v>62221526.9193523</v>
      </c>
      <c r="M56" s="617" t="s">
        <v>1412</v>
      </c>
    </row>
    <row r="57" spans="1:13" s="585" customFormat="1" ht="18" customHeight="1">
      <c r="A57" s="615" t="s">
        <v>1413</v>
      </c>
      <c r="B57" s="616">
        <v>1169.7547944</v>
      </c>
      <c r="C57" s="616">
        <v>36.452517299999997</v>
      </c>
      <c r="D57" s="616">
        <v>8033.7365215</v>
      </c>
      <c r="E57" s="616">
        <v>263.12124299999999</v>
      </c>
      <c r="F57" s="616" t="s">
        <v>130</v>
      </c>
      <c r="G57" s="616">
        <v>2623.0033649000002</v>
      </c>
      <c r="H57" s="616">
        <v>1112.3218601000001</v>
      </c>
      <c r="I57" s="616">
        <v>42862.368054400002</v>
      </c>
      <c r="J57" s="616" t="s">
        <v>130</v>
      </c>
      <c r="K57" s="616">
        <v>56100.758355600003</v>
      </c>
      <c r="L57" s="616">
        <v>102274.070036</v>
      </c>
      <c r="M57" s="617" t="s">
        <v>1413</v>
      </c>
    </row>
    <row r="58" spans="1:13" s="585" customFormat="1" ht="18" customHeight="1">
      <c r="A58" s="615" t="s">
        <v>1414</v>
      </c>
      <c r="B58" s="616">
        <v>1200.4276789</v>
      </c>
      <c r="C58" s="616">
        <v>7854.8412465000001</v>
      </c>
      <c r="D58" s="616">
        <v>5201.3491015</v>
      </c>
      <c r="E58" s="616">
        <v>1007.9657764999999</v>
      </c>
      <c r="F58" s="616" t="s">
        <v>130</v>
      </c>
      <c r="G58" s="616">
        <v>5215.1366957</v>
      </c>
      <c r="H58" s="616">
        <v>648.23051910000004</v>
      </c>
      <c r="I58" s="616">
        <v>100718.2973567</v>
      </c>
      <c r="J58" s="616" t="s">
        <v>130</v>
      </c>
      <c r="K58" s="616">
        <v>121846.24837489999</v>
      </c>
      <c r="L58" s="616">
        <v>199758.9051954</v>
      </c>
      <c r="M58" s="617" t="s">
        <v>1414</v>
      </c>
    </row>
    <row r="59" spans="1:13" s="585" customFormat="1" ht="18" customHeight="1">
      <c r="A59" s="615" t="s">
        <v>1415</v>
      </c>
      <c r="B59" s="616">
        <v>133.5282689</v>
      </c>
      <c r="C59" s="616">
        <v>17.100171400000001</v>
      </c>
      <c r="D59" s="616">
        <v>1082.6973386</v>
      </c>
      <c r="E59" s="616">
        <v>1930.1514775000001</v>
      </c>
      <c r="F59" s="616" t="s">
        <v>130</v>
      </c>
      <c r="G59" s="616">
        <v>1789.9915278999999</v>
      </c>
      <c r="H59" s="616">
        <v>442.8025677</v>
      </c>
      <c r="I59" s="616">
        <v>35997.617123900003</v>
      </c>
      <c r="J59" s="616">
        <v>34.521886600000002</v>
      </c>
      <c r="K59" s="616">
        <v>41428.410362500006</v>
      </c>
      <c r="L59" s="616">
        <v>23573.5803958</v>
      </c>
      <c r="M59" s="617" t="s">
        <v>1415</v>
      </c>
    </row>
    <row r="60" spans="1:13" s="585" customFormat="1" ht="18" customHeight="1">
      <c r="A60" s="615" t="s">
        <v>1416</v>
      </c>
      <c r="B60" s="616">
        <v>3779.8198344000002</v>
      </c>
      <c r="C60" s="616">
        <v>4062.6397652999999</v>
      </c>
      <c r="D60" s="616">
        <v>7201.3591551</v>
      </c>
      <c r="E60" s="616">
        <v>2927.0665921</v>
      </c>
      <c r="F60" s="616" t="s">
        <v>130</v>
      </c>
      <c r="G60" s="616">
        <v>317221.46311940002</v>
      </c>
      <c r="H60" s="616">
        <v>1392.6646082</v>
      </c>
      <c r="I60" s="616">
        <v>477913.53873939998</v>
      </c>
      <c r="J60" s="616">
        <v>224.27443109999999</v>
      </c>
      <c r="K60" s="616">
        <v>814722.826245</v>
      </c>
      <c r="L60" s="616">
        <v>97018.225893099996</v>
      </c>
      <c r="M60" s="617" t="s">
        <v>1416</v>
      </c>
    </row>
    <row r="61" spans="1:13" s="585" customFormat="1" ht="18" customHeight="1">
      <c r="A61" s="615" t="s">
        <v>1417</v>
      </c>
      <c r="B61" s="616">
        <v>15.017083299999999</v>
      </c>
      <c r="C61" s="616">
        <v>45.894982200000001</v>
      </c>
      <c r="D61" s="616">
        <v>3087.7156776000002</v>
      </c>
      <c r="E61" s="616">
        <v>177.55510469999999</v>
      </c>
      <c r="F61" s="616" t="s">
        <v>130</v>
      </c>
      <c r="G61" s="616">
        <v>2195.5552991</v>
      </c>
      <c r="H61" s="616">
        <v>3212.4667140000001</v>
      </c>
      <c r="I61" s="616">
        <v>54066.277791699998</v>
      </c>
      <c r="J61" s="616" t="s">
        <v>130</v>
      </c>
      <c r="K61" s="616">
        <v>62800.482652599996</v>
      </c>
      <c r="L61" s="616">
        <v>26026.720811399999</v>
      </c>
      <c r="M61" s="617" t="s">
        <v>1417</v>
      </c>
    </row>
    <row r="62" spans="1:13" s="585" customFormat="1" ht="18" customHeight="1">
      <c r="A62" s="615" t="s">
        <v>1418</v>
      </c>
      <c r="B62" s="616">
        <v>26.8084068</v>
      </c>
      <c r="C62" s="616">
        <v>279.83489759999998</v>
      </c>
      <c r="D62" s="616">
        <v>11525.9874702</v>
      </c>
      <c r="E62" s="616">
        <v>405.65787519999998</v>
      </c>
      <c r="F62" s="616" t="s">
        <v>130</v>
      </c>
      <c r="G62" s="616">
        <v>53958.893160799998</v>
      </c>
      <c r="H62" s="616">
        <v>207.7484211</v>
      </c>
      <c r="I62" s="616">
        <v>39031.259078499999</v>
      </c>
      <c r="J62" s="616">
        <v>2.6427847999999998</v>
      </c>
      <c r="K62" s="616">
        <v>105438.83209499999</v>
      </c>
      <c r="L62" s="616">
        <v>27772.757832300002</v>
      </c>
      <c r="M62" s="617" t="s">
        <v>1418</v>
      </c>
    </row>
    <row r="63" spans="1:13" s="585" customFormat="1" ht="18" customHeight="1">
      <c r="A63" s="615" t="s">
        <v>1419</v>
      </c>
      <c r="B63" s="616" t="s">
        <v>130</v>
      </c>
      <c r="C63" s="616" t="s">
        <v>130</v>
      </c>
      <c r="D63" s="616">
        <v>359.81457740000002</v>
      </c>
      <c r="E63" s="616">
        <v>297.594403</v>
      </c>
      <c r="F63" s="616" t="s">
        <v>130</v>
      </c>
      <c r="G63" s="616">
        <v>1411.9051363000001</v>
      </c>
      <c r="H63" s="616">
        <v>205.1346389</v>
      </c>
      <c r="I63" s="616">
        <v>10734.5463432</v>
      </c>
      <c r="J63" s="616" t="s">
        <v>130</v>
      </c>
      <c r="K63" s="616">
        <v>13008.9950988</v>
      </c>
      <c r="L63" s="616">
        <v>8626.3739600000008</v>
      </c>
      <c r="M63" s="617" t="s">
        <v>1419</v>
      </c>
    </row>
    <row r="64" spans="1:13" s="585" customFormat="1" ht="18" customHeight="1">
      <c r="A64" s="615" t="s">
        <v>1420</v>
      </c>
      <c r="B64" s="616">
        <v>996.80289430000005</v>
      </c>
      <c r="C64" s="616">
        <v>9044.4605162999997</v>
      </c>
      <c r="D64" s="616">
        <v>222646.28682020001</v>
      </c>
      <c r="E64" s="616">
        <v>20784.174902700001</v>
      </c>
      <c r="F64" s="616">
        <v>1046.5975318999999</v>
      </c>
      <c r="G64" s="616">
        <v>254559.90139280001</v>
      </c>
      <c r="H64" s="616">
        <v>16845.970430199999</v>
      </c>
      <c r="I64" s="616">
        <v>34573.592342099997</v>
      </c>
      <c r="J64" s="616">
        <v>4.2828996999999998</v>
      </c>
      <c r="K64" s="616">
        <v>560502.06973019999</v>
      </c>
      <c r="L64" s="616">
        <v>344620.96718029998</v>
      </c>
      <c r="M64" s="617" t="s">
        <v>1420</v>
      </c>
    </row>
    <row r="65" spans="1:13" s="585" customFormat="1" ht="18" customHeight="1">
      <c r="A65" s="615" t="s">
        <v>1421</v>
      </c>
      <c r="B65" s="616">
        <v>3.6076144000000001</v>
      </c>
      <c r="C65" s="616">
        <v>112.064464</v>
      </c>
      <c r="D65" s="616">
        <v>84.309518299999993</v>
      </c>
      <c r="E65" s="616">
        <v>206.81174909999999</v>
      </c>
      <c r="F65" s="616" t="s">
        <v>130</v>
      </c>
      <c r="G65" s="616">
        <v>450.3963627</v>
      </c>
      <c r="H65" s="616" t="s">
        <v>130</v>
      </c>
      <c r="I65" s="616">
        <v>8812.0144605000005</v>
      </c>
      <c r="J65" s="616" t="s">
        <v>130</v>
      </c>
      <c r="K65" s="616">
        <v>9669.2041690000005</v>
      </c>
      <c r="L65" s="616">
        <v>7582.3759034000004</v>
      </c>
      <c r="M65" s="617" t="s">
        <v>1421</v>
      </c>
    </row>
    <row r="66" spans="1:13" s="585" customFormat="1" ht="18" customHeight="1">
      <c r="A66" s="615" t="s">
        <v>1422</v>
      </c>
      <c r="B66" s="616">
        <v>14.887638300000001</v>
      </c>
      <c r="C66" s="616">
        <v>0.9911875</v>
      </c>
      <c r="D66" s="616">
        <v>155.361557</v>
      </c>
      <c r="E66" s="616">
        <v>602.13771919999999</v>
      </c>
      <c r="F66" s="616" t="s">
        <v>130</v>
      </c>
      <c r="G66" s="616">
        <v>858.30451800000003</v>
      </c>
      <c r="H66" s="616">
        <v>121.5825261</v>
      </c>
      <c r="I66" s="616">
        <v>13073.7083962</v>
      </c>
      <c r="J66" s="616">
        <v>0.86980990000000002</v>
      </c>
      <c r="K66" s="616">
        <v>14827.8433522</v>
      </c>
      <c r="L66" s="616">
        <v>14012.9454836</v>
      </c>
      <c r="M66" s="617" t="s">
        <v>1422</v>
      </c>
    </row>
    <row r="67" spans="1:13" s="585" customFormat="1" ht="18" customHeight="1">
      <c r="A67" s="615" t="s">
        <v>1423</v>
      </c>
      <c r="B67" s="616" t="s">
        <v>130</v>
      </c>
      <c r="C67" s="616">
        <v>9.8390850000000007</v>
      </c>
      <c r="D67" s="616">
        <v>50.578662799999996</v>
      </c>
      <c r="E67" s="616">
        <v>197.93204750000001</v>
      </c>
      <c r="F67" s="616" t="s">
        <v>130</v>
      </c>
      <c r="G67" s="616">
        <v>150.61048270000001</v>
      </c>
      <c r="H67" s="616">
        <v>0.90756999999999999</v>
      </c>
      <c r="I67" s="616">
        <v>5589.3203972000001</v>
      </c>
      <c r="J67" s="616" t="s">
        <v>130</v>
      </c>
      <c r="K67" s="616">
        <v>5999.1882452</v>
      </c>
      <c r="L67" s="616">
        <v>6986.9991012</v>
      </c>
      <c r="M67" s="617" t="s">
        <v>1423</v>
      </c>
    </row>
    <row r="68" spans="1:13" s="585" customFormat="1" ht="18" customHeight="1">
      <c r="A68" s="618" t="s">
        <v>1424</v>
      </c>
      <c r="B68" s="616">
        <v>75.084828200000004</v>
      </c>
      <c r="C68" s="616">
        <v>9100.2847478000003</v>
      </c>
      <c r="D68" s="616">
        <v>43974.792311600002</v>
      </c>
      <c r="E68" s="616">
        <v>9371.1717399000008</v>
      </c>
      <c r="F68" s="616">
        <v>32.982294000000003</v>
      </c>
      <c r="G68" s="616">
        <v>139595.22768700001</v>
      </c>
      <c r="H68" s="616">
        <v>12.01215</v>
      </c>
      <c r="I68" s="616">
        <v>43860.9027422</v>
      </c>
      <c r="J68" s="616" t="s">
        <v>130</v>
      </c>
      <c r="K68" s="616">
        <v>246022.45850070001</v>
      </c>
      <c r="L68" s="616">
        <v>300422.80208589998</v>
      </c>
      <c r="M68" s="619" t="s">
        <v>1424</v>
      </c>
    </row>
    <row r="69" spans="1:13" s="585" customFormat="1" ht="18" customHeight="1">
      <c r="A69" s="618" t="s">
        <v>1425</v>
      </c>
      <c r="B69" s="616">
        <v>13.73203</v>
      </c>
      <c r="C69" s="616" t="s">
        <v>130</v>
      </c>
      <c r="D69" s="616">
        <v>16.7016539</v>
      </c>
      <c r="E69" s="616">
        <v>3.9186321999999998</v>
      </c>
      <c r="F69" s="616" t="s">
        <v>130</v>
      </c>
      <c r="G69" s="616">
        <v>790.70298649999995</v>
      </c>
      <c r="H69" s="616" t="s">
        <v>130</v>
      </c>
      <c r="I69" s="616">
        <v>137198.9029127</v>
      </c>
      <c r="J69" s="616" t="s">
        <v>130</v>
      </c>
      <c r="K69" s="616">
        <v>138023.95821529999</v>
      </c>
      <c r="L69" s="616">
        <v>5986.8756731000003</v>
      </c>
      <c r="M69" s="619" t="s">
        <v>1425</v>
      </c>
    </row>
    <row r="70" spans="1:13" s="585" customFormat="1" ht="18" customHeight="1">
      <c r="A70" s="618" t="s">
        <v>1426</v>
      </c>
      <c r="B70" s="616">
        <v>441.31080580000003</v>
      </c>
      <c r="C70" s="616" t="s">
        <v>130</v>
      </c>
      <c r="D70" s="616">
        <v>509.46572120000002</v>
      </c>
      <c r="E70" s="616">
        <v>148.82690729999999</v>
      </c>
      <c r="F70" s="616" t="s">
        <v>130</v>
      </c>
      <c r="G70" s="616">
        <v>262.9611898</v>
      </c>
      <c r="H70" s="616" t="s">
        <v>130</v>
      </c>
      <c r="I70" s="616">
        <v>11176.646903700001</v>
      </c>
      <c r="J70" s="616" t="s">
        <v>130</v>
      </c>
      <c r="K70" s="616">
        <v>12539.2115278</v>
      </c>
      <c r="L70" s="616">
        <v>11520.1877867</v>
      </c>
      <c r="M70" s="619" t="s">
        <v>1426</v>
      </c>
    </row>
    <row r="71" spans="1:13" s="585" customFormat="1" ht="18" customHeight="1">
      <c r="A71" s="615" t="s">
        <v>1427</v>
      </c>
      <c r="B71" s="616">
        <v>44.670338700000002</v>
      </c>
      <c r="C71" s="616" t="s">
        <v>130</v>
      </c>
      <c r="D71" s="616">
        <v>758.10355040000002</v>
      </c>
      <c r="E71" s="616" t="s">
        <v>130</v>
      </c>
      <c r="F71" s="616" t="s">
        <v>130</v>
      </c>
      <c r="G71" s="616">
        <v>3081.8344763</v>
      </c>
      <c r="H71" s="616" t="s">
        <v>130</v>
      </c>
      <c r="I71" s="616">
        <v>6536.718852</v>
      </c>
      <c r="J71" s="616" t="s">
        <v>130</v>
      </c>
      <c r="K71" s="616">
        <v>10421.327217399999</v>
      </c>
      <c r="L71" s="616">
        <v>14121.8805116</v>
      </c>
      <c r="M71" s="617" t="s">
        <v>1427</v>
      </c>
    </row>
    <row r="72" spans="1:13" s="585" customFormat="1" ht="18" customHeight="1">
      <c r="A72" s="615" t="s">
        <v>1428</v>
      </c>
      <c r="B72" s="616">
        <v>280.95246529999997</v>
      </c>
      <c r="C72" s="616">
        <v>103.846</v>
      </c>
      <c r="D72" s="616">
        <v>4374.4348619000002</v>
      </c>
      <c r="E72" s="616">
        <v>460.9972186</v>
      </c>
      <c r="F72" s="616" t="s">
        <v>130</v>
      </c>
      <c r="G72" s="616">
        <v>2290.1792519000001</v>
      </c>
      <c r="H72" s="616" t="s">
        <v>130</v>
      </c>
      <c r="I72" s="616">
        <v>12045.4893058</v>
      </c>
      <c r="J72" s="616" t="s">
        <v>130</v>
      </c>
      <c r="K72" s="616">
        <v>19555.8991035</v>
      </c>
      <c r="L72" s="616">
        <v>21290.731062999999</v>
      </c>
      <c r="M72" s="617" t="s">
        <v>1428</v>
      </c>
    </row>
    <row r="73" spans="1:13" s="585" customFormat="1" ht="18" customHeight="1">
      <c r="A73" s="615" t="s">
        <v>1429</v>
      </c>
      <c r="B73" s="616" t="s">
        <v>130</v>
      </c>
      <c r="C73" s="616">
        <v>32.883609999999997</v>
      </c>
      <c r="D73" s="616">
        <v>298.40045040000001</v>
      </c>
      <c r="E73" s="616">
        <v>0.48089749999999998</v>
      </c>
      <c r="F73" s="616" t="s">
        <v>130</v>
      </c>
      <c r="G73" s="616">
        <v>56.362657900000002</v>
      </c>
      <c r="H73" s="616" t="s">
        <v>130</v>
      </c>
      <c r="I73" s="616">
        <v>4360.4687525999998</v>
      </c>
      <c r="J73" s="616" t="s">
        <v>130</v>
      </c>
      <c r="K73" s="616">
        <v>4748.5963683999998</v>
      </c>
      <c r="L73" s="616">
        <v>5422.9035964000004</v>
      </c>
      <c r="M73" s="617" t="s">
        <v>1429</v>
      </c>
    </row>
    <row r="74" spans="1:13" s="585" customFormat="1" ht="18" customHeight="1">
      <c r="A74" s="615" t="s">
        <v>1430</v>
      </c>
      <c r="B74" s="616">
        <v>6.6183481999999998</v>
      </c>
      <c r="C74" s="616">
        <v>41865.284337700003</v>
      </c>
      <c r="D74" s="616">
        <v>1392.4264297</v>
      </c>
      <c r="E74" s="616">
        <v>10015.6890535</v>
      </c>
      <c r="F74" s="616" t="s">
        <v>130</v>
      </c>
      <c r="G74" s="616">
        <v>818.1563089</v>
      </c>
      <c r="H74" s="616" t="s">
        <v>130</v>
      </c>
      <c r="I74" s="616">
        <v>10189.9346071</v>
      </c>
      <c r="J74" s="616" t="s">
        <v>130</v>
      </c>
      <c r="K74" s="616">
        <v>64288.10908509999</v>
      </c>
      <c r="L74" s="616">
        <v>62971.9108271</v>
      </c>
      <c r="M74" s="617" t="s">
        <v>1430</v>
      </c>
    </row>
    <row r="75" spans="1:13" s="585" customFormat="1" ht="18" customHeight="1">
      <c r="A75" s="615" t="s">
        <v>1431</v>
      </c>
      <c r="B75" s="616">
        <v>7.1912799999999999</v>
      </c>
      <c r="C75" s="616" t="s">
        <v>130</v>
      </c>
      <c r="D75" s="616">
        <v>1733.6700937999999</v>
      </c>
      <c r="E75" s="616" t="s">
        <v>130</v>
      </c>
      <c r="F75" s="616" t="s">
        <v>130</v>
      </c>
      <c r="G75" s="616">
        <v>925.02192070000001</v>
      </c>
      <c r="H75" s="616" t="s">
        <v>130</v>
      </c>
      <c r="I75" s="616">
        <v>7238.1746138999997</v>
      </c>
      <c r="J75" s="616" t="s">
        <v>130</v>
      </c>
      <c r="K75" s="616">
        <v>9904.0579084000001</v>
      </c>
      <c r="L75" s="616">
        <v>10207.715580599999</v>
      </c>
      <c r="M75" s="617" t="s">
        <v>1431</v>
      </c>
    </row>
    <row r="76" spans="1:13" s="585" customFormat="1" ht="18" customHeight="1">
      <c r="A76" s="615" t="s">
        <v>1432</v>
      </c>
      <c r="B76" s="616">
        <v>66.087800099999995</v>
      </c>
      <c r="C76" s="616">
        <v>16.654262800000001</v>
      </c>
      <c r="D76" s="616">
        <v>13945.544866300001</v>
      </c>
      <c r="E76" s="616">
        <v>1313.2640835</v>
      </c>
      <c r="F76" s="616">
        <v>120.0348114</v>
      </c>
      <c r="G76" s="616">
        <v>26857.163375700002</v>
      </c>
      <c r="H76" s="616">
        <v>4.4693861999999998</v>
      </c>
      <c r="I76" s="616">
        <v>15951.1872374</v>
      </c>
      <c r="J76" s="616" t="s">
        <v>130</v>
      </c>
      <c r="K76" s="616">
        <v>58274.405823400004</v>
      </c>
      <c r="L76" s="616">
        <v>64536.028944899997</v>
      </c>
      <c r="M76" s="617" t="s">
        <v>1432</v>
      </c>
    </row>
    <row r="77" spans="1:13" s="585" customFormat="1" ht="18" customHeight="1">
      <c r="A77" s="615" t="s">
        <v>1433</v>
      </c>
      <c r="B77" s="616">
        <v>15.195790000000001</v>
      </c>
      <c r="C77" s="616">
        <v>49.117060000000002</v>
      </c>
      <c r="D77" s="616">
        <v>4.1362455999999996</v>
      </c>
      <c r="E77" s="616">
        <v>101.76993229999999</v>
      </c>
      <c r="F77" s="616" t="s">
        <v>130</v>
      </c>
      <c r="G77" s="616">
        <v>42.759239600000001</v>
      </c>
      <c r="H77" s="616" t="s">
        <v>130</v>
      </c>
      <c r="I77" s="616">
        <v>4586.8503598999996</v>
      </c>
      <c r="J77" s="616" t="s">
        <v>130</v>
      </c>
      <c r="K77" s="616">
        <v>4799.8286273999993</v>
      </c>
      <c r="L77" s="616">
        <v>4596.1519632999998</v>
      </c>
      <c r="M77" s="617" t="s">
        <v>1433</v>
      </c>
    </row>
    <row r="78" spans="1:13" s="585" customFormat="1" ht="18" customHeight="1">
      <c r="A78" s="615" t="s">
        <v>1434</v>
      </c>
      <c r="B78" s="616">
        <v>32.3113089</v>
      </c>
      <c r="C78" s="616">
        <v>3207.0538439000002</v>
      </c>
      <c r="D78" s="616">
        <v>547.15448070000002</v>
      </c>
      <c r="E78" s="616">
        <v>11.8002991</v>
      </c>
      <c r="F78" s="616">
        <v>583.61085319999995</v>
      </c>
      <c r="G78" s="616">
        <v>6610.8788912999999</v>
      </c>
      <c r="H78" s="616">
        <v>4.6394219000000003</v>
      </c>
      <c r="I78" s="616">
        <v>8784.0186130999991</v>
      </c>
      <c r="J78" s="616" t="s">
        <v>130</v>
      </c>
      <c r="K78" s="616">
        <v>19781.467712099999</v>
      </c>
      <c r="L78" s="616">
        <v>19622.187300199999</v>
      </c>
      <c r="M78" s="617" t="s">
        <v>1434</v>
      </c>
    </row>
    <row r="79" spans="1:13" s="585" customFormat="1" ht="18" customHeight="1">
      <c r="A79" s="615" t="s">
        <v>1435</v>
      </c>
      <c r="B79" s="616">
        <v>434.8870412</v>
      </c>
      <c r="C79" s="616" t="s">
        <v>130</v>
      </c>
      <c r="D79" s="616">
        <v>4151.1718907000004</v>
      </c>
      <c r="E79" s="616">
        <v>14.9364141</v>
      </c>
      <c r="F79" s="616" t="s">
        <v>130</v>
      </c>
      <c r="G79" s="616">
        <v>27878.985912600001</v>
      </c>
      <c r="H79" s="616" t="s">
        <v>130</v>
      </c>
      <c r="I79" s="616">
        <v>4000.3620546000002</v>
      </c>
      <c r="J79" s="616" t="s">
        <v>130</v>
      </c>
      <c r="K79" s="616">
        <v>36480.343313199999</v>
      </c>
      <c r="L79" s="616">
        <v>42198.961383000002</v>
      </c>
      <c r="M79" s="617" t="s">
        <v>1435</v>
      </c>
    </row>
    <row r="80" spans="1:13" s="585" customFormat="1" ht="18" customHeight="1">
      <c r="A80" s="615" t="s">
        <v>1436</v>
      </c>
      <c r="B80" s="616">
        <v>3.9092899999999999</v>
      </c>
      <c r="C80" s="616">
        <v>1382.9881310000001</v>
      </c>
      <c r="D80" s="616">
        <v>1037.4024279</v>
      </c>
      <c r="E80" s="616">
        <v>24806.836571799999</v>
      </c>
      <c r="F80" s="616" t="s">
        <v>130</v>
      </c>
      <c r="G80" s="616">
        <v>7292.4837004999999</v>
      </c>
      <c r="H80" s="616" t="s">
        <v>130</v>
      </c>
      <c r="I80" s="616">
        <v>29082.205473499998</v>
      </c>
      <c r="J80" s="616" t="s">
        <v>130</v>
      </c>
      <c r="K80" s="616">
        <v>63605.8255947</v>
      </c>
      <c r="L80" s="616">
        <v>69182.018565000006</v>
      </c>
      <c r="M80" s="617" t="s">
        <v>1436</v>
      </c>
    </row>
    <row r="81" spans="1:13" s="585" customFormat="1" ht="18" customHeight="1">
      <c r="A81" s="615" t="s">
        <v>1437</v>
      </c>
      <c r="B81" s="616" t="s">
        <v>130</v>
      </c>
      <c r="C81" s="616" t="s">
        <v>130</v>
      </c>
      <c r="D81" s="616">
        <v>38.538666499999998</v>
      </c>
      <c r="E81" s="616" t="s">
        <v>130</v>
      </c>
      <c r="F81" s="616" t="s">
        <v>130</v>
      </c>
      <c r="G81" s="616">
        <v>27.959397899999999</v>
      </c>
      <c r="H81" s="616" t="s">
        <v>130</v>
      </c>
      <c r="I81" s="616">
        <v>4228.9616099000004</v>
      </c>
      <c r="J81" s="616" t="s">
        <v>130</v>
      </c>
      <c r="K81" s="616">
        <v>4295.4596743000002</v>
      </c>
      <c r="L81" s="616">
        <v>4699.2563125999995</v>
      </c>
      <c r="M81" s="617" t="s">
        <v>1437</v>
      </c>
    </row>
    <row r="82" spans="1:13" s="585" customFormat="1" ht="18" customHeight="1">
      <c r="A82" s="615" t="s">
        <v>1438</v>
      </c>
      <c r="B82" s="616" t="s">
        <v>130</v>
      </c>
      <c r="C82" s="616" t="s">
        <v>130</v>
      </c>
      <c r="D82" s="616">
        <v>5935.2467694999996</v>
      </c>
      <c r="E82" s="616" t="s">
        <v>130</v>
      </c>
      <c r="F82" s="616" t="s">
        <v>130</v>
      </c>
      <c r="G82" s="616">
        <v>636.85059430000001</v>
      </c>
      <c r="H82" s="616" t="s">
        <v>130</v>
      </c>
      <c r="I82" s="616">
        <v>9066.8637567000005</v>
      </c>
      <c r="J82" s="616" t="s">
        <v>130</v>
      </c>
      <c r="K82" s="616">
        <v>15638.9611205</v>
      </c>
      <c r="L82" s="616">
        <v>16345.450244400001</v>
      </c>
      <c r="M82" s="617" t="s">
        <v>1438</v>
      </c>
    </row>
    <row r="83" spans="1:13" s="585" customFormat="1" ht="18" customHeight="1">
      <c r="A83" s="615" t="s">
        <v>1439</v>
      </c>
      <c r="B83" s="616" t="s">
        <v>130</v>
      </c>
      <c r="C83" s="616" t="s">
        <v>130</v>
      </c>
      <c r="D83" s="616">
        <v>206.52177510000001</v>
      </c>
      <c r="E83" s="616" t="s">
        <v>130</v>
      </c>
      <c r="F83" s="616" t="s">
        <v>130</v>
      </c>
      <c r="G83" s="616">
        <v>70.093798899999996</v>
      </c>
      <c r="H83" s="616" t="s">
        <v>130</v>
      </c>
      <c r="I83" s="616">
        <v>5235.3964625999997</v>
      </c>
      <c r="J83" s="616" t="s">
        <v>130</v>
      </c>
      <c r="K83" s="616">
        <v>5512.0120366000001</v>
      </c>
      <c r="L83" s="616">
        <v>6011.8562382</v>
      </c>
      <c r="M83" s="617" t="s">
        <v>1439</v>
      </c>
    </row>
    <row r="84" spans="1:13" s="585" customFormat="1" ht="18" customHeight="1">
      <c r="A84" s="615" t="s">
        <v>1440</v>
      </c>
      <c r="B84" s="616">
        <v>88.951050600000002</v>
      </c>
      <c r="C84" s="616">
        <v>7165.7996198999999</v>
      </c>
      <c r="D84" s="616">
        <v>350.65229959999999</v>
      </c>
      <c r="E84" s="616">
        <v>497.56936569999999</v>
      </c>
      <c r="F84" s="616">
        <v>1.0083588999999999</v>
      </c>
      <c r="G84" s="616">
        <v>19539.556305099999</v>
      </c>
      <c r="H84" s="616" t="s">
        <v>130</v>
      </c>
      <c r="I84" s="616">
        <v>7569.1274203000003</v>
      </c>
      <c r="J84" s="616" t="s">
        <v>130</v>
      </c>
      <c r="K84" s="616">
        <v>35212.664420100002</v>
      </c>
      <c r="L84" s="616">
        <v>33272.391473099997</v>
      </c>
      <c r="M84" s="617" t="s">
        <v>1440</v>
      </c>
    </row>
    <row r="85" spans="1:13" s="585" customFormat="1" ht="18" customHeight="1">
      <c r="A85" s="615" t="s">
        <v>1441</v>
      </c>
      <c r="B85" s="616" t="s">
        <v>130</v>
      </c>
      <c r="C85" s="616" t="s">
        <v>130</v>
      </c>
      <c r="D85" s="616">
        <v>11.0222137</v>
      </c>
      <c r="E85" s="616" t="s">
        <v>130</v>
      </c>
      <c r="F85" s="616" t="s">
        <v>130</v>
      </c>
      <c r="G85" s="616">
        <v>16.884830000000001</v>
      </c>
      <c r="H85" s="616" t="s">
        <v>130</v>
      </c>
      <c r="I85" s="616">
        <v>525.93797040000004</v>
      </c>
      <c r="J85" s="616" t="s">
        <v>130</v>
      </c>
      <c r="K85" s="616">
        <v>553.84501410000007</v>
      </c>
      <c r="L85" s="616">
        <v>514.67241320000005</v>
      </c>
      <c r="M85" s="617" t="s">
        <v>1441</v>
      </c>
    </row>
    <row r="86" spans="1:13" s="585" customFormat="1" ht="18" customHeight="1">
      <c r="A86" s="615" t="s">
        <v>1442</v>
      </c>
      <c r="B86" s="616" t="s">
        <v>130</v>
      </c>
      <c r="C86" s="616" t="s">
        <v>130</v>
      </c>
      <c r="D86" s="616" t="s">
        <v>130</v>
      </c>
      <c r="E86" s="616" t="s">
        <v>130</v>
      </c>
      <c r="F86" s="616" t="s">
        <v>130</v>
      </c>
      <c r="G86" s="616">
        <v>1540.6151999000001</v>
      </c>
      <c r="H86" s="616" t="s">
        <v>130</v>
      </c>
      <c r="I86" s="616">
        <v>485.08647239999999</v>
      </c>
      <c r="J86" s="616" t="s">
        <v>130</v>
      </c>
      <c r="K86" s="616">
        <v>2025.7016723000002</v>
      </c>
      <c r="L86" s="616">
        <v>679.55214430000001</v>
      </c>
      <c r="M86" s="617" t="s">
        <v>1442</v>
      </c>
    </row>
    <row r="87" spans="1:13" s="585" customFormat="1" ht="18" customHeight="1">
      <c r="A87" s="615" t="s">
        <v>1444</v>
      </c>
      <c r="B87" s="616" t="s">
        <v>130</v>
      </c>
      <c r="C87" s="616" t="s">
        <v>130</v>
      </c>
      <c r="D87" s="616" t="s">
        <v>130</v>
      </c>
      <c r="E87" s="616" t="s">
        <v>130</v>
      </c>
      <c r="F87" s="616" t="s">
        <v>130</v>
      </c>
      <c r="G87" s="616">
        <v>951.12681529999998</v>
      </c>
      <c r="H87" s="616" t="s">
        <v>130</v>
      </c>
      <c r="I87" s="616">
        <v>2.1950599999999998</v>
      </c>
      <c r="J87" s="616" t="s">
        <v>130</v>
      </c>
      <c r="K87" s="616">
        <v>953.32187529999999</v>
      </c>
      <c r="L87" s="616">
        <v>736.46074859999999</v>
      </c>
      <c r="M87" s="617" t="s">
        <v>1444</v>
      </c>
    </row>
    <row r="88" spans="1:13" s="585" customFormat="1" ht="17.100000000000001" customHeight="1">
      <c r="A88" s="620"/>
      <c r="B88" s="621"/>
      <c r="C88" s="621"/>
      <c r="D88" s="621"/>
      <c r="E88" s="621"/>
      <c r="F88" s="621"/>
      <c r="G88" s="621"/>
      <c r="H88" s="621"/>
      <c r="I88" s="622"/>
      <c r="J88" s="621"/>
      <c r="K88" s="621"/>
      <c r="L88" s="621"/>
      <c r="M88" s="623"/>
    </row>
    <row r="89" spans="1:13" s="585" customFormat="1" ht="15" customHeight="1">
      <c r="A89" s="172"/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  <c r="M89" s="95" t="s">
        <v>1643</v>
      </c>
    </row>
    <row r="90" spans="1:13" s="585" customFormat="1" ht="20.100000000000001" customHeight="1">
      <c r="A90" s="605"/>
      <c r="B90" s="606"/>
      <c r="C90" s="606"/>
      <c r="D90" s="606"/>
      <c r="E90" s="606"/>
      <c r="F90" s="606"/>
      <c r="G90" s="607" t="s">
        <v>1607</v>
      </c>
      <c r="H90" s="606" t="s">
        <v>1356</v>
      </c>
      <c r="I90" s="606"/>
      <c r="J90" s="606"/>
      <c r="K90" s="606"/>
      <c r="L90" s="606"/>
      <c r="M90" s="336"/>
    </row>
    <row r="91" spans="1:13" s="585" customFormat="1">
      <c r="A91" s="172"/>
      <c r="B91" s="608"/>
      <c r="C91" s="608"/>
      <c r="D91" s="608"/>
      <c r="E91" s="608"/>
      <c r="F91" s="608"/>
      <c r="G91" s="609" t="s">
        <v>1608</v>
      </c>
      <c r="H91" s="608" t="s">
        <v>1609</v>
      </c>
      <c r="I91" s="608"/>
      <c r="J91" s="608"/>
      <c r="K91" s="608"/>
      <c r="L91" s="608"/>
      <c r="M91" s="336"/>
    </row>
    <row r="92" spans="1:13">
      <c r="A92" s="167"/>
      <c r="B92" s="164"/>
      <c r="C92" s="164"/>
      <c r="D92" s="164"/>
      <c r="E92" s="164"/>
      <c r="F92" s="164"/>
      <c r="G92" s="166" t="s">
        <v>1582</v>
      </c>
      <c r="H92" s="164" t="s">
        <v>1642</v>
      </c>
      <c r="I92" s="164"/>
      <c r="J92" s="164"/>
      <c r="K92" s="164"/>
      <c r="L92" s="164"/>
      <c r="M92" s="336"/>
    </row>
    <row r="93" spans="1:13">
      <c r="A93" s="172"/>
      <c r="B93" s="163"/>
      <c r="C93" s="163"/>
      <c r="D93" s="163"/>
      <c r="E93" s="163"/>
      <c r="F93" s="163"/>
      <c r="G93" s="163"/>
      <c r="H93" s="163"/>
      <c r="I93" s="163"/>
      <c r="J93" s="163"/>
      <c r="K93" s="610"/>
      <c r="L93" s="163"/>
      <c r="M93" s="337" t="s">
        <v>4</v>
      </c>
    </row>
    <row r="94" spans="1:13">
      <c r="A94" s="1128" t="s">
        <v>1611</v>
      </c>
      <c r="B94" s="1131" t="s">
        <v>1359</v>
      </c>
      <c r="C94" s="1132"/>
      <c r="D94" s="1132"/>
      <c r="E94" s="1132"/>
      <c r="F94" s="1132"/>
      <c r="G94" s="1132" t="s">
        <v>1359</v>
      </c>
      <c r="H94" s="1132"/>
      <c r="I94" s="1132"/>
      <c r="J94" s="1132"/>
      <c r="K94" s="1133"/>
      <c r="L94" s="1134" t="s">
        <v>1612</v>
      </c>
      <c r="M94" s="1137" t="s">
        <v>1611</v>
      </c>
    </row>
    <row r="95" spans="1:13">
      <c r="A95" s="1129"/>
      <c r="B95" s="1140" t="s">
        <v>1613</v>
      </c>
      <c r="C95" s="1089" t="s">
        <v>1492</v>
      </c>
      <c r="D95" s="994"/>
      <c r="E95" s="1140" t="s">
        <v>1614</v>
      </c>
      <c r="F95" s="1140" t="s">
        <v>1615</v>
      </c>
      <c r="G95" s="1140" t="s">
        <v>1616</v>
      </c>
      <c r="H95" s="1140" t="s">
        <v>1617</v>
      </c>
      <c r="I95" s="1140" t="s">
        <v>1618</v>
      </c>
      <c r="J95" s="1140" t="s">
        <v>1619</v>
      </c>
      <c r="K95" s="1141" t="s">
        <v>92</v>
      </c>
      <c r="L95" s="1135"/>
      <c r="M95" s="1138"/>
    </row>
    <row r="96" spans="1:13" ht="36">
      <c r="A96" s="1130"/>
      <c r="B96" s="1140"/>
      <c r="C96" s="611" t="s">
        <v>1499</v>
      </c>
      <c r="D96" s="611" t="s">
        <v>1500</v>
      </c>
      <c r="E96" s="1140"/>
      <c r="F96" s="1140"/>
      <c r="G96" s="1140"/>
      <c r="H96" s="1140"/>
      <c r="I96" s="1140"/>
      <c r="J96" s="1140"/>
      <c r="K96" s="1141"/>
      <c r="L96" s="1136"/>
      <c r="M96" s="1139"/>
    </row>
    <row r="97" spans="1:13">
      <c r="A97" s="612"/>
      <c r="B97" s="613"/>
      <c r="C97" s="613"/>
      <c r="D97" s="613"/>
      <c r="E97" s="613"/>
      <c r="F97" s="613"/>
      <c r="G97" s="613"/>
      <c r="H97" s="613"/>
      <c r="I97" s="613"/>
      <c r="J97" s="613"/>
      <c r="K97" s="614"/>
      <c r="L97" s="614"/>
      <c r="M97" s="337"/>
    </row>
    <row r="98" spans="1:13" ht="18" customHeight="1">
      <c r="A98" s="615" t="s">
        <v>1445</v>
      </c>
      <c r="B98" s="616" t="s">
        <v>130</v>
      </c>
      <c r="C98" s="616" t="s">
        <v>130</v>
      </c>
      <c r="D98" s="616">
        <v>15.414886600000001</v>
      </c>
      <c r="E98" s="616">
        <v>2104.3207019000001</v>
      </c>
      <c r="F98" s="616" t="s">
        <v>130</v>
      </c>
      <c r="G98" s="616">
        <v>2194.9580363999999</v>
      </c>
      <c r="H98" s="616" t="s">
        <v>130</v>
      </c>
      <c r="I98" s="616">
        <v>1607.8170525999999</v>
      </c>
      <c r="J98" s="616" t="s">
        <v>130</v>
      </c>
      <c r="K98" s="616">
        <v>5922.5106775000004</v>
      </c>
      <c r="L98" s="616">
        <v>5910.4452677999998</v>
      </c>
      <c r="M98" s="617" t="s">
        <v>1445</v>
      </c>
    </row>
    <row r="99" spans="1:13" ht="18" customHeight="1">
      <c r="A99" s="615" t="s">
        <v>1446</v>
      </c>
      <c r="B99" s="616" t="s">
        <v>130</v>
      </c>
      <c r="C99" s="616" t="s">
        <v>130</v>
      </c>
      <c r="D99" s="616" t="s">
        <v>130</v>
      </c>
      <c r="E99" s="616" t="s">
        <v>130</v>
      </c>
      <c r="F99" s="616" t="s">
        <v>130</v>
      </c>
      <c r="G99" s="616" t="s">
        <v>130</v>
      </c>
      <c r="H99" s="616" t="s">
        <v>130</v>
      </c>
      <c r="I99" s="616">
        <v>2.6743146000000002</v>
      </c>
      <c r="J99" s="616" t="s">
        <v>130</v>
      </c>
      <c r="K99" s="616">
        <v>2.6743146000000002</v>
      </c>
      <c r="L99" s="616">
        <v>0.31045990000000001</v>
      </c>
      <c r="M99" s="617" t="s">
        <v>1446</v>
      </c>
    </row>
    <row r="100" spans="1:13" ht="18" customHeight="1">
      <c r="A100" s="615" t="s">
        <v>1447</v>
      </c>
      <c r="B100" s="616" t="s">
        <v>130</v>
      </c>
      <c r="C100" s="616" t="s">
        <v>130</v>
      </c>
      <c r="D100" s="616" t="s">
        <v>130</v>
      </c>
      <c r="E100" s="616" t="s">
        <v>130</v>
      </c>
      <c r="F100" s="616" t="s">
        <v>130</v>
      </c>
      <c r="G100" s="616" t="s">
        <v>130</v>
      </c>
      <c r="H100" s="616" t="s">
        <v>130</v>
      </c>
      <c r="I100" s="616">
        <v>120.28881389999999</v>
      </c>
      <c r="J100" s="616" t="s">
        <v>130</v>
      </c>
      <c r="K100" s="616">
        <v>120.28881389999999</v>
      </c>
      <c r="L100" s="616">
        <v>6487.9922156000002</v>
      </c>
      <c r="M100" s="617" t="s">
        <v>1447</v>
      </c>
    </row>
    <row r="101" spans="1:13" ht="18" customHeight="1">
      <c r="A101" s="615" t="s">
        <v>1448</v>
      </c>
      <c r="B101" s="616" t="s">
        <v>130</v>
      </c>
      <c r="C101" s="616" t="s">
        <v>130</v>
      </c>
      <c r="D101" s="616" t="s">
        <v>130</v>
      </c>
      <c r="E101" s="616" t="s">
        <v>130</v>
      </c>
      <c r="F101" s="616" t="s">
        <v>130</v>
      </c>
      <c r="G101" s="616" t="s">
        <v>130</v>
      </c>
      <c r="H101" s="616" t="s">
        <v>130</v>
      </c>
      <c r="I101" s="616">
        <v>23.027171899999999</v>
      </c>
      <c r="J101" s="616" t="s">
        <v>130</v>
      </c>
      <c r="K101" s="616">
        <v>23.027171899999999</v>
      </c>
      <c r="L101" s="616">
        <v>5.5798502000000001</v>
      </c>
      <c r="M101" s="617" t="s">
        <v>1448</v>
      </c>
    </row>
    <row r="102" spans="1:13" ht="18" customHeight="1">
      <c r="A102" s="615" t="s">
        <v>1449</v>
      </c>
      <c r="B102" s="616" t="s">
        <v>130</v>
      </c>
      <c r="C102" s="616" t="s">
        <v>130</v>
      </c>
      <c r="D102" s="616">
        <v>29.817364399999999</v>
      </c>
      <c r="E102" s="616" t="s">
        <v>130</v>
      </c>
      <c r="F102" s="616" t="s">
        <v>130</v>
      </c>
      <c r="G102" s="616">
        <v>2.3E-3</v>
      </c>
      <c r="H102" s="616" t="s">
        <v>130</v>
      </c>
      <c r="I102" s="616">
        <v>49889.789352100001</v>
      </c>
      <c r="J102" s="616" t="s">
        <v>130</v>
      </c>
      <c r="K102" s="616">
        <v>49919.609016499999</v>
      </c>
      <c r="L102" s="616">
        <v>48997.381238299997</v>
      </c>
      <c r="M102" s="617" t="s">
        <v>1449</v>
      </c>
    </row>
    <row r="103" spans="1:13" ht="18" customHeight="1">
      <c r="A103" s="615" t="s">
        <v>1450</v>
      </c>
      <c r="B103" s="616" t="s">
        <v>130</v>
      </c>
      <c r="C103" s="616" t="s">
        <v>130</v>
      </c>
      <c r="D103" s="616" t="s">
        <v>130</v>
      </c>
      <c r="E103" s="616" t="s">
        <v>130</v>
      </c>
      <c r="F103" s="616" t="s">
        <v>130</v>
      </c>
      <c r="G103" s="616" t="s">
        <v>130</v>
      </c>
      <c r="H103" s="616" t="s">
        <v>130</v>
      </c>
      <c r="I103" s="616" t="s">
        <v>130</v>
      </c>
      <c r="J103" s="616" t="s">
        <v>130</v>
      </c>
      <c r="K103" s="616" t="s">
        <v>130</v>
      </c>
      <c r="L103" s="616" t="s">
        <v>130</v>
      </c>
      <c r="M103" s="617" t="s">
        <v>1450</v>
      </c>
    </row>
    <row r="104" spans="1:13" ht="18" customHeight="1">
      <c r="A104" s="615" t="s">
        <v>1451</v>
      </c>
      <c r="B104" s="616" t="s">
        <v>130</v>
      </c>
      <c r="C104" s="616" t="s">
        <v>130</v>
      </c>
      <c r="D104" s="616" t="s">
        <v>130</v>
      </c>
      <c r="E104" s="616" t="s">
        <v>130</v>
      </c>
      <c r="F104" s="616" t="s">
        <v>130</v>
      </c>
      <c r="G104" s="616" t="s">
        <v>130</v>
      </c>
      <c r="H104" s="616" t="s">
        <v>130</v>
      </c>
      <c r="I104" s="616">
        <v>41.029916800000002</v>
      </c>
      <c r="J104" s="616" t="s">
        <v>130</v>
      </c>
      <c r="K104" s="616">
        <v>41.029916800000002</v>
      </c>
      <c r="L104" s="616">
        <v>39.216169000000001</v>
      </c>
      <c r="M104" s="617" t="s">
        <v>1451</v>
      </c>
    </row>
    <row r="105" spans="1:13" ht="18" customHeight="1">
      <c r="A105" s="615" t="s">
        <v>1452</v>
      </c>
      <c r="B105" s="616" t="s">
        <v>130</v>
      </c>
      <c r="C105" s="616" t="s">
        <v>130</v>
      </c>
      <c r="D105" s="616" t="s">
        <v>130</v>
      </c>
      <c r="E105" s="616" t="s">
        <v>130</v>
      </c>
      <c r="F105" s="616" t="s">
        <v>130</v>
      </c>
      <c r="G105" s="616" t="s">
        <v>130</v>
      </c>
      <c r="H105" s="616" t="s">
        <v>130</v>
      </c>
      <c r="I105" s="616" t="s">
        <v>130</v>
      </c>
      <c r="J105" s="616" t="s">
        <v>130</v>
      </c>
      <c r="K105" s="616" t="s">
        <v>130</v>
      </c>
      <c r="L105" s="616" t="s">
        <v>130</v>
      </c>
      <c r="M105" s="617" t="s">
        <v>1452</v>
      </c>
    </row>
    <row r="106" spans="1:13" ht="18" customHeight="1">
      <c r="A106" s="615" t="s">
        <v>1453</v>
      </c>
      <c r="B106" s="616" t="s">
        <v>130</v>
      </c>
      <c r="C106" s="616" t="s">
        <v>130</v>
      </c>
      <c r="D106" s="616" t="s">
        <v>130</v>
      </c>
      <c r="E106" s="616" t="s">
        <v>130</v>
      </c>
      <c r="F106" s="616" t="s">
        <v>130</v>
      </c>
      <c r="G106" s="616" t="s">
        <v>130</v>
      </c>
      <c r="H106" s="616" t="s">
        <v>130</v>
      </c>
      <c r="I106" s="616">
        <v>20.656648799999999</v>
      </c>
      <c r="J106" s="616" t="s">
        <v>130</v>
      </c>
      <c r="K106" s="616">
        <v>20.656648799999999</v>
      </c>
      <c r="L106" s="616">
        <v>20.491722299999999</v>
      </c>
      <c r="M106" s="617" t="s">
        <v>1453</v>
      </c>
    </row>
    <row r="107" spans="1:13" ht="18" customHeight="1">
      <c r="A107" s="615" t="s">
        <v>1454</v>
      </c>
      <c r="B107" s="616" t="s">
        <v>130</v>
      </c>
      <c r="C107" s="616" t="s">
        <v>130</v>
      </c>
      <c r="D107" s="616" t="s">
        <v>130</v>
      </c>
      <c r="E107" s="616" t="s">
        <v>130</v>
      </c>
      <c r="F107" s="616" t="s">
        <v>130</v>
      </c>
      <c r="G107" s="616" t="s">
        <v>130</v>
      </c>
      <c r="H107" s="616" t="s">
        <v>130</v>
      </c>
      <c r="I107" s="616" t="s">
        <v>130</v>
      </c>
      <c r="J107" s="616" t="s">
        <v>130</v>
      </c>
      <c r="K107" s="616" t="s">
        <v>130</v>
      </c>
      <c r="L107" s="616" t="s">
        <v>130</v>
      </c>
      <c r="M107" s="617" t="s">
        <v>1454</v>
      </c>
    </row>
    <row r="108" spans="1:13" ht="18" customHeight="1">
      <c r="A108" s="615" t="s">
        <v>1455</v>
      </c>
      <c r="B108" s="616" t="s">
        <v>130</v>
      </c>
      <c r="C108" s="616" t="s">
        <v>130</v>
      </c>
      <c r="D108" s="616" t="s">
        <v>130</v>
      </c>
      <c r="E108" s="616" t="s">
        <v>130</v>
      </c>
      <c r="F108" s="616" t="s">
        <v>130</v>
      </c>
      <c r="G108" s="616" t="s">
        <v>130</v>
      </c>
      <c r="H108" s="616" t="s">
        <v>130</v>
      </c>
      <c r="I108" s="616" t="s">
        <v>130</v>
      </c>
      <c r="J108" s="616" t="s">
        <v>130</v>
      </c>
      <c r="K108" s="616" t="s">
        <v>130</v>
      </c>
      <c r="L108" s="616" t="s">
        <v>130</v>
      </c>
      <c r="M108" s="617" t="s">
        <v>1455</v>
      </c>
    </row>
    <row r="109" spans="1:13" ht="18" customHeight="1">
      <c r="A109" s="615" t="s">
        <v>1456</v>
      </c>
      <c r="B109" s="616" t="s">
        <v>130</v>
      </c>
      <c r="C109" s="616" t="s">
        <v>130</v>
      </c>
      <c r="D109" s="616" t="s">
        <v>130</v>
      </c>
      <c r="E109" s="616" t="s">
        <v>130</v>
      </c>
      <c r="F109" s="616" t="s">
        <v>130</v>
      </c>
      <c r="G109" s="616" t="s">
        <v>130</v>
      </c>
      <c r="H109" s="616" t="s">
        <v>130</v>
      </c>
      <c r="I109" s="616" t="s">
        <v>130</v>
      </c>
      <c r="J109" s="616" t="s">
        <v>130</v>
      </c>
      <c r="K109" s="616" t="s">
        <v>130</v>
      </c>
      <c r="L109" s="616" t="s">
        <v>130</v>
      </c>
      <c r="M109" s="617" t="s">
        <v>1456</v>
      </c>
    </row>
    <row r="110" spans="1:13" ht="18" customHeight="1">
      <c r="A110" s="615" t="s">
        <v>1457</v>
      </c>
      <c r="B110" s="616" t="s">
        <v>130</v>
      </c>
      <c r="C110" s="616">
        <v>12193.48575</v>
      </c>
      <c r="D110" s="616">
        <v>4254.4120137999998</v>
      </c>
      <c r="E110" s="616">
        <v>21145.163990000001</v>
      </c>
      <c r="F110" s="616" t="s">
        <v>130</v>
      </c>
      <c r="G110" s="616">
        <v>2674.9358243000001</v>
      </c>
      <c r="H110" s="616" t="s">
        <v>130</v>
      </c>
      <c r="I110" s="616">
        <v>218358.42217110001</v>
      </c>
      <c r="J110" s="616" t="s">
        <v>130</v>
      </c>
      <c r="K110" s="616">
        <v>258626.41974920002</v>
      </c>
      <c r="L110" s="616">
        <v>425900.66913170001</v>
      </c>
      <c r="M110" s="617" t="s">
        <v>1457</v>
      </c>
    </row>
    <row r="111" spans="1:13" ht="18" customHeight="1">
      <c r="A111" s="615" t="s">
        <v>1458</v>
      </c>
      <c r="B111" s="616" t="s">
        <v>130</v>
      </c>
      <c r="C111" s="616" t="s">
        <v>130</v>
      </c>
      <c r="D111" s="616" t="s">
        <v>130</v>
      </c>
      <c r="E111" s="616" t="s">
        <v>130</v>
      </c>
      <c r="F111" s="616" t="s">
        <v>130</v>
      </c>
      <c r="G111" s="616" t="s">
        <v>130</v>
      </c>
      <c r="H111" s="616" t="s">
        <v>130</v>
      </c>
      <c r="I111" s="616" t="s">
        <v>130</v>
      </c>
      <c r="J111" s="616" t="s">
        <v>130</v>
      </c>
      <c r="K111" s="616" t="s">
        <v>130</v>
      </c>
      <c r="L111" s="616" t="s">
        <v>130</v>
      </c>
      <c r="M111" s="617" t="s">
        <v>1458</v>
      </c>
    </row>
    <row r="112" spans="1:13" ht="18" customHeight="1">
      <c r="A112" s="618" t="s">
        <v>1459</v>
      </c>
      <c r="B112" s="616" t="s">
        <v>130</v>
      </c>
      <c r="C112" s="616" t="s">
        <v>130</v>
      </c>
      <c r="D112" s="616" t="s">
        <v>130</v>
      </c>
      <c r="E112" s="616" t="s">
        <v>130</v>
      </c>
      <c r="F112" s="616" t="s">
        <v>130</v>
      </c>
      <c r="G112" s="616" t="s">
        <v>130</v>
      </c>
      <c r="H112" s="616" t="s">
        <v>130</v>
      </c>
      <c r="I112" s="616" t="s">
        <v>130</v>
      </c>
      <c r="J112" s="616" t="s">
        <v>130</v>
      </c>
      <c r="K112" s="616" t="s">
        <v>130</v>
      </c>
      <c r="L112" s="616" t="s">
        <v>130</v>
      </c>
      <c r="M112" s="619" t="s">
        <v>1459</v>
      </c>
    </row>
    <row r="113" spans="1:13" ht="18" customHeight="1">
      <c r="A113" s="618" t="s">
        <v>1460</v>
      </c>
      <c r="B113" s="616" t="s">
        <v>130</v>
      </c>
      <c r="C113" s="616" t="s">
        <v>130</v>
      </c>
      <c r="D113" s="616" t="s">
        <v>130</v>
      </c>
      <c r="E113" s="616" t="s">
        <v>130</v>
      </c>
      <c r="F113" s="616" t="s">
        <v>130</v>
      </c>
      <c r="G113" s="616" t="s">
        <v>130</v>
      </c>
      <c r="H113" s="616" t="s">
        <v>130</v>
      </c>
      <c r="I113" s="616" t="s">
        <v>130</v>
      </c>
      <c r="J113" s="616" t="s">
        <v>130</v>
      </c>
      <c r="K113" s="616" t="s">
        <v>130</v>
      </c>
      <c r="L113" s="616" t="s">
        <v>130</v>
      </c>
      <c r="M113" s="619" t="s">
        <v>1460</v>
      </c>
    </row>
    <row r="114" spans="1:13" ht="18" customHeight="1">
      <c r="A114" s="618" t="s">
        <v>1461</v>
      </c>
      <c r="B114" s="616" t="s">
        <v>130</v>
      </c>
      <c r="C114" s="616" t="s">
        <v>130</v>
      </c>
      <c r="D114" s="616" t="s">
        <v>130</v>
      </c>
      <c r="E114" s="616" t="s">
        <v>130</v>
      </c>
      <c r="F114" s="616" t="s">
        <v>130</v>
      </c>
      <c r="G114" s="616" t="s">
        <v>130</v>
      </c>
      <c r="H114" s="616" t="s">
        <v>130</v>
      </c>
      <c r="I114" s="616">
        <v>0.44558550000000002</v>
      </c>
      <c r="J114" s="616" t="s">
        <v>130</v>
      </c>
      <c r="K114" s="616">
        <v>0.44558550000000002</v>
      </c>
      <c r="L114" s="616">
        <v>0.42939719999999998</v>
      </c>
      <c r="M114" s="619" t="s">
        <v>1461</v>
      </c>
    </row>
    <row r="115" spans="1:13" ht="18" customHeight="1">
      <c r="A115" s="615" t="s">
        <v>1462</v>
      </c>
      <c r="B115" s="616" t="s">
        <v>130</v>
      </c>
      <c r="C115" s="616" t="s">
        <v>130</v>
      </c>
      <c r="D115" s="616" t="s">
        <v>130</v>
      </c>
      <c r="E115" s="616" t="s">
        <v>130</v>
      </c>
      <c r="F115" s="616" t="s">
        <v>130</v>
      </c>
      <c r="G115" s="616" t="s">
        <v>130</v>
      </c>
      <c r="H115" s="616" t="s">
        <v>130</v>
      </c>
      <c r="I115" s="616" t="s">
        <v>130</v>
      </c>
      <c r="J115" s="616" t="s">
        <v>130</v>
      </c>
      <c r="K115" s="616" t="s">
        <v>130</v>
      </c>
      <c r="L115" s="616" t="s">
        <v>130</v>
      </c>
      <c r="M115" s="617" t="s">
        <v>1462</v>
      </c>
    </row>
    <row r="116" spans="1:13" ht="18" customHeight="1">
      <c r="A116" s="615" t="s">
        <v>1621</v>
      </c>
      <c r="B116" s="616" t="s">
        <v>130</v>
      </c>
      <c r="C116" s="616" t="s">
        <v>130</v>
      </c>
      <c r="D116" s="616" t="s">
        <v>130</v>
      </c>
      <c r="E116" s="616" t="s">
        <v>130</v>
      </c>
      <c r="F116" s="616" t="s">
        <v>130</v>
      </c>
      <c r="G116" s="616" t="s">
        <v>130</v>
      </c>
      <c r="H116" s="616" t="s">
        <v>130</v>
      </c>
      <c r="I116" s="616" t="s">
        <v>130</v>
      </c>
      <c r="J116" s="616" t="s">
        <v>130</v>
      </c>
      <c r="K116" s="616" t="s">
        <v>130</v>
      </c>
      <c r="L116" s="616" t="s">
        <v>130</v>
      </c>
      <c r="M116" s="617" t="s">
        <v>1621</v>
      </c>
    </row>
    <row r="117" spans="1:13" ht="18" customHeight="1">
      <c r="A117" s="615" t="s">
        <v>1622</v>
      </c>
      <c r="B117" s="616" t="s">
        <v>130</v>
      </c>
      <c r="C117" s="616" t="s">
        <v>130</v>
      </c>
      <c r="D117" s="616" t="s">
        <v>130</v>
      </c>
      <c r="E117" s="616" t="s">
        <v>130</v>
      </c>
      <c r="F117" s="616" t="s">
        <v>130</v>
      </c>
      <c r="G117" s="616" t="s">
        <v>130</v>
      </c>
      <c r="H117" s="616" t="s">
        <v>130</v>
      </c>
      <c r="I117" s="616" t="s">
        <v>130</v>
      </c>
      <c r="J117" s="616" t="s">
        <v>130</v>
      </c>
      <c r="K117" s="616" t="s">
        <v>130</v>
      </c>
      <c r="L117" s="616" t="s">
        <v>130</v>
      </c>
      <c r="M117" s="617" t="s">
        <v>1622</v>
      </c>
    </row>
    <row r="118" spans="1:13" ht="18" customHeight="1">
      <c r="A118" s="615" t="s">
        <v>1623</v>
      </c>
      <c r="B118" s="616" t="s">
        <v>130</v>
      </c>
      <c r="C118" s="616" t="s">
        <v>130</v>
      </c>
      <c r="D118" s="616" t="s">
        <v>130</v>
      </c>
      <c r="E118" s="616" t="s">
        <v>130</v>
      </c>
      <c r="F118" s="616" t="s">
        <v>130</v>
      </c>
      <c r="G118" s="616" t="s">
        <v>130</v>
      </c>
      <c r="H118" s="616" t="s">
        <v>130</v>
      </c>
      <c r="I118" s="616" t="s">
        <v>130</v>
      </c>
      <c r="J118" s="616" t="s">
        <v>130</v>
      </c>
      <c r="K118" s="616" t="s">
        <v>130</v>
      </c>
      <c r="L118" s="616" t="s">
        <v>130</v>
      </c>
      <c r="M118" s="617" t="s">
        <v>1623</v>
      </c>
    </row>
    <row r="119" spans="1:13" ht="18" customHeight="1">
      <c r="A119" s="615" t="s">
        <v>1624</v>
      </c>
      <c r="B119" s="616" t="s">
        <v>130</v>
      </c>
      <c r="C119" s="616" t="s">
        <v>130</v>
      </c>
      <c r="D119" s="616" t="s">
        <v>130</v>
      </c>
      <c r="E119" s="616" t="s">
        <v>130</v>
      </c>
      <c r="F119" s="616" t="s">
        <v>130</v>
      </c>
      <c r="G119" s="616" t="s">
        <v>130</v>
      </c>
      <c r="H119" s="616" t="s">
        <v>130</v>
      </c>
      <c r="I119" s="616" t="s">
        <v>130</v>
      </c>
      <c r="J119" s="616" t="s">
        <v>130</v>
      </c>
      <c r="K119" s="616" t="s">
        <v>130</v>
      </c>
      <c r="L119" s="616" t="s">
        <v>130</v>
      </c>
      <c r="M119" s="617" t="s">
        <v>1624</v>
      </c>
    </row>
    <row r="120" spans="1:13" ht="18" customHeight="1">
      <c r="A120" s="615" t="s">
        <v>1625</v>
      </c>
      <c r="B120" s="616" t="s">
        <v>130</v>
      </c>
      <c r="C120" s="616" t="s">
        <v>130</v>
      </c>
      <c r="D120" s="616" t="s">
        <v>130</v>
      </c>
      <c r="E120" s="616" t="s">
        <v>130</v>
      </c>
      <c r="F120" s="616" t="s">
        <v>130</v>
      </c>
      <c r="G120" s="616" t="s">
        <v>130</v>
      </c>
      <c r="H120" s="616" t="s">
        <v>130</v>
      </c>
      <c r="I120" s="616" t="s">
        <v>130</v>
      </c>
      <c r="J120" s="616" t="s">
        <v>130</v>
      </c>
      <c r="K120" s="616" t="s">
        <v>130</v>
      </c>
      <c r="L120" s="616" t="s">
        <v>130</v>
      </c>
      <c r="M120" s="617" t="s">
        <v>1625</v>
      </c>
    </row>
    <row r="121" spans="1:13" ht="18" customHeight="1">
      <c r="A121" s="615" t="s">
        <v>1626</v>
      </c>
      <c r="B121" s="616" t="s">
        <v>130</v>
      </c>
      <c r="C121" s="616" t="s">
        <v>130</v>
      </c>
      <c r="D121" s="616" t="s">
        <v>130</v>
      </c>
      <c r="E121" s="616" t="s">
        <v>130</v>
      </c>
      <c r="F121" s="616" t="s">
        <v>130</v>
      </c>
      <c r="G121" s="616" t="s">
        <v>130</v>
      </c>
      <c r="H121" s="616" t="s">
        <v>130</v>
      </c>
      <c r="I121" s="616" t="s">
        <v>130</v>
      </c>
      <c r="J121" s="616" t="s">
        <v>130</v>
      </c>
      <c r="K121" s="616" t="s">
        <v>130</v>
      </c>
      <c r="L121" s="616" t="s">
        <v>130</v>
      </c>
      <c r="M121" s="617" t="s">
        <v>1626</v>
      </c>
    </row>
    <row r="122" spans="1:13" ht="18" customHeight="1">
      <c r="A122" s="615" t="s">
        <v>1627</v>
      </c>
      <c r="B122" s="616" t="s">
        <v>130</v>
      </c>
      <c r="C122" s="616" t="s">
        <v>130</v>
      </c>
      <c r="D122" s="616" t="s">
        <v>130</v>
      </c>
      <c r="E122" s="616" t="s">
        <v>130</v>
      </c>
      <c r="F122" s="616" t="s">
        <v>130</v>
      </c>
      <c r="G122" s="616" t="s">
        <v>130</v>
      </c>
      <c r="H122" s="616" t="s">
        <v>130</v>
      </c>
      <c r="I122" s="616" t="s">
        <v>130</v>
      </c>
      <c r="J122" s="616" t="s">
        <v>130</v>
      </c>
      <c r="K122" s="616" t="s">
        <v>130</v>
      </c>
      <c r="L122" s="616" t="s">
        <v>130</v>
      </c>
      <c r="M122" s="617" t="s">
        <v>1627</v>
      </c>
    </row>
    <row r="123" spans="1:13" ht="18" customHeight="1">
      <c r="A123" s="615" t="s">
        <v>1628</v>
      </c>
      <c r="B123" s="616" t="s">
        <v>130</v>
      </c>
      <c r="C123" s="616" t="s">
        <v>130</v>
      </c>
      <c r="D123" s="616" t="s">
        <v>130</v>
      </c>
      <c r="E123" s="616" t="s">
        <v>130</v>
      </c>
      <c r="F123" s="616" t="s">
        <v>130</v>
      </c>
      <c r="G123" s="616" t="s">
        <v>130</v>
      </c>
      <c r="H123" s="616" t="s">
        <v>130</v>
      </c>
      <c r="I123" s="616" t="s">
        <v>130</v>
      </c>
      <c r="J123" s="616" t="s">
        <v>130</v>
      </c>
      <c r="K123" s="616" t="s">
        <v>130</v>
      </c>
      <c r="L123" s="616" t="s">
        <v>130</v>
      </c>
      <c r="M123" s="617" t="s">
        <v>1628</v>
      </c>
    </row>
    <row r="124" spans="1:13" ht="18" customHeight="1">
      <c r="A124" s="615" t="s">
        <v>1629</v>
      </c>
      <c r="B124" s="616" t="s">
        <v>130</v>
      </c>
      <c r="C124" s="616" t="s">
        <v>130</v>
      </c>
      <c r="D124" s="616" t="s">
        <v>130</v>
      </c>
      <c r="E124" s="616" t="s">
        <v>130</v>
      </c>
      <c r="F124" s="616" t="s">
        <v>130</v>
      </c>
      <c r="G124" s="616" t="s">
        <v>130</v>
      </c>
      <c r="H124" s="616" t="s">
        <v>130</v>
      </c>
      <c r="I124" s="616" t="s">
        <v>130</v>
      </c>
      <c r="J124" s="616" t="s">
        <v>130</v>
      </c>
      <c r="K124" s="616" t="s">
        <v>130</v>
      </c>
      <c r="L124" s="616" t="s">
        <v>130</v>
      </c>
      <c r="M124" s="617" t="s">
        <v>1629</v>
      </c>
    </row>
    <row r="125" spans="1:13" ht="18" customHeight="1">
      <c r="A125" s="615" t="s">
        <v>1630</v>
      </c>
      <c r="B125" s="616" t="s">
        <v>130</v>
      </c>
      <c r="C125" s="616" t="s">
        <v>130</v>
      </c>
      <c r="D125" s="616" t="s">
        <v>130</v>
      </c>
      <c r="E125" s="616" t="s">
        <v>130</v>
      </c>
      <c r="F125" s="616" t="s">
        <v>130</v>
      </c>
      <c r="G125" s="616" t="s">
        <v>130</v>
      </c>
      <c r="H125" s="616" t="s">
        <v>130</v>
      </c>
      <c r="I125" s="616" t="s">
        <v>130</v>
      </c>
      <c r="J125" s="616" t="s">
        <v>130</v>
      </c>
      <c r="K125" s="616" t="s">
        <v>130</v>
      </c>
      <c r="L125" s="616" t="s">
        <v>130</v>
      </c>
      <c r="M125" s="617" t="s">
        <v>1630</v>
      </c>
    </row>
    <row r="126" spans="1:13" ht="18" customHeight="1">
      <c r="A126" s="615" t="s">
        <v>1463</v>
      </c>
      <c r="B126" s="616" t="s">
        <v>130</v>
      </c>
      <c r="C126" s="616" t="s">
        <v>130</v>
      </c>
      <c r="D126" s="616" t="s">
        <v>130</v>
      </c>
      <c r="E126" s="616" t="s">
        <v>130</v>
      </c>
      <c r="F126" s="616" t="s">
        <v>130</v>
      </c>
      <c r="G126" s="616" t="s">
        <v>130</v>
      </c>
      <c r="H126" s="616" t="s">
        <v>130</v>
      </c>
      <c r="I126" s="616">
        <v>115244.7165906</v>
      </c>
      <c r="J126" s="616" t="s">
        <v>130</v>
      </c>
      <c r="K126" s="616">
        <v>115244.7165906</v>
      </c>
      <c r="L126" s="616" t="s">
        <v>130</v>
      </c>
      <c r="M126" s="617" t="s">
        <v>1463</v>
      </c>
    </row>
    <row r="127" spans="1:13" ht="18" customHeight="1">
      <c r="A127" s="615" t="s">
        <v>1464</v>
      </c>
      <c r="B127" s="616" t="s">
        <v>130</v>
      </c>
      <c r="C127" s="616" t="s">
        <v>130</v>
      </c>
      <c r="D127" s="616" t="s">
        <v>130</v>
      </c>
      <c r="E127" s="616" t="s">
        <v>130</v>
      </c>
      <c r="F127" s="616" t="s">
        <v>130</v>
      </c>
      <c r="G127" s="616" t="s">
        <v>130</v>
      </c>
      <c r="H127" s="616" t="s">
        <v>130</v>
      </c>
      <c r="I127" s="616">
        <v>131011.7323584</v>
      </c>
      <c r="J127" s="616" t="s">
        <v>130</v>
      </c>
      <c r="K127" s="616">
        <v>131011.7323584</v>
      </c>
      <c r="L127" s="616" t="s">
        <v>130</v>
      </c>
      <c r="M127" s="617" t="s">
        <v>1464</v>
      </c>
    </row>
    <row r="128" spans="1:13">
      <c r="A128" s="615"/>
      <c r="B128" s="624"/>
      <c r="C128" s="624"/>
      <c r="D128" s="624"/>
      <c r="E128" s="624"/>
      <c r="F128" s="624"/>
      <c r="G128" s="624"/>
      <c r="H128" s="624"/>
      <c r="I128" s="625"/>
      <c r="J128" s="624"/>
      <c r="K128" s="624"/>
      <c r="L128" s="624"/>
      <c r="M128" s="617"/>
    </row>
    <row r="129" spans="1:13" ht="22.5">
      <c r="A129" s="626" t="s">
        <v>1631</v>
      </c>
      <c r="B129" s="627">
        <v>2303706.8774054996</v>
      </c>
      <c r="C129" s="627">
        <v>23176153.5477609</v>
      </c>
      <c r="D129" s="627">
        <v>21882211.598662604</v>
      </c>
      <c r="E129" s="627">
        <v>9709377.2062475979</v>
      </c>
      <c r="F129" s="627">
        <v>530266.80217709998</v>
      </c>
      <c r="G129" s="627">
        <v>36165976.688473903</v>
      </c>
      <c r="H129" s="627">
        <v>2692855.3931247005</v>
      </c>
      <c r="I129" s="627">
        <v>6923887.7832712</v>
      </c>
      <c r="J129" s="627">
        <v>67764.883805100006</v>
      </c>
      <c r="K129" s="627">
        <v>103452200.7809286</v>
      </c>
      <c r="L129" s="627">
        <v>102600325.09183028</v>
      </c>
      <c r="M129" s="628" t="s">
        <v>1631</v>
      </c>
    </row>
    <row r="130" spans="1:13" ht="33.75">
      <c r="A130" s="629" t="s">
        <v>465</v>
      </c>
      <c r="B130" s="630">
        <v>7.8362308818373601</v>
      </c>
      <c r="C130" s="630">
        <v>7.4964677347180704</v>
      </c>
      <c r="D130" s="630">
        <v>7.9030352520068199</v>
      </c>
      <c r="E130" s="630">
        <v>7.8542050482771701</v>
      </c>
      <c r="F130" s="630">
        <v>7.7161440756103996</v>
      </c>
      <c r="G130" s="630">
        <v>6.9522623620448201</v>
      </c>
      <c r="H130" s="630">
        <v>7.7085628499572696</v>
      </c>
      <c r="I130" s="630">
        <v>8.9715828203784298</v>
      </c>
      <c r="J130" s="630">
        <v>6.8238643213804098</v>
      </c>
      <c r="K130" s="630">
        <v>7.5382897527984296</v>
      </c>
      <c r="L130" s="630">
        <v>7.4531267792388602</v>
      </c>
      <c r="M130" s="631" t="s">
        <v>465</v>
      </c>
    </row>
    <row r="131" spans="1:13">
      <c r="A131" s="107" t="s">
        <v>137</v>
      </c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  <c r="L131" s="163"/>
      <c r="M131" s="336"/>
    </row>
    <row r="132" spans="1:13">
      <c r="A132" s="107" t="s">
        <v>1222</v>
      </c>
      <c r="B132" s="107"/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632"/>
    </row>
    <row r="133" spans="1:13">
      <c r="A133" s="107" t="s">
        <v>1223</v>
      </c>
      <c r="B133" s="107"/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632"/>
    </row>
  </sheetData>
  <mergeCells count="42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</mergeCells>
  <pageMargins left="0.7" right="0.4" top="0.75" bottom="0.7" header="0.5" footer="0.3"/>
  <pageSetup paperSize="9" scale="88" pageOrder="overThenDown" orientation="portrait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7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>
  <dimension ref="A1:M136"/>
  <sheetViews>
    <sheetView view="pageBreakPreview" topLeftCell="A109" zoomScale="60" workbookViewId="0">
      <selection activeCell="A99" sqref="A99:XFD101"/>
    </sheetView>
  </sheetViews>
  <sheetFormatPr defaultColWidth="10.28515625" defaultRowHeight="12.75"/>
  <cols>
    <col min="1" max="10" width="14.7109375" style="588" customWidth="1"/>
    <col min="11" max="11" width="18.7109375" style="588" customWidth="1"/>
    <col min="12" max="13" width="17" style="588" customWidth="1"/>
    <col min="14" max="16384" width="10.28515625" style="588"/>
  </cols>
  <sheetData>
    <row r="1" spans="1:13" s="585" customFormat="1" ht="15" customHeight="1">
      <c r="A1" s="172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95" t="s">
        <v>1644</v>
      </c>
    </row>
    <row r="2" spans="1:13" s="585" customFormat="1" ht="17.100000000000001" customHeight="1">
      <c r="A2" s="605"/>
      <c r="B2" s="606"/>
      <c r="C2" s="606"/>
      <c r="D2" s="606"/>
      <c r="E2" s="606"/>
      <c r="F2" s="606"/>
      <c r="G2" s="607" t="s">
        <v>1607</v>
      </c>
      <c r="H2" s="606" t="s">
        <v>1356</v>
      </c>
      <c r="I2" s="606"/>
      <c r="J2" s="606"/>
      <c r="K2" s="606"/>
      <c r="L2" s="606"/>
      <c r="M2" s="336"/>
    </row>
    <row r="3" spans="1:13" s="585" customFormat="1" ht="17.100000000000001" customHeight="1">
      <c r="A3" s="172"/>
      <c r="B3" s="608"/>
      <c r="C3" s="608"/>
      <c r="D3" s="608"/>
      <c r="E3" s="608"/>
      <c r="F3" s="608"/>
      <c r="G3" s="609" t="s">
        <v>1608</v>
      </c>
      <c r="H3" s="608" t="s">
        <v>1609</v>
      </c>
      <c r="I3" s="608"/>
      <c r="J3" s="608"/>
      <c r="K3" s="608"/>
      <c r="L3" s="608"/>
      <c r="M3" s="336"/>
    </row>
    <row r="4" spans="1:13" s="585" customFormat="1" ht="17.100000000000001" customHeight="1">
      <c r="A4" s="167"/>
      <c r="B4" s="164"/>
      <c r="C4" s="164"/>
      <c r="D4" s="164"/>
      <c r="E4" s="164"/>
      <c r="F4" s="164"/>
      <c r="G4" s="166" t="s">
        <v>1645</v>
      </c>
      <c r="H4" s="164" t="s">
        <v>237</v>
      </c>
      <c r="I4" s="164"/>
      <c r="J4" s="164"/>
      <c r="K4" s="164"/>
      <c r="L4" s="164"/>
      <c r="M4" s="336"/>
    </row>
    <row r="5" spans="1:13" s="585" customFormat="1" ht="17.100000000000001" customHeight="1">
      <c r="A5" s="172"/>
      <c r="B5" s="163"/>
      <c r="C5" s="163"/>
      <c r="D5" s="163"/>
      <c r="E5" s="163"/>
      <c r="F5" s="163"/>
      <c r="G5" s="163"/>
      <c r="H5" s="163"/>
      <c r="I5" s="163"/>
      <c r="J5" s="163"/>
      <c r="K5" s="610"/>
      <c r="L5" s="163"/>
      <c r="M5" s="337" t="s">
        <v>4</v>
      </c>
    </row>
    <row r="6" spans="1:13" s="585" customFormat="1">
      <c r="A6" s="1128" t="s">
        <v>1611</v>
      </c>
      <c r="B6" s="1131" t="s">
        <v>1359</v>
      </c>
      <c r="C6" s="1132"/>
      <c r="D6" s="1132"/>
      <c r="E6" s="1132"/>
      <c r="F6" s="1132"/>
      <c r="G6" s="1132" t="s">
        <v>1359</v>
      </c>
      <c r="H6" s="1132"/>
      <c r="I6" s="1132"/>
      <c r="J6" s="1132"/>
      <c r="K6" s="1133"/>
      <c r="L6" s="1134" t="s">
        <v>1612</v>
      </c>
      <c r="M6" s="1137" t="s">
        <v>1611</v>
      </c>
    </row>
    <row r="7" spans="1:13" s="585" customFormat="1">
      <c r="A7" s="1129"/>
      <c r="B7" s="1140" t="s">
        <v>1613</v>
      </c>
      <c r="C7" s="1089" t="s">
        <v>1492</v>
      </c>
      <c r="D7" s="994"/>
      <c r="E7" s="1140" t="s">
        <v>1614</v>
      </c>
      <c r="F7" s="1140" t="s">
        <v>1615</v>
      </c>
      <c r="G7" s="1140" t="s">
        <v>1616</v>
      </c>
      <c r="H7" s="1140" t="s">
        <v>1617</v>
      </c>
      <c r="I7" s="1140" t="s">
        <v>1618</v>
      </c>
      <c r="J7" s="1140" t="s">
        <v>1619</v>
      </c>
      <c r="K7" s="1141" t="s">
        <v>92</v>
      </c>
      <c r="L7" s="1135"/>
      <c r="M7" s="1138"/>
    </row>
    <row r="8" spans="1:13" s="585" customFormat="1" ht="46.5" customHeight="1">
      <c r="A8" s="1130"/>
      <c r="B8" s="1140"/>
      <c r="C8" s="611" t="s">
        <v>1499</v>
      </c>
      <c r="D8" s="611" t="s">
        <v>1500</v>
      </c>
      <c r="E8" s="1140"/>
      <c r="F8" s="1140"/>
      <c r="G8" s="1140"/>
      <c r="H8" s="1140"/>
      <c r="I8" s="1140"/>
      <c r="J8" s="1140"/>
      <c r="K8" s="1141"/>
      <c r="L8" s="1136"/>
      <c r="M8" s="1139"/>
    </row>
    <row r="9" spans="1:13" s="585" customFormat="1" ht="5.25" customHeight="1">
      <c r="A9" s="612"/>
      <c r="B9" s="613"/>
      <c r="C9" s="613"/>
      <c r="D9" s="613"/>
      <c r="E9" s="613"/>
      <c r="F9" s="613"/>
      <c r="G9" s="613"/>
      <c r="H9" s="613"/>
      <c r="I9" s="613"/>
      <c r="J9" s="613"/>
      <c r="K9" s="614"/>
      <c r="L9" s="614"/>
      <c r="M9" s="337"/>
    </row>
    <row r="10" spans="1:13" s="585" customFormat="1" ht="18" customHeight="1">
      <c r="A10" s="615" t="s">
        <v>1376</v>
      </c>
      <c r="B10" s="616">
        <v>36505.558299199998</v>
      </c>
      <c r="C10" s="616">
        <v>989539.80395139998</v>
      </c>
      <c r="D10" s="616">
        <v>1305138.3626204</v>
      </c>
      <c r="E10" s="616">
        <v>549909.40217550006</v>
      </c>
      <c r="F10" s="616">
        <v>14863.8738498</v>
      </c>
      <c r="G10" s="616">
        <v>2389161.5353966001</v>
      </c>
      <c r="H10" s="616">
        <v>56346.8566163</v>
      </c>
      <c r="I10" s="616">
        <v>366663.01913949999</v>
      </c>
      <c r="J10" s="616">
        <v>7625.7161692</v>
      </c>
      <c r="K10" s="616">
        <v>5715754.1282179002</v>
      </c>
      <c r="L10" s="616">
        <v>5511778.6606289996</v>
      </c>
      <c r="M10" s="617" t="s">
        <v>1376</v>
      </c>
    </row>
    <row r="11" spans="1:13" s="585" customFormat="1" ht="18" customHeight="1">
      <c r="A11" s="615" t="s">
        <v>1377</v>
      </c>
      <c r="B11" s="616" t="s">
        <v>130</v>
      </c>
      <c r="C11" s="616" t="s">
        <v>130</v>
      </c>
      <c r="D11" s="616" t="s">
        <v>130</v>
      </c>
      <c r="E11" s="616" t="s">
        <v>130</v>
      </c>
      <c r="F11" s="616" t="s">
        <v>130</v>
      </c>
      <c r="G11" s="616" t="s">
        <v>130</v>
      </c>
      <c r="H11" s="616" t="s">
        <v>130</v>
      </c>
      <c r="I11" s="616" t="s">
        <v>130</v>
      </c>
      <c r="J11" s="616" t="s">
        <v>130</v>
      </c>
      <c r="K11" s="616" t="s">
        <v>130</v>
      </c>
      <c r="L11" s="616" t="s">
        <v>130</v>
      </c>
      <c r="M11" s="617" t="s">
        <v>1377</v>
      </c>
    </row>
    <row r="12" spans="1:13" s="585" customFormat="1" ht="18" customHeight="1">
      <c r="A12" s="615" t="s">
        <v>1378</v>
      </c>
      <c r="B12" s="616" t="s">
        <v>130</v>
      </c>
      <c r="C12" s="616" t="s">
        <v>130</v>
      </c>
      <c r="D12" s="616" t="s">
        <v>130</v>
      </c>
      <c r="E12" s="616" t="s">
        <v>130</v>
      </c>
      <c r="F12" s="616" t="s">
        <v>130</v>
      </c>
      <c r="G12" s="616" t="s">
        <v>130</v>
      </c>
      <c r="H12" s="616" t="s">
        <v>130</v>
      </c>
      <c r="I12" s="616" t="s">
        <v>130</v>
      </c>
      <c r="J12" s="616" t="s">
        <v>130</v>
      </c>
      <c r="K12" s="616" t="s">
        <v>130</v>
      </c>
      <c r="L12" s="616" t="s">
        <v>130</v>
      </c>
      <c r="M12" s="617" t="s">
        <v>1378</v>
      </c>
    </row>
    <row r="13" spans="1:13" s="585" customFormat="1" ht="18" customHeight="1">
      <c r="A13" s="615" t="s">
        <v>1379</v>
      </c>
      <c r="B13" s="616" t="s">
        <v>130</v>
      </c>
      <c r="C13" s="616" t="s">
        <v>130</v>
      </c>
      <c r="D13" s="616" t="s">
        <v>130</v>
      </c>
      <c r="E13" s="616" t="s">
        <v>130</v>
      </c>
      <c r="F13" s="616" t="s">
        <v>130</v>
      </c>
      <c r="G13" s="616" t="s">
        <v>130</v>
      </c>
      <c r="H13" s="616" t="s">
        <v>130</v>
      </c>
      <c r="I13" s="616" t="s">
        <v>130</v>
      </c>
      <c r="J13" s="616" t="s">
        <v>130</v>
      </c>
      <c r="K13" s="616" t="s">
        <v>130</v>
      </c>
      <c r="L13" s="616" t="s">
        <v>130</v>
      </c>
      <c r="M13" s="617" t="s">
        <v>1379</v>
      </c>
    </row>
    <row r="14" spans="1:13" s="585" customFormat="1" ht="18" customHeight="1">
      <c r="A14" s="615" t="s">
        <v>1380</v>
      </c>
      <c r="B14" s="616" t="s">
        <v>130</v>
      </c>
      <c r="C14" s="616" t="s">
        <v>130</v>
      </c>
      <c r="D14" s="616" t="s">
        <v>130</v>
      </c>
      <c r="E14" s="616" t="s">
        <v>130</v>
      </c>
      <c r="F14" s="616" t="s">
        <v>130</v>
      </c>
      <c r="G14" s="616">
        <v>5384.0888275999996</v>
      </c>
      <c r="H14" s="616" t="s">
        <v>130</v>
      </c>
      <c r="I14" s="616" t="s">
        <v>130</v>
      </c>
      <c r="J14" s="616" t="s">
        <v>130</v>
      </c>
      <c r="K14" s="616">
        <v>5384.0888275999996</v>
      </c>
      <c r="L14" s="616">
        <v>8240.2005564999999</v>
      </c>
      <c r="M14" s="617" t="s">
        <v>1380</v>
      </c>
    </row>
    <row r="15" spans="1:13" s="585" customFormat="1" ht="18" customHeight="1">
      <c r="A15" s="615" t="s">
        <v>1381</v>
      </c>
      <c r="B15" s="616" t="s">
        <v>130</v>
      </c>
      <c r="C15" s="616" t="s">
        <v>130</v>
      </c>
      <c r="D15" s="616" t="s">
        <v>130</v>
      </c>
      <c r="E15" s="616" t="s">
        <v>130</v>
      </c>
      <c r="F15" s="616" t="s">
        <v>130</v>
      </c>
      <c r="G15" s="616" t="s">
        <v>130</v>
      </c>
      <c r="H15" s="616" t="s">
        <v>130</v>
      </c>
      <c r="I15" s="616" t="s">
        <v>130</v>
      </c>
      <c r="J15" s="616" t="s">
        <v>130</v>
      </c>
      <c r="K15" s="616" t="s">
        <v>130</v>
      </c>
      <c r="L15" s="616" t="s">
        <v>130</v>
      </c>
      <c r="M15" s="617" t="s">
        <v>1381</v>
      </c>
    </row>
    <row r="16" spans="1:13" s="585" customFormat="1" ht="18" customHeight="1">
      <c r="A16" s="615" t="s">
        <v>1382</v>
      </c>
      <c r="B16" s="616" t="s">
        <v>130</v>
      </c>
      <c r="C16" s="616" t="s">
        <v>130</v>
      </c>
      <c r="D16" s="616" t="s">
        <v>130</v>
      </c>
      <c r="E16" s="616" t="s">
        <v>130</v>
      </c>
      <c r="F16" s="616" t="s">
        <v>130</v>
      </c>
      <c r="G16" s="616">
        <v>56418.803495799999</v>
      </c>
      <c r="H16" s="616" t="s">
        <v>130</v>
      </c>
      <c r="I16" s="616" t="s">
        <v>130</v>
      </c>
      <c r="J16" s="616" t="s">
        <v>130</v>
      </c>
      <c r="K16" s="616">
        <v>56418.803495799999</v>
      </c>
      <c r="L16" s="616">
        <v>56570.989808799997</v>
      </c>
      <c r="M16" s="617" t="s">
        <v>1382</v>
      </c>
    </row>
    <row r="17" spans="1:13" s="585" customFormat="1" ht="18" customHeight="1">
      <c r="A17" s="615" t="s">
        <v>1383</v>
      </c>
      <c r="B17" s="616" t="s">
        <v>130</v>
      </c>
      <c r="C17" s="616" t="s">
        <v>130</v>
      </c>
      <c r="D17" s="616" t="s">
        <v>130</v>
      </c>
      <c r="E17" s="616" t="s">
        <v>130</v>
      </c>
      <c r="F17" s="616" t="s">
        <v>130</v>
      </c>
      <c r="G17" s="616">
        <v>152.59554399999999</v>
      </c>
      <c r="H17" s="616" t="s">
        <v>130</v>
      </c>
      <c r="I17" s="616" t="s">
        <v>130</v>
      </c>
      <c r="J17" s="616" t="s">
        <v>130</v>
      </c>
      <c r="K17" s="616">
        <v>152.59554399999999</v>
      </c>
      <c r="L17" s="616">
        <v>1427.6822400000001</v>
      </c>
      <c r="M17" s="617" t="s">
        <v>1383</v>
      </c>
    </row>
    <row r="18" spans="1:13" s="585" customFormat="1" ht="18" customHeight="1">
      <c r="A18" s="615" t="s">
        <v>1384</v>
      </c>
      <c r="B18" s="616" t="s">
        <v>130</v>
      </c>
      <c r="C18" s="616">
        <v>50074.392559200001</v>
      </c>
      <c r="D18" s="616">
        <v>239180.65155949999</v>
      </c>
      <c r="E18" s="616">
        <v>1070.5924395</v>
      </c>
      <c r="F18" s="616" t="s">
        <v>130</v>
      </c>
      <c r="G18" s="616">
        <v>82541.004770500003</v>
      </c>
      <c r="H18" s="616" t="s">
        <v>130</v>
      </c>
      <c r="I18" s="616">
        <v>0.23005</v>
      </c>
      <c r="J18" s="616" t="s">
        <v>130</v>
      </c>
      <c r="K18" s="616">
        <v>372866.87137869996</v>
      </c>
      <c r="L18" s="616">
        <v>587156.31672110001</v>
      </c>
      <c r="M18" s="617" t="s">
        <v>1384</v>
      </c>
    </row>
    <row r="19" spans="1:13" s="585" customFormat="1" ht="18" customHeight="1">
      <c r="A19" s="615" t="s">
        <v>1385</v>
      </c>
      <c r="B19" s="616" t="s">
        <v>130</v>
      </c>
      <c r="C19" s="616" t="s">
        <v>130</v>
      </c>
      <c r="D19" s="616" t="s">
        <v>130</v>
      </c>
      <c r="E19" s="616" t="s">
        <v>130</v>
      </c>
      <c r="F19" s="616" t="s">
        <v>130</v>
      </c>
      <c r="G19" s="616" t="s">
        <v>130</v>
      </c>
      <c r="H19" s="616" t="s">
        <v>130</v>
      </c>
      <c r="I19" s="616" t="s">
        <v>130</v>
      </c>
      <c r="J19" s="616" t="s">
        <v>130</v>
      </c>
      <c r="K19" s="616" t="s">
        <v>130</v>
      </c>
      <c r="L19" s="616" t="s">
        <v>130</v>
      </c>
      <c r="M19" s="617" t="s">
        <v>1385</v>
      </c>
    </row>
    <row r="20" spans="1:13" s="585" customFormat="1" ht="18" customHeight="1">
      <c r="A20" s="615" t="s">
        <v>1386</v>
      </c>
      <c r="B20" s="616" t="s">
        <v>130</v>
      </c>
      <c r="C20" s="616" t="s">
        <v>130</v>
      </c>
      <c r="D20" s="616" t="s">
        <v>130</v>
      </c>
      <c r="E20" s="616" t="s">
        <v>130</v>
      </c>
      <c r="F20" s="616" t="s">
        <v>130</v>
      </c>
      <c r="G20" s="616">
        <v>363.01752729999998</v>
      </c>
      <c r="H20" s="616" t="s">
        <v>130</v>
      </c>
      <c r="I20" s="616" t="s">
        <v>130</v>
      </c>
      <c r="J20" s="616" t="s">
        <v>130</v>
      </c>
      <c r="K20" s="616">
        <v>363.01752729999998</v>
      </c>
      <c r="L20" s="616">
        <v>31812.031690200001</v>
      </c>
      <c r="M20" s="617" t="s">
        <v>1386</v>
      </c>
    </row>
    <row r="21" spans="1:13" s="585" customFormat="1" ht="18" customHeight="1">
      <c r="A21" s="615" t="s">
        <v>1387</v>
      </c>
      <c r="B21" s="616" t="s">
        <v>130</v>
      </c>
      <c r="C21" s="616">
        <v>39902.415132900001</v>
      </c>
      <c r="D21" s="616">
        <v>516.81826669999998</v>
      </c>
      <c r="E21" s="616" t="s">
        <v>130</v>
      </c>
      <c r="F21" s="616" t="s">
        <v>130</v>
      </c>
      <c r="G21" s="616">
        <v>81177.643477200007</v>
      </c>
      <c r="H21" s="616" t="s">
        <v>130</v>
      </c>
      <c r="I21" s="616" t="s">
        <v>130</v>
      </c>
      <c r="J21" s="616" t="s">
        <v>130</v>
      </c>
      <c r="K21" s="616">
        <v>121596.8768768</v>
      </c>
      <c r="L21" s="616">
        <v>5116.4648194000001</v>
      </c>
      <c r="M21" s="617" t="s">
        <v>1387</v>
      </c>
    </row>
    <row r="22" spans="1:13" s="585" customFormat="1" ht="18" customHeight="1">
      <c r="A22" s="615" t="s">
        <v>1388</v>
      </c>
      <c r="B22" s="616">
        <v>12799.6071493</v>
      </c>
      <c r="C22" s="616">
        <v>15884.1355353</v>
      </c>
      <c r="D22" s="616">
        <v>378.0543581</v>
      </c>
      <c r="E22" s="616">
        <v>37147.9347672</v>
      </c>
      <c r="F22" s="616" t="s">
        <v>130</v>
      </c>
      <c r="G22" s="616">
        <v>335318.21957700001</v>
      </c>
      <c r="H22" s="616">
        <v>1656.1323938</v>
      </c>
      <c r="I22" s="616">
        <v>0.34405999999999998</v>
      </c>
      <c r="J22" s="616" t="s">
        <v>130</v>
      </c>
      <c r="K22" s="616">
        <v>403184.42784070002</v>
      </c>
      <c r="L22" s="616">
        <v>624131.0380233</v>
      </c>
      <c r="M22" s="617" t="s">
        <v>1388</v>
      </c>
    </row>
    <row r="23" spans="1:13" s="585" customFormat="1" ht="18" customHeight="1">
      <c r="A23" s="615" t="s">
        <v>1389</v>
      </c>
      <c r="B23" s="616" t="s">
        <v>130</v>
      </c>
      <c r="C23" s="616">
        <v>1791.4985595999999</v>
      </c>
      <c r="D23" s="616" t="s">
        <v>130</v>
      </c>
      <c r="E23" s="616" t="s">
        <v>130</v>
      </c>
      <c r="F23" s="616" t="s">
        <v>130</v>
      </c>
      <c r="G23" s="616" t="s">
        <v>130</v>
      </c>
      <c r="H23" s="616" t="s">
        <v>130</v>
      </c>
      <c r="I23" s="616">
        <v>937.39266999999995</v>
      </c>
      <c r="J23" s="616" t="s">
        <v>130</v>
      </c>
      <c r="K23" s="616">
        <v>2728.8912295999999</v>
      </c>
      <c r="L23" s="616">
        <v>2809.6446939000002</v>
      </c>
      <c r="M23" s="617" t="s">
        <v>1389</v>
      </c>
    </row>
    <row r="24" spans="1:13" s="585" customFormat="1" ht="18" customHeight="1">
      <c r="A24" s="615" t="s">
        <v>1390</v>
      </c>
      <c r="B24" s="616">
        <v>660.51563320000002</v>
      </c>
      <c r="C24" s="616">
        <v>2093.1500523999998</v>
      </c>
      <c r="D24" s="616" t="s">
        <v>130</v>
      </c>
      <c r="E24" s="616" t="s">
        <v>130</v>
      </c>
      <c r="F24" s="616" t="s">
        <v>130</v>
      </c>
      <c r="G24" s="616">
        <v>14657.8238375</v>
      </c>
      <c r="H24" s="616">
        <v>3022.2503840999998</v>
      </c>
      <c r="I24" s="616">
        <v>179.3860415</v>
      </c>
      <c r="J24" s="616" t="s">
        <v>130</v>
      </c>
      <c r="K24" s="616">
        <v>20613.125948700002</v>
      </c>
      <c r="L24" s="616">
        <v>16787.2647345</v>
      </c>
      <c r="M24" s="617" t="s">
        <v>1390</v>
      </c>
    </row>
    <row r="25" spans="1:13" s="585" customFormat="1" ht="18" customHeight="1">
      <c r="A25" s="615" t="s">
        <v>1391</v>
      </c>
      <c r="B25" s="616">
        <v>3.1920500999999999</v>
      </c>
      <c r="C25" s="616" t="s">
        <v>130</v>
      </c>
      <c r="D25" s="616" t="s">
        <v>130</v>
      </c>
      <c r="E25" s="616" t="s">
        <v>130</v>
      </c>
      <c r="F25" s="616" t="s">
        <v>130</v>
      </c>
      <c r="G25" s="616" t="s">
        <v>130</v>
      </c>
      <c r="H25" s="616">
        <v>47000.5</v>
      </c>
      <c r="I25" s="616" t="s">
        <v>130</v>
      </c>
      <c r="J25" s="616" t="s">
        <v>130</v>
      </c>
      <c r="K25" s="616">
        <v>47003.692050099999</v>
      </c>
      <c r="L25" s="616">
        <v>49090.096771099998</v>
      </c>
      <c r="M25" s="617" t="s">
        <v>1391</v>
      </c>
    </row>
    <row r="26" spans="1:13" s="585" customFormat="1" ht="18" customHeight="1">
      <c r="A26" s="615" t="s">
        <v>1392</v>
      </c>
      <c r="B26" s="616">
        <v>59839.238663800003</v>
      </c>
      <c r="C26" s="616">
        <v>81048.653566699999</v>
      </c>
      <c r="D26" s="616">
        <v>31161.2887004</v>
      </c>
      <c r="E26" s="616">
        <v>251618.71027040001</v>
      </c>
      <c r="F26" s="616" t="s">
        <v>130</v>
      </c>
      <c r="G26" s="616">
        <v>377393.90190679999</v>
      </c>
      <c r="H26" s="616" t="s">
        <v>130</v>
      </c>
      <c r="I26" s="616">
        <v>21577.821801599999</v>
      </c>
      <c r="J26" s="616">
        <v>4.0877143</v>
      </c>
      <c r="K26" s="616">
        <v>822643.70262400014</v>
      </c>
      <c r="L26" s="616">
        <v>577108.20992509997</v>
      </c>
      <c r="M26" s="617" t="s">
        <v>1392</v>
      </c>
    </row>
    <row r="27" spans="1:13" s="585" customFormat="1" ht="18" customHeight="1">
      <c r="A27" s="615" t="s">
        <v>1393</v>
      </c>
      <c r="B27" s="616" t="s">
        <v>130</v>
      </c>
      <c r="C27" s="616">
        <v>5746.2213519999996</v>
      </c>
      <c r="D27" s="616" t="s">
        <v>130</v>
      </c>
      <c r="E27" s="616" t="s">
        <v>130</v>
      </c>
      <c r="F27" s="616" t="s">
        <v>130</v>
      </c>
      <c r="G27" s="616" t="s">
        <v>130</v>
      </c>
      <c r="H27" s="616" t="s">
        <v>130</v>
      </c>
      <c r="I27" s="616" t="s">
        <v>130</v>
      </c>
      <c r="J27" s="616" t="s">
        <v>130</v>
      </c>
      <c r="K27" s="616">
        <v>5746.2213519999996</v>
      </c>
      <c r="L27" s="616">
        <v>5951.1193983000003</v>
      </c>
      <c r="M27" s="617" t="s">
        <v>1393</v>
      </c>
    </row>
    <row r="28" spans="1:13" s="585" customFormat="1" ht="18" customHeight="1">
      <c r="A28" s="615" t="s">
        <v>1394</v>
      </c>
      <c r="B28" s="616" t="s">
        <v>130</v>
      </c>
      <c r="C28" s="616" t="s">
        <v>130</v>
      </c>
      <c r="D28" s="616">
        <v>8824.1993566000001</v>
      </c>
      <c r="E28" s="616">
        <v>1811.6763687</v>
      </c>
      <c r="F28" s="616" t="s">
        <v>130</v>
      </c>
      <c r="G28" s="616">
        <v>192601.410137</v>
      </c>
      <c r="H28" s="616">
        <v>264.61586</v>
      </c>
      <c r="I28" s="616">
        <v>1499.8695972</v>
      </c>
      <c r="J28" s="616" t="s">
        <v>130</v>
      </c>
      <c r="K28" s="616">
        <v>205001.7713195</v>
      </c>
      <c r="L28" s="616">
        <v>17345.711009400002</v>
      </c>
      <c r="M28" s="617" t="s">
        <v>1394</v>
      </c>
    </row>
    <row r="29" spans="1:13" s="585" customFormat="1" ht="18" customHeight="1">
      <c r="A29" s="615" t="s">
        <v>1395</v>
      </c>
      <c r="B29" s="616" t="s">
        <v>130</v>
      </c>
      <c r="C29" s="616">
        <v>5039.9401323000002</v>
      </c>
      <c r="D29" s="616" t="s">
        <v>130</v>
      </c>
      <c r="E29" s="616" t="s">
        <v>130</v>
      </c>
      <c r="F29" s="616" t="s">
        <v>130</v>
      </c>
      <c r="G29" s="616" t="s">
        <v>130</v>
      </c>
      <c r="H29" s="616" t="s">
        <v>130</v>
      </c>
      <c r="I29" s="616">
        <v>49.452364799999998</v>
      </c>
      <c r="J29" s="616" t="s">
        <v>130</v>
      </c>
      <c r="K29" s="616">
        <v>5089.3924971000006</v>
      </c>
      <c r="L29" s="616">
        <v>275.26226350000002</v>
      </c>
      <c r="M29" s="617" t="s">
        <v>1395</v>
      </c>
    </row>
    <row r="30" spans="1:13" s="585" customFormat="1" ht="18" customHeight="1">
      <c r="A30" s="615" t="s">
        <v>1396</v>
      </c>
      <c r="B30" s="616">
        <v>53.623590800000002</v>
      </c>
      <c r="C30" s="616">
        <v>131251.37622430001</v>
      </c>
      <c r="D30" s="616">
        <v>9950.4211617000001</v>
      </c>
      <c r="E30" s="616">
        <v>34611.645211399999</v>
      </c>
      <c r="F30" s="616">
        <v>40.037654799999999</v>
      </c>
      <c r="G30" s="616">
        <v>232534.37762310001</v>
      </c>
      <c r="H30" s="616" t="s">
        <v>130</v>
      </c>
      <c r="I30" s="616">
        <v>30623.998863299999</v>
      </c>
      <c r="J30" s="616" t="s">
        <v>130</v>
      </c>
      <c r="K30" s="616">
        <v>439065.48032940004</v>
      </c>
      <c r="L30" s="616">
        <v>115649.8024589</v>
      </c>
      <c r="M30" s="617" t="s">
        <v>1396</v>
      </c>
    </row>
    <row r="31" spans="1:13" s="585" customFormat="1" ht="18" customHeight="1">
      <c r="A31" s="615" t="s">
        <v>1397</v>
      </c>
      <c r="B31" s="616" t="s">
        <v>130</v>
      </c>
      <c r="C31" s="616">
        <v>2306.5659826999999</v>
      </c>
      <c r="D31" s="616" t="s">
        <v>130</v>
      </c>
      <c r="E31" s="616" t="s">
        <v>130</v>
      </c>
      <c r="F31" s="616" t="s">
        <v>130</v>
      </c>
      <c r="G31" s="616">
        <v>49.4094993</v>
      </c>
      <c r="H31" s="616" t="s">
        <v>130</v>
      </c>
      <c r="I31" s="616">
        <v>38.162282400000002</v>
      </c>
      <c r="J31" s="616" t="s">
        <v>130</v>
      </c>
      <c r="K31" s="616">
        <v>2394.1377643999999</v>
      </c>
      <c r="L31" s="616">
        <v>5075.8331403000002</v>
      </c>
      <c r="M31" s="617" t="s">
        <v>1397</v>
      </c>
    </row>
    <row r="32" spans="1:13" s="585" customFormat="1" ht="18" customHeight="1">
      <c r="A32" s="615" t="s">
        <v>1398</v>
      </c>
      <c r="B32" s="616">
        <v>5.6544999999999996</v>
      </c>
      <c r="C32" s="616">
        <v>13098.8907387</v>
      </c>
      <c r="D32" s="616">
        <v>17.107527399999999</v>
      </c>
      <c r="E32" s="616">
        <v>12447.1939238</v>
      </c>
      <c r="F32" s="616" t="s">
        <v>130</v>
      </c>
      <c r="G32" s="616">
        <v>652.79038930000002</v>
      </c>
      <c r="H32" s="616">
        <v>375.2224789</v>
      </c>
      <c r="I32" s="616">
        <v>425.0858063</v>
      </c>
      <c r="J32" s="616" t="s">
        <v>130</v>
      </c>
      <c r="K32" s="616">
        <v>27021.945364399999</v>
      </c>
      <c r="L32" s="616">
        <v>31904.939081699998</v>
      </c>
      <c r="M32" s="617" t="s">
        <v>1398</v>
      </c>
    </row>
    <row r="33" spans="1:13" s="585" customFormat="1" ht="18" customHeight="1">
      <c r="A33" s="615" t="s">
        <v>1399</v>
      </c>
      <c r="B33" s="616" t="s">
        <v>130</v>
      </c>
      <c r="C33" s="616" t="s">
        <v>130</v>
      </c>
      <c r="D33" s="616">
        <v>46.234339400000003</v>
      </c>
      <c r="E33" s="616" t="s">
        <v>130</v>
      </c>
      <c r="F33" s="616" t="s">
        <v>130</v>
      </c>
      <c r="G33" s="616" t="s">
        <v>130</v>
      </c>
      <c r="H33" s="616" t="s">
        <v>130</v>
      </c>
      <c r="I33" s="616">
        <v>5423.6379751000004</v>
      </c>
      <c r="J33" s="616" t="s">
        <v>130</v>
      </c>
      <c r="K33" s="616">
        <v>5469.8723145000004</v>
      </c>
      <c r="L33" s="616">
        <v>9772.1700433999995</v>
      </c>
      <c r="M33" s="617" t="s">
        <v>1399</v>
      </c>
    </row>
    <row r="34" spans="1:13" s="585" customFormat="1" ht="18" customHeight="1">
      <c r="A34" s="618" t="s">
        <v>1400</v>
      </c>
      <c r="B34" s="616">
        <v>111.53827</v>
      </c>
      <c r="C34" s="616">
        <v>19534.3699806</v>
      </c>
      <c r="D34" s="616">
        <v>44650.566369100001</v>
      </c>
      <c r="E34" s="616">
        <v>47370.438178900004</v>
      </c>
      <c r="F34" s="616">
        <v>30.686275899999998</v>
      </c>
      <c r="G34" s="616">
        <v>333922.79843069997</v>
      </c>
      <c r="H34" s="616">
        <v>2048.9302951</v>
      </c>
      <c r="I34" s="616">
        <v>26690.158817899999</v>
      </c>
      <c r="J34" s="616">
        <v>44.811430000000001</v>
      </c>
      <c r="K34" s="616">
        <v>474404.29804820003</v>
      </c>
      <c r="L34" s="616">
        <v>582247.52484319999</v>
      </c>
      <c r="M34" s="619" t="s">
        <v>1400</v>
      </c>
    </row>
    <row r="35" spans="1:13" s="585" customFormat="1" ht="18" customHeight="1">
      <c r="A35" s="618" t="s">
        <v>1401</v>
      </c>
      <c r="B35" s="616" t="s">
        <v>130</v>
      </c>
      <c r="C35" s="616" t="s">
        <v>130</v>
      </c>
      <c r="D35" s="616">
        <v>542.19478389999995</v>
      </c>
      <c r="E35" s="616" t="s">
        <v>130</v>
      </c>
      <c r="F35" s="616" t="s">
        <v>130</v>
      </c>
      <c r="G35" s="616" t="s">
        <v>130</v>
      </c>
      <c r="H35" s="616" t="s">
        <v>130</v>
      </c>
      <c r="I35" s="616">
        <v>12.218292999999999</v>
      </c>
      <c r="J35" s="616" t="s">
        <v>130</v>
      </c>
      <c r="K35" s="616">
        <v>554.41307689999996</v>
      </c>
      <c r="L35" s="616">
        <v>808.89894649999997</v>
      </c>
      <c r="M35" s="619" t="s">
        <v>1401</v>
      </c>
    </row>
    <row r="36" spans="1:13" s="585" customFormat="1" ht="18" customHeight="1">
      <c r="A36" s="615" t="s">
        <v>1402</v>
      </c>
      <c r="B36" s="616" t="s">
        <v>130</v>
      </c>
      <c r="C36" s="616">
        <v>90468.915021199995</v>
      </c>
      <c r="D36" s="616">
        <v>1009.5501185000001</v>
      </c>
      <c r="E36" s="616">
        <v>3.6775685999999999</v>
      </c>
      <c r="F36" s="616" t="s">
        <v>130</v>
      </c>
      <c r="G36" s="616">
        <v>3.0800228999999999</v>
      </c>
      <c r="H36" s="616" t="s">
        <v>130</v>
      </c>
      <c r="I36" s="616">
        <v>621.40100740000003</v>
      </c>
      <c r="J36" s="616" t="s">
        <v>130</v>
      </c>
      <c r="K36" s="616">
        <v>92106.623738599999</v>
      </c>
      <c r="L36" s="616">
        <v>112235.44628049999</v>
      </c>
      <c r="M36" s="617" t="s">
        <v>1402</v>
      </c>
    </row>
    <row r="37" spans="1:13" s="585" customFormat="1" ht="18" customHeight="1">
      <c r="A37" s="615" t="s">
        <v>1403</v>
      </c>
      <c r="B37" s="616" t="s">
        <v>130</v>
      </c>
      <c r="C37" s="616" t="s">
        <v>130</v>
      </c>
      <c r="D37" s="616">
        <v>528.08941230000005</v>
      </c>
      <c r="E37" s="616">
        <v>321.40062920000003</v>
      </c>
      <c r="F37" s="616" t="s">
        <v>130</v>
      </c>
      <c r="G37" s="616" t="s">
        <v>130</v>
      </c>
      <c r="H37" s="616">
        <v>1146.9742409</v>
      </c>
      <c r="I37" s="616">
        <v>348.70375250000001</v>
      </c>
      <c r="J37" s="616" t="s">
        <v>130</v>
      </c>
      <c r="K37" s="616">
        <v>2345.1680349000003</v>
      </c>
      <c r="L37" s="616">
        <v>24981.128850900001</v>
      </c>
      <c r="M37" s="617" t="s">
        <v>1403</v>
      </c>
    </row>
    <row r="38" spans="1:13" s="585" customFormat="1" ht="18" customHeight="1">
      <c r="A38" s="615" t="s">
        <v>1404</v>
      </c>
      <c r="B38" s="616">
        <v>23345.124000399999</v>
      </c>
      <c r="C38" s="616">
        <v>20550.192915</v>
      </c>
      <c r="D38" s="616">
        <v>53630.734957499997</v>
      </c>
      <c r="E38" s="616">
        <v>30319.6568377</v>
      </c>
      <c r="F38" s="616">
        <v>26236.1711388</v>
      </c>
      <c r="G38" s="616">
        <v>651243.43531129998</v>
      </c>
      <c r="H38" s="616">
        <v>5588.5789771999998</v>
      </c>
      <c r="I38" s="616">
        <v>30708.540237500001</v>
      </c>
      <c r="J38" s="616">
        <v>19688.259967900001</v>
      </c>
      <c r="K38" s="616">
        <v>861310.69434329995</v>
      </c>
      <c r="L38" s="616">
        <v>588755.46598520002</v>
      </c>
      <c r="M38" s="617" t="s">
        <v>1404</v>
      </c>
    </row>
    <row r="39" spans="1:13" s="585" customFormat="1" ht="18" customHeight="1">
      <c r="A39" s="615" t="s">
        <v>1405</v>
      </c>
      <c r="B39" s="616" t="s">
        <v>130</v>
      </c>
      <c r="C39" s="616">
        <v>12438.8867785</v>
      </c>
      <c r="D39" s="616">
        <v>2201.6771865000001</v>
      </c>
      <c r="E39" s="616" t="s">
        <v>130</v>
      </c>
      <c r="F39" s="616" t="s">
        <v>130</v>
      </c>
      <c r="G39" s="616">
        <v>9288.8218046999991</v>
      </c>
      <c r="H39" s="616" t="s">
        <v>130</v>
      </c>
      <c r="I39" s="616">
        <v>261.32855990000002</v>
      </c>
      <c r="J39" s="616" t="s">
        <v>130</v>
      </c>
      <c r="K39" s="616">
        <v>24190.714329599999</v>
      </c>
      <c r="L39" s="616">
        <v>10542.8256872</v>
      </c>
      <c r="M39" s="617" t="s">
        <v>1405</v>
      </c>
    </row>
    <row r="40" spans="1:13" s="585" customFormat="1" ht="18" customHeight="1">
      <c r="A40" s="615" t="s">
        <v>1406</v>
      </c>
      <c r="B40" s="616">
        <v>4032.0717242000001</v>
      </c>
      <c r="C40" s="616">
        <v>263.74374949999998</v>
      </c>
      <c r="D40" s="616">
        <v>2581.0123834000001</v>
      </c>
      <c r="E40" s="616">
        <v>3413.3511001000002</v>
      </c>
      <c r="F40" s="616" t="s">
        <v>130</v>
      </c>
      <c r="G40" s="616">
        <v>1379.8686748</v>
      </c>
      <c r="H40" s="616">
        <v>701.563309</v>
      </c>
      <c r="I40" s="616">
        <v>3855.687077</v>
      </c>
      <c r="J40" s="616">
        <v>1.9737</v>
      </c>
      <c r="K40" s="616">
        <v>16229.271718000002</v>
      </c>
      <c r="L40" s="616">
        <v>15534.9951146</v>
      </c>
      <c r="M40" s="617" t="s">
        <v>1406</v>
      </c>
    </row>
    <row r="41" spans="1:13" s="585" customFormat="1" ht="18" customHeight="1">
      <c r="A41" s="615" t="s">
        <v>1407</v>
      </c>
      <c r="B41" s="616">
        <v>2.00244</v>
      </c>
      <c r="C41" s="616" t="s">
        <v>130</v>
      </c>
      <c r="D41" s="616">
        <v>709.55276779999997</v>
      </c>
      <c r="E41" s="616">
        <v>0.55232380000000003</v>
      </c>
      <c r="F41" s="616" t="s">
        <v>130</v>
      </c>
      <c r="G41" s="616">
        <v>1405.2956274000001</v>
      </c>
      <c r="H41" s="616">
        <v>1416.2342507999999</v>
      </c>
      <c r="I41" s="616">
        <v>6560.9956264000002</v>
      </c>
      <c r="J41" s="616" t="s">
        <v>130</v>
      </c>
      <c r="K41" s="616">
        <v>10094.633036200001</v>
      </c>
      <c r="L41" s="616">
        <v>15507.699457299999</v>
      </c>
      <c r="M41" s="617" t="s">
        <v>1407</v>
      </c>
    </row>
    <row r="42" spans="1:13" s="585" customFormat="1" ht="18" customHeight="1">
      <c r="A42" s="615" t="s">
        <v>1408</v>
      </c>
      <c r="B42" s="616">
        <v>274178.4252996</v>
      </c>
      <c r="C42" s="616">
        <v>771164.25089759997</v>
      </c>
      <c r="D42" s="616">
        <v>825632.087206</v>
      </c>
      <c r="E42" s="616">
        <v>124246.71671189999</v>
      </c>
      <c r="F42" s="616">
        <v>115121.22181630001</v>
      </c>
      <c r="G42" s="616">
        <v>659127.44266930001</v>
      </c>
      <c r="H42" s="616">
        <v>96489.648516000001</v>
      </c>
      <c r="I42" s="616">
        <v>38165.403109600004</v>
      </c>
      <c r="J42" s="616">
        <v>21814.032794999999</v>
      </c>
      <c r="K42" s="616">
        <v>2925939.2290212996</v>
      </c>
      <c r="L42" s="616">
        <v>3028206.5484906998</v>
      </c>
      <c r="M42" s="617" t="s">
        <v>1408</v>
      </c>
    </row>
    <row r="43" spans="1:13" s="585" customFormat="1" ht="18" customHeight="1">
      <c r="A43" s="615" t="s">
        <v>1409</v>
      </c>
      <c r="B43" s="616">
        <v>574.70042839999996</v>
      </c>
      <c r="C43" s="616">
        <v>12358.2943746</v>
      </c>
      <c r="D43" s="616">
        <v>17639.864041699999</v>
      </c>
      <c r="E43" s="616">
        <v>9.8036601000000001</v>
      </c>
      <c r="F43" s="616" t="s">
        <v>130</v>
      </c>
      <c r="G43" s="616">
        <v>4027.8614527999998</v>
      </c>
      <c r="H43" s="616">
        <v>133.13667000000001</v>
      </c>
      <c r="I43" s="616">
        <v>4949.9599926999999</v>
      </c>
      <c r="J43" s="616" t="s">
        <v>130</v>
      </c>
      <c r="K43" s="616">
        <v>39693.620620300004</v>
      </c>
      <c r="L43" s="616">
        <v>39714.126033</v>
      </c>
      <c r="M43" s="617" t="s">
        <v>1409</v>
      </c>
    </row>
    <row r="44" spans="1:13" s="585" customFormat="1" ht="17.100000000000001" customHeight="1">
      <c r="A44" s="620"/>
      <c r="B44" s="621"/>
      <c r="C44" s="621"/>
      <c r="D44" s="621"/>
      <c r="E44" s="621"/>
      <c r="F44" s="621"/>
      <c r="G44" s="621"/>
      <c r="H44" s="621"/>
      <c r="I44" s="622"/>
      <c r="J44" s="621"/>
      <c r="K44" s="621"/>
      <c r="L44" s="621"/>
      <c r="M44" s="623"/>
    </row>
    <row r="45" spans="1:13" s="585" customFormat="1" ht="10.5" customHeight="1">
      <c r="A45" s="172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95" t="s">
        <v>1644</v>
      </c>
    </row>
    <row r="46" spans="1:13" s="585" customFormat="1">
      <c r="A46" s="605"/>
      <c r="B46" s="606"/>
      <c r="C46" s="606"/>
      <c r="D46" s="606"/>
      <c r="E46" s="606"/>
      <c r="F46" s="606"/>
      <c r="G46" s="607" t="s">
        <v>1607</v>
      </c>
      <c r="H46" s="606" t="s">
        <v>1356</v>
      </c>
      <c r="I46" s="606"/>
      <c r="J46" s="606"/>
      <c r="K46" s="606"/>
      <c r="L46" s="606"/>
      <c r="M46" s="336"/>
    </row>
    <row r="47" spans="1:13" s="585" customFormat="1" ht="17.100000000000001" customHeight="1">
      <c r="A47" s="172"/>
      <c r="B47" s="608"/>
      <c r="C47" s="608"/>
      <c r="D47" s="608"/>
      <c r="E47" s="608"/>
      <c r="F47" s="608"/>
      <c r="G47" s="609" t="s">
        <v>1608</v>
      </c>
      <c r="H47" s="608" t="s">
        <v>1609</v>
      </c>
      <c r="I47" s="608"/>
      <c r="J47" s="608"/>
      <c r="K47" s="608"/>
      <c r="L47" s="608"/>
      <c r="M47" s="336"/>
    </row>
    <row r="48" spans="1:13" s="585" customFormat="1" ht="17.100000000000001" customHeight="1">
      <c r="A48" s="167"/>
      <c r="B48" s="164"/>
      <c r="C48" s="164"/>
      <c r="D48" s="164"/>
      <c r="E48" s="164"/>
      <c r="F48" s="164"/>
      <c r="G48" s="166" t="s">
        <v>1645</v>
      </c>
      <c r="H48" s="164" t="s">
        <v>237</v>
      </c>
      <c r="I48" s="164"/>
      <c r="J48" s="164"/>
      <c r="K48" s="164"/>
      <c r="L48" s="164"/>
      <c r="M48" s="336"/>
    </row>
    <row r="49" spans="1:13" s="585" customFormat="1" ht="17.100000000000001" customHeight="1">
      <c r="A49" s="172"/>
      <c r="B49" s="163"/>
      <c r="C49" s="163"/>
      <c r="D49" s="163"/>
      <c r="E49" s="163"/>
      <c r="F49" s="163"/>
      <c r="G49" s="163"/>
      <c r="H49" s="163"/>
      <c r="I49" s="163"/>
      <c r="J49" s="163"/>
      <c r="K49" s="610"/>
      <c r="L49" s="163"/>
      <c r="M49" s="337" t="s">
        <v>4</v>
      </c>
    </row>
    <row r="50" spans="1:13" s="585" customFormat="1" ht="17.100000000000001" customHeight="1">
      <c r="A50" s="1128" t="s">
        <v>1611</v>
      </c>
      <c r="B50" s="1131" t="s">
        <v>1359</v>
      </c>
      <c r="C50" s="1132"/>
      <c r="D50" s="1132"/>
      <c r="E50" s="1132"/>
      <c r="F50" s="1132"/>
      <c r="G50" s="1132" t="s">
        <v>1359</v>
      </c>
      <c r="H50" s="1132"/>
      <c r="I50" s="1132"/>
      <c r="J50" s="1132"/>
      <c r="K50" s="1133"/>
      <c r="L50" s="1134" t="s">
        <v>1612</v>
      </c>
      <c r="M50" s="1137" t="s">
        <v>1611</v>
      </c>
    </row>
    <row r="51" spans="1:13" s="585" customFormat="1">
      <c r="A51" s="1129"/>
      <c r="B51" s="1140" t="s">
        <v>1613</v>
      </c>
      <c r="C51" s="1089" t="s">
        <v>1492</v>
      </c>
      <c r="D51" s="994"/>
      <c r="E51" s="1140" t="s">
        <v>1614</v>
      </c>
      <c r="F51" s="1140" t="s">
        <v>1615</v>
      </c>
      <c r="G51" s="1140" t="s">
        <v>1616</v>
      </c>
      <c r="H51" s="1140" t="s">
        <v>1617</v>
      </c>
      <c r="I51" s="1140" t="s">
        <v>1618</v>
      </c>
      <c r="J51" s="1140" t="s">
        <v>1619</v>
      </c>
      <c r="K51" s="1141" t="s">
        <v>92</v>
      </c>
      <c r="L51" s="1135"/>
      <c r="M51" s="1138"/>
    </row>
    <row r="52" spans="1:13" s="585" customFormat="1" ht="47.25" customHeight="1">
      <c r="A52" s="1130"/>
      <c r="B52" s="1140"/>
      <c r="C52" s="611" t="s">
        <v>1499</v>
      </c>
      <c r="D52" s="611" t="s">
        <v>1500</v>
      </c>
      <c r="E52" s="1140"/>
      <c r="F52" s="1140"/>
      <c r="G52" s="1140"/>
      <c r="H52" s="1140"/>
      <c r="I52" s="1140"/>
      <c r="J52" s="1140"/>
      <c r="K52" s="1141"/>
      <c r="L52" s="1136"/>
      <c r="M52" s="1139"/>
    </row>
    <row r="53" spans="1:13" s="585" customFormat="1" ht="5.0999999999999996" customHeight="1">
      <c r="A53" s="612"/>
      <c r="B53" s="613"/>
      <c r="C53" s="613"/>
      <c r="D53" s="613"/>
      <c r="E53" s="613"/>
      <c r="F53" s="613"/>
      <c r="G53" s="613"/>
      <c r="H53" s="613"/>
      <c r="I53" s="613"/>
      <c r="J53" s="613"/>
      <c r="K53" s="614"/>
      <c r="L53" s="614"/>
      <c r="M53" s="337"/>
    </row>
    <row r="54" spans="1:13" s="585" customFormat="1" ht="18" customHeight="1">
      <c r="A54" s="615" t="s">
        <v>1410</v>
      </c>
      <c r="B54" s="616">
        <v>26.881699999999999</v>
      </c>
      <c r="C54" s="616">
        <v>22344.814261799998</v>
      </c>
      <c r="D54" s="616">
        <v>38450.696824699997</v>
      </c>
      <c r="E54" s="616">
        <v>15903.2018002</v>
      </c>
      <c r="F54" s="616">
        <v>3502.2909011000002</v>
      </c>
      <c r="G54" s="616">
        <v>23803.440672299999</v>
      </c>
      <c r="H54" s="616">
        <v>5661.2677041999996</v>
      </c>
      <c r="I54" s="616">
        <v>6854.7274538000001</v>
      </c>
      <c r="J54" s="616" t="s">
        <v>130</v>
      </c>
      <c r="K54" s="616">
        <v>116547.3213181</v>
      </c>
      <c r="L54" s="616">
        <v>123819.0262912</v>
      </c>
      <c r="M54" s="617" t="s">
        <v>1410</v>
      </c>
    </row>
    <row r="55" spans="1:13" s="585" customFormat="1" ht="18" customHeight="1">
      <c r="A55" s="615" t="s">
        <v>1411</v>
      </c>
      <c r="B55" s="616" t="s">
        <v>130</v>
      </c>
      <c r="C55" s="616">
        <v>2756.8872428999998</v>
      </c>
      <c r="D55" s="616">
        <v>10967.9014145</v>
      </c>
      <c r="E55" s="616">
        <v>1415.6010491</v>
      </c>
      <c r="F55" s="616" t="s">
        <v>130</v>
      </c>
      <c r="G55" s="616">
        <v>120806.5653059</v>
      </c>
      <c r="H55" s="616">
        <v>1421.128839</v>
      </c>
      <c r="I55" s="616">
        <v>20214.953464099999</v>
      </c>
      <c r="J55" s="616">
        <v>21.199190000000002</v>
      </c>
      <c r="K55" s="616">
        <v>157604.23650550001</v>
      </c>
      <c r="L55" s="616">
        <v>507339.91313290002</v>
      </c>
      <c r="M55" s="617" t="s">
        <v>1411</v>
      </c>
    </row>
    <row r="56" spans="1:13" s="585" customFormat="1" ht="18" customHeight="1">
      <c r="A56" s="615" t="s">
        <v>1412</v>
      </c>
      <c r="B56" s="616">
        <v>507466.19757830002</v>
      </c>
      <c r="C56" s="616">
        <v>3866812.0729</v>
      </c>
      <c r="D56" s="616">
        <v>6099586.8880350003</v>
      </c>
      <c r="E56" s="616">
        <v>1927220.3283529</v>
      </c>
      <c r="F56" s="616">
        <v>157402.66519</v>
      </c>
      <c r="G56" s="616">
        <v>10313366.1949824</v>
      </c>
      <c r="H56" s="616">
        <v>133129.43779910001</v>
      </c>
      <c r="I56" s="616">
        <v>225894.37143249999</v>
      </c>
      <c r="J56" s="616">
        <v>6711.5487290000001</v>
      </c>
      <c r="K56" s="616">
        <v>23237589.704999201</v>
      </c>
      <c r="L56" s="616">
        <v>23849417.432216201</v>
      </c>
      <c r="M56" s="617" t="s">
        <v>1412</v>
      </c>
    </row>
    <row r="57" spans="1:13" s="585" customFormat="1" ht="18" customHeight="1">
      <c r="A57" s="615" t="s">
        <v>1413</v>
      </c>
      <c r="B57" s="616">
        <v>46.703499999999998</v>
      </c>
      <c r="C57" s="616" t="s">
        <v>130</v>
      </c>
      <c r="D57" s="616">
        <v>5121.0969256999997</v>
      </c>
      <c r="E57" s="616">
        <v>58.615571600000003</v>
      </c>
      <c r="F57" s="616" t="s">
        <v>130</v>
      </c>
      <c r="G57" s="616">
        <v>892.65438419999998</v>
      </c>
      <c r="H57" s="616">
        <v>1112.3218601000001</v>
      </c>
      <c r="I57" s="616">
        <v>16446.963492999999</v>
      </c>
      <c r="J57" s="616" t="s">
        <v>130</v>
      </c>
      <c r="K57" s="616">
        <v>23678.355734599998</v>
      </c>
      <c r="L57" s="616">
        <v>61708.925058499997</v>
      </c>
      <c r="M57" s="617" t="s">
        <v>1413</v>
      </c>
    </row>
    <row r="58" spans="1:13" s="585" customFormat="1" ht="18" customHeight="1">
      <c r="A58" s="615" t="s">
        <v>1414</v>
      </c>
      <c r="B58" s="616" t="s">
        <v>130</v>
      </c>
      <c r="C58" s="616">
        <v>78.847778199999993</v>
      </c>
      <c r="D58" s="616">
        <v>1114.7584776000001</v>
      </c>
      <c r="E58" s="616">
        <v>494.73669560000002</v>
      </c>
      <c r="F58" s="616" t="s">
        <v>130</v>
      </c>
      <c r="G58" s="616">
        <v>547.64648260000001</v>
      </c>
      <c r="H58" s="616">
        <v>336.71846429999999</v>
      </c>
      <c r="I58" s="616">
        <v>19954.428749899998</v>
      </c>
      <c r="J58" s="616" t="s">
        <v>130</v>
      </c>
      <c r="K58" s="616">
        <v>22527.136648199998</v>
      </c>
      <c r="L58" s="616">
        <v>139698.1388891</v>
      </c>
      <c r="M58" s="617" t="s">
        <v>1414</v>
      </c>
    </row>
    <row r="59" spans="1:13" s="585" customFormat="1" ht="18" customHeight="1">
      <c r="A59" s="615" t="s">
        <v>1415</v>
      </c>
      <c r="B59" s="616" t="s">
        <v>130</v>
      </c>
      <c r="C59" s="616" t="s">
        <v>130</v>
      </c>
      <c r="D59" s="616">
        <v>423.21022590000001</v>
      </c>
      <c r="E59" s="616">
        <v>20.7332055</v>
      </c>
      <c r="F59" s="616" t="s">
        <v>130</v>
      </c>
      <c r="G59" s="616">
        <v>1178.1903209</v>
      </c>
      <c r="H59" s="616">
        <v>327.22545389999999</v>
      </c>
      <c r="I59" s="616">
        <v>11978.623066</v>
      </c>
      <c r="J59" s="616" t="s">
        <v>130</v>
      </c>
      <c r="K59" s="616">
        <v>13927.982272200001</v>
      </c>
      <c r="L59" s="616">
        <v>10779.4726171</v>
      </c>
      <c r="M59" s="617" t="s">
        <v>1415</v>
      </c>
    </row>
    <row r="60" spans="1:13" s="585" customFormat="1" ht="18" customHeight="1">
      <c r="A60" s="615" t="s">
        <v>1416</v>
      </c>
      <c r="B60" s="616">
        <v>117.76564190000001</v>
      </c>
      <c r="C60" s="616">
        <v>1099.0842221</v>
      </c>
      <c r="D60" s="616">
        <v>3064.7709973000001</v>
      </c>
      <c r="E60" s="616">
        <v>202.61111120000001</v>
      </c>
      <c r="F60" s="616" t="s">
        <v>130</v>
      </c>
      <c r="G60" s="616">
        <v>311973.96802099998</v>
      </c>
      <c r="H60" s="616">
        <v>1256.7451794000001</v>
      </c>
      <c r="I60" s="616">
        <v>369064.04293960001</v>
      </c>
      <c r="J60" s="616">
        <v>16.46874</v>
      </c>
      <c r="K60" s="616">
        <v>686795.45685249998</v>
      </c>
      <c r="L60" s="616">
        <v>41879.909281400003</v>
      </c>
      <c r="M60" s="617" t="s">
        <v>1416</v>
      </c>
    </row>
    <row r="61" spans="1:13" s="585" customFormat="1" ht="18" customHeight="1">
      <c r="A61" s="615" t="s">
        <v>1417</v>
      </c>
      <c r="B61" s="616">
        <v>15.017083299999999</v>
      </c>
      <c r="C61" s="616">
        <v>1.0279022</v>
      </c>
      <c r="D61" s="616">
        <v>2691.1430946</v>
      </c>
      <c r="E61" s="616">
        <v>91.844999999999999</v>
      </c>
      <c r="F61" s="616" t="s">
        <v>130</v>
      </c>
      <c r="G61" s="616">
        <v>556.36829109999996</v>
      </c>
      <c r="H61" s="616">
        <v>3142.6508868000001</v>
      </c>
      <c r="I61" s="616">
        <v>44504.074255699998</v>
      </c>
      <c r="J61" s="616" t="s">
        <v>130</v>
      </c>
      <c r="K61" s="616">
        <v>51002.126513700001</v>
      </c>
      <c r="L61" s="616">
        <v>20668.783226299998</v>
      </c>
      <c r="M61" s="617" t="s">
        <v>1417</v>
      </c>
    </row>
    <row r="62" spans="1:13" s="585" customFormat="1" ht="18" customHeight="1">
      <c r="A62" s="615" t="s">
        <v>1418</v>
      </c>
      <c r="B62" s="616">
        <v>7.1423300000000003</v>
      </c>
      <c r="C62" s="616" t="s">
        <v>130</v>
      </c>
      <c r="D62" s="616">
        <v>1277.7913208</v>
      </c>
      <c r="E62" s="616" t="s">
        <v>130</v>
      </c>
      <c r="F62" s="616" t="s">
        <v>130</v>
      </c>
      <c r="G62" s="616">
        <v>48052.3579369</v>
      </c>
      <c r="H62" s="616">
        <v>58.749686099999998</v>
      </c>
      <c r="I62" s="616">
        <v>23479.920693</v>
      </c>
      <c r="J62" s="616">
        <v>2.6427847999999998</v>
      </c>
      <c r="K62" s="616">
        <v>72878.604751600011</v>
      </c>
      <c r="L62" s="616">
        <v>17294.7443413</v>
      </c>
      <c r="M62" s="617" t="s">
        <v>1418</v>
      </c>
    </row>
    <row r="63" spans="1:13" s="585" customFormat="1" ht="18" customHeight="1">
      <c r="A63" s="615" t="s">
        <v>1419</v>
      </c>
      <c r="B63" s="616" t="s">
        <v>130</v>
      </c>
      <c r="C63" s="616" t="s">
        <v>130</v>
      </c>
      <c r="D63" s="616" t="s">
        <v>130</v>
      </c>
      <c r="E63" s="616" t="s">
        <v>130</v>
      </c>
      <c r="F63" s="616" t="s">
        <v>130</v>
      </c>
      <c r="G63" s="616">
        <v>1346.2159091000001</v>
      </c>
      <c r="H63" s="616">
        <v>205.1346389</v>
      </c>
      <c r="I63" s="616">
        <v>3327.4701660999999</v>
      </c>
      <c r="J63" s="616" t="s">
        <v>130</v>
      </c>
      <c r="K63" s="616">
        <v>4878.8207141000003</v>
      </c>
      <c r="L63" s="616">
        <v>2342.6561127999998</v>
      </c>
      <c r="M63" s="617" t="s">
        <v>1419</v>
      </c>
    </row>
    <row r="64" spans="1:13" s="585" customFormat="1" ht="18" customHeight="1">
      <c r="A64" s="615" t="s">
        <v>1420</v>
      </c>
      <c r="B64" s="616">
        <v>119.32740320000001</v>
      </c>
      <c r="C64" s="616">
        <v>885.58090990000005</v>
      </c>
      <c r="D64" s="616">
        <v>24490.324505500001</v>
      </c>
      <c r="E64" s="616">
        <v>379.4327791</v>
      </c>
      <c r="F64" s="616" t="s">
        <v>130</v>
      </c>
      <c r="G64" s="616">
        <v>58957.878401900001</v>
      </c>
      <c r="H64" s="616" t="s">
        <v>130</v>
      </c>
      <c r="I64" s="616">
        <v>8250.7029653999998</v>
      </c>
      <c r="J64" s="616" t="s">
        <v>130</v>
      </c>
      <c r="K64" s="616">
        <v>93083.246964999998</v>
      </c>
      <c r="L64" s="616">
        <v>47602.209640599998</v>
      </c>
      <c r="M64" s="617" t="s">
        <v>1420</v>
      </c>
    </row>
    <row r="65" spans="1:13" s="585" customFormat="1" ht="18" customHeight="1">
      <c r="A65" s="615" t="s">
        <v>1421</v>
      </c>
      <c r="B65" s="616" t="s">
        <v>130</v>
      </c>
      <c r="C65" s="616" t="s">
        <v>130</v>
      </c>
      <c r="D65" s="616" t="s">
        <v>130</v>
      </c>
      <c r="E65" s="616" t="s">
        <v>130</v>
      </c>
      <c r="F65" s="616" t="s">
        <v>130</v>
      </c>
      <c r="G65" s="616">
        <v>8.1066123999999995</v>
      </c>
      <c r="H65" s="616" t="s">
        <v>130</v>
      </c>
      <c r="I65" s="616">
        <v>1033.951961</v>
      </c>
      <c r="J65" s="616" t="s">
        <v>130</v>
      </c>
      <c r="K65" s="616">
        <v>1042.0585733999999</v>
      </c>
      <c r="L65" s="616">
        <v>546.93789149999998</v>
      </c>
      <c r="M65" s="617" t="s">
        <v>1421</v>
      </c>
    </row>
    <row r="66" spans="1:13" s="585" customFormat="1" ht="18" customHeight="1">
      <c r="A66" s="615" t="s">
        <v>1422</v>
      </c>
      <c r="B66" s="616" t="s">
        <v>130</v>
      </c>
      <c r="C66" s="616" t="s">
        <v>130</v>
      </c>
      <c r="D66" s="616">
        <v>39.762692299999998</v>
      </c>
      <c r="E66" s="616" t="s">
        <v>130</v>
      </c>
      <c r="F66" s="616" t="s">
        <v>130</v>
      </c>
      <c r="G66" s="616">
        <v>479.89943849999997</v>
      </c>
      <c r="H66" s="616" t="s">
        <v>130</v>
      </c>
      <c r="I66" s="616">
        <v>415.0371887</v>
      </c>
      <c r="J66" s="616" t="s">
        <v>130</v>
      </c>
      <c r="K66" s="616">
        <v>934.6993195</v>
      </c>
      <c r="L66" s="616">
        <v>772.34464730000002</v>
      </c>
      <c r="M66" s="617" t="s">
        <v>1422</v>
      </c>
    </row>
    <row r="67" spans="1:13" s="585" customFormat="1" ht="18" customHeight="1">
      <c r="A67" s="615" t="s">
        <v>1423</v>
      </c>
      <c r="B67" s="616" t="s">
        <v>130</v>
      </c>
      <c r="C67" s="616" t="s">
        <v>130</v>
      </c>
      <c r="D67" s="616">
        <v>43.579848499999997</v>
      </c>
      <c r="E67" s="616" t="s">
        <v>130</v>
      </c>
      <c r="F67" s="616" t="s">
        <v>130</v>
      </c>
      <c r="G67" s="616" t="s">
        <v>130</v>
      </c>
      <c r="H67" s="616">
        <v>0.90756999999999999</v>
      </c>
      <c r="I67" s="616">
        <v>239.70797049999999</v>
      </c>
      <c r="J67" s="616" t="s">
        <v>130</v>
      </c>
      <c r="K67" s="616">
        <v>284.19538899999998</v>
      </c>
      <c r="L67" s="616">
        <v>1952.6211991</v>
      </c>
      <c r="M67" s="617" t="s">
        <v>1423</v>
      </c>
    </row>
    <row r="68" spans="1:13" s="585" customFormat="1" ht="18" customHeight="1">
      <c r="A68" s="618" t="s">
        <v>1424</v>
      </c>
      <c r="B68" s="616">
        <v>27.877193900000002</v>
      </c>
      <c r="C68" s="616">
        <v>7362.8761287999996</v>
      </c>
      <c r="D68" s="616">
        <v>43670.892067200002</v>
      </c>
      <c r="E68" s="616">
        <v>4432.5674465000002</v>
      </c>
      <c r="F68" s="616">
        <v>2.6822940000000002</v>
      </c>
      <c r="G68" s="616">
        <v>136059.40001119999</v>
      </c>
      <c r="H68" s="616">
        <v>12.01215</v>
      </c>
      <c r="I68" s="616">
        <v>10118.630719799999</v>
      </c>
      <c r="J68" s="616" t="s">
        <v>130</v>
      </c>
      <c r="K68" s="616">
        <v>201686.93801139999</v>
      </c>
      <c r="L68" s="616">
        <v>143366.8853506</v>
      </c>
      <c r="M68" s="619" t="s">
        <v>1424</v>
      </c>
    </row>
    <row r="69" spans="1:13" s="585" customFormat="1" ht="18" customHeight="1">
      <c r="A69" s="618" t="s">
        <v>1425</v>
      </c>
      <c r="B69" s="616">
        <v>13.73203</v>
      </c>
      <c r="C69" s="616" t="s">
        <v>130</v>
      </c>
      <c r="D69" s="616" t="s">
        <v>130</v>
      </c>
      <c r="E69" s="616" t="s">
        <v>130</v>
      </c>
      <c r="F69" s="616" t="s">
        <v>130</v>
      </c>
      <c r="G69" s="616">
        <v>786.42368280000005</v>
      </c>
      <c r="H69" s="616" t="s">
        <v>130</v>
      </c>
      <c r="I69" s="616">
        <v>180.88631670000001</v>
      </c>
      <c r="J69" s="616" t="s">
        <v>130</v>
      </c>
      <c r="K69" s="616">
        <v>981.04202950000013</v>
      </c>
      <c r="L69" s="616">
        <v>923.97031340000001</v>
      </c>
      <c r="M69" s="619" t="s">
        <v>1425</v>
      </c>
    </row>
    <row r="70" spans="1:13" s="585" customFormat="1" ht="18" customHeight="1">
      <c r="A70" s="618" t="s">
        <v>1426</v>
      </c>
      <c r="B70" s="616">
        <v>439.74166580000002</v>
      </c>
      <c r="C70" s="616" t="s">
        <v>130</v>
      </c>
      <c r="D70" s="616">
        <v>492.40781829999997</v>
      </c>
      <c r="E70" s="616">
        <v>99.622855799999996</v>
      </c>
      <c r="F70" s="616" t="s">
        <v>130</v>
      </c>
      <c r="G70" s="616">
        <v>106.5342584</v>
      </c>
      <c r="H70" s="616" t="s">
        <v>130</v>
      </c>
      <c r="I70" s="616">
        <v>358.5899119</v>
      </c>
      <c r="J70" s="616" t="s">
        <v>130</v>
      </c>
      <c r="K70" s="616">
        <v>1496.8965102</v>
      </c>
      <c r="L70" s="616">
        <v>995.64650440000003</v>
      </c>
      <c r="M70" s="619" t="s">
        <v>1426</v>
      </c>
    </row>
    <row r="71" spans="1:13" s="585" customFormat="1" ht="18" customHeight="1">
      <c r="A71" s="615" t="s">
        <v>1427</v>
      </c>
      <c r="B71" s="616">
        <v>44.670338700000002</v>
      </c>
      <c r="C71" s="616" t="s">
        <v>130</v>
      </c>
      <c r="D71" s="616">
        <v>709.12498570000002</v>
      </c>
      <c r="E71" s="616" t="s">
        <v>130</v>
      </c>
      <c r="F71" s="616" t="s">
        <v>130</v>
      </c>
      <c r="G71" s="616">
        <v>2911.1349531999999</v>
      </c>
      <c r="H71" s="616" t="s">
        <v>130</v>
      </c>
      <c r="I71" s="616">
        <v>110.8752132</v>
      </c>
      <c r="J71" s="616" t="s">
        <v>130</v>
      </c>
      <c r="K71" s="616">
        <v>3775.8054907999999</v>
      </c>
      <c r="L71" s="616">
        <v>7496.2111395000002</v>
      </c>
      <c r="M71" s="617" t="s">
        <v>1427</v>
      </c>
    </row>
    <row r="72" spans="1:13" s="585" customFormat="1" ht="18" customHeight="1">
      <c r="A72" s="615" t="s">
        <v>1428</v>
      </c>
      <c r="B72" s="616">
        <v>279.89790529999999</v>
      </c>
      <c r="C72" s="616">
        <v>0.68600000000000005</v>
      </c>
      <c r="D72" s="616">
        <v>2239.0029061999999</v>
      </c>
      <c r="E72" s="616">
        <v>386.77645860000001</v>
      </c>
      <c r="F72" s="616" t="s">
        <v>130</v>
      </c>
      <c r="G72" s="616">
        <v>1260.7910763</v>
      </c>
      <c r="H72" s="616" t="s">
        <v>130</v>
      </c>
      <c r="I72" s="616">
        <v>1647.062768</v>
      </c>
      <c r="J72" s="616" t="s">
        <v>130</v>
      </c>
      <c r="K72" s="616">
        <v>5814.2171143999994</v>
      </c>
      <c r="L72" s="616">
        <v>7374.8029763000004</v>
      </c>
      <c r="M72" s="617" t="s">
        <v>1428</v>
      </c>
    </row>
    <row r="73" spans="1:13" s="585" customFormat="1" ht="18" customHeight="1">
      <c r="A73" s="615" t="s">
        <v>1429</v>
      </c>
      <c r="B73" s="616" t="s">
        <v>130</v>
      </c>
      <c r="C73" s="616">
        <v>32.883609999999997</v>
      </c>
      <c r="D73" s="616">
        <v>293.38810310000002</v>
      </c>
      <c r="E73" s="616" t="s">
        <v>130</v>
      </c>
      <c r="F73" s="616" t="s">
        <v>130</v>
      </c>
      <c r="G73" s="616" t="s">
        <v>130</v>
      </c>
      <c r="H73" s="616" t="s">
        <v>130</v>
      </c>
      <c r="I73" s="616">
        <v>68.034579600000001</v>
      </c>
      <c r="J73" s="616" t="s">
        <v>130</v>
      </c>
      <c r="K73" s="616">
        <v>394.30629269999997</v>
      </c>
      <c r="L73" s="616">
        <v>999.90108050000003</v>
      </c>
      <c r="M73" s="617" t="s">
        <v>1429</v>
      </c>
    </row>
    <row r="74" spans="1:13" s="585" customFormat="1" ht="18" customHeight="1">
      <c r="A74" s="615" t="s">
        <v>1430</v>
      </c>
      <c r="B74" s="616">
        <v>4.9708882000000001</v>
      </c>
      <c r="C74" s="616">
        <v>41865.284337700003</v>
      </c>
      <c r="D74" s="616">
        <v>1280.85329</v>
      </c>
      <c r="E74" s="616">
        <v>9297.6840044</v>
      </c>
      <c r="F74" s="616" t="s">
        <v>130</v>
      </c>
      <c r="G74" s="616">
        <v>191.18525099999999</v>
      </c>
      <c r="H74" s="616" t="s">
        <v>130</v>
      </c>
      <c r="I74" s="616">
        <v>211.12064749999999</v>
      </c>
      <c r="J74" s="616" t="s">
        <v>130</v>
      </c>
      <c r="K74" s="616">
        <v>52851.0984188</v>
      </c>
      <c r="L74" s="616">
        <v>51404.3750325</v>
      </c>
      <c r="M74" s="617" t="s">
        <v>1430</v>
      </c>
    </row>
    <row r="75" spans="1:13" s="585" customFormat="1" ht="18" customHeight="1">
      <c r="A75" s="615" t="s">
        <v>1431</v>
      </c>
      <c r="B75" s="616">
        <v>7.1912799999999999</v>
      </c>
      <c r="C75" s="616" t="s">
        <v>130</v>
      </c>
      <c r="D75" s="616">
        <v>1726.7638738000001</v>
      </c>
      <c r="E75" s="616" t="s">
        <v>130</v>
      </c>
      <c r="F75" s="616" t="s">
        <v>130</v>
      </c>
      <c r="G75" s="616">
        <v>814.20590689999995</v>
      </c>
      <c r="H75" s="616" t="s">
        <v>130</v>
      </c>
      <c r="I75" s="616">
        <v>305.39505800000001</v>
      </c>
      <c r="J75" s="616" t="s">
        <v>130</v>
      </c>
      <c r="K75" s="616">
        <v>2853.5561187000003</v>
      </c>
      <c r="L75" s="616">
        <v>3065.8975144000001</v>
      </c>
      <c r="M75" s="617" t="s">
        <v>1431</v>
      </c>
    </row>
    <row r="76" spans="1:13" s="585" customFormat="1" ht="18" customHeight="1">
      <c r="A76" s="615" t="s">
        <v>1432</v>
      </c>
      <c r="B76" s="616">
        <v>58.069104000000003</v>
      </c>
      <c r="C76" s="616" t="s">
        <v>130</v>
      </c>
      <c r="D76" s="616">
        <v>9839.5752391000005</v>
      </c>
      <c r="E76" s="616">
        <v>1166.3569479</v>
      </c>
      <c r="F76" s="616">
        <v>120.0348114</v>
      </c>
      <c r="G76" s="616">
        <v>12421.5186036</v>
      </c>
      <c r="H76" s="616" t="s">
        <v>130</v>
      </c>
      <c r="I76" s="616">
        <v>584.38681399999996</v>
      </c>
      <c r="J76" s="616" t="s">
        <v>130</v>
      </c>
      <c r="K76" s="616">
        <v>24189.941520000004</v>
      </c>
      <c r="L76" s="616">
        <v>28987.315483599999</v>
      </c>
      <c r="M76" s="617" t="s">
        <v>1432</v>
      </c>
    </row>
    <row r="77" spans="1:13" s="585" customFormat="1" ht="18" customHeight="1">
      <c r="A77" s="615" t="s">
        <v>1433</v>
      </c>
      <c r="B77" s="616">
        <v>15.195790000000001</v>
      </c>
      <c r="C77" s="616">
        <v>49.117060000000002</v>
      </c>
      <c r="D77" s="616" t="s">
        <v>130</v>
      </c>
      <c r="E77" s="616" t="s">
        <v>130</v>
      </c>
      <c r="F77" s="616" t="s">
        <v>130</v>
      </c>
      <c r="G77" s="616" t="s">
        <v>130</v>
      </c>
      <c r="H77" s="616" t="s">
        <v>130</v>
      </c>
      <c r="I77" s="616">
        <v>623.78917920000004</v>
      </c>
      <c r="J77" s="616" t="s">
        <v>130</v>
      </c>
      <c r="K77" s="616">
        <v>688.10202920000006</v>
      </c>
      <c r="L77" s="616">
        <v>713.01979440000002</v>
      </c>
      <c r="M77" s="617" t="s">
        <v>1433</v>
      </c>
    </row>
    <row r="78" spans="1:13" s="585" customFormat="1" ht="18" customHeight="1">
      <c r="A78" s="615" t="s">
        <v>1434</v>
      </c>
      <c r="B78" s="616">
        <v>32.3113089</v>
      </c>
      <c r="C78" s="616">
        <v>3207.0538439000002</v>
      </c>
      <c r="D78" s="616">
        <v>384.16564929999998</v>
      </c>
      <c r="E78" s="616">
        <v>9.6514878999999993</v>
      </c>
      <c r="F78" s="616">
        <v>583.61085319999995</v>
      </c>
      <c r="G78" s="616">
        <v>6091.0928499000001</v>
      </c>
      <c r="H78" s="616" t="s">
        <v>130</v>
      </c>
      <c r="I78" s="616">
        <v>221.4633686</v>
      </c>
      <c r="J78" s="616" t="s">
        <v>130</v>
      </c>
      <c r="K78" s="616">
        <v>10529.3493617</v>
      </c>
      <c r="L78" s="616">
        <v>10898.906079799999</v>
      </c>
      <c r="M78" s="617" t="s">
        <v>1434</v>
      </c>
    </row>
    <row r="79" spans="1:13" s="585" customFormat="1" ht="18" customHeight="1">
      <c r="A79" s="615" t="s">
        <v>1435</v>
      </c>
      <c r="B79" s="616">
        <v>434.8870412</v>
      </c>
      <c r="C79" s="616" t="s">
        <v>130</v>
      </c>
      <c r="D79" s="616">
        <v>4136.8477312000005</v>
      </c>
      <c r="E79" s="616">
        <v>11.097028699999999</v>
      </c>
      <c r="F79" s="616" t="s">
        <v>130</v>
      </c>
      <c r="G79" s="616">
        <v>27858.2244598</v>
      </c>
      <c r="H79" s="616" t="s">
        <v>130</v>
      </c>
      <c r="I79" s="616">
        <v>375.8427117</v>
      </c>
      <c r="J79" s="616" t="s">
        <v>130</v>
      </c>
      <c r="K79" s="616">
        <v>32816.8989726</v>
      </c>
      <c r="L79" s="616">
        <v>38749.580721300001</v>
      </c>
      <c r="M79" s="617" t="s">
        <v>1435</v>
      </c>
    </row>
    <row r="80" spans="1:13" s="585" customFormat="1" ht="18" customHeight="1">
      <c r="A80" s="615" t="s">
        <v>1436</v>
      </c>
      <c r="B80" s="616">
        <v>3.9092899999999999</v>
      </c>
      <c r="C80" s="616" t="s">
        <v>130</v>
      </c>
      <c r="D80" s="616">
        <v>3.2267427</v>
      </c>
      <c r="E80" s="616">
        <v>24806.836571799999</v>
      </c>
      <c r="F80" s="616" t="s">
        <v>130</v>
      </c>
      <c r="G80" s="616">
        <v>0.91203730000000005</v>
      </c>
      <c r="H80" s="616" t="s">
        <v>130</v>
      </c>
      <c r="I80" s="616">
        <v>1554.7093250999999</v>
      </c>
      <c r="J80" s="616" t="s">
        <v>130</v>
      </c>
      <c r="K80" s="616">
        <v>26369.5939669</v>
      </c>
      <c r="L80" s="616">
        <v>28200.1761678</v>
      </c>
      <c r="M80" s="617" t="s">
        <v>1436</v>
      </c>
    </row>
    <row r="81" spans="1:13" s="585" customFormat="1" ht="18" customHeight="1">
      <c r="A81" s="615" t="s">
        <v>1437</v>
      </c>
      <c r="B81" s="616" t="s">
        <v>130</v>
      </c>
      <c r="C81" s="616" t="s">
        <v>130</v>
      </c>
      <c r="D81" s="616" t="s">
        <v>130</v>
      </c>
      <c r="E81" s="616" t="s">
        <v>130</v>
      </c>
      <c r="F81" s="616" t="s">
        <v>130</v>
      </c>
      <c r="G81" s="616" t="s">
        <v>130</v>
      </c>
      <c r="H81" s="616" t="s">
        <v>130</v>
      </c>
      <c r="I81" s="616">
        <v>128.84530789999999</v>
      </c>
      <c r="J81" s="616" t="s">
        <v>130</v>
      </c>
      <c r="K81" s="616">
        <v>128.84530789999999</v>
      </c>
      <c r="L81" s="616">
        <v>224.82484600000001</v>
      </c>
      <c r="M81" s="617" t="s">
        <v>1437</v>
      </c>
    </row>
    <row r="82" spans="1:13" s="585" customFormat="1" ht="18" customHeight="1">
      <c r="A82" s="615" t="s">
        <v>1438</v>
      </c>
      <c r="B82" s="616" t="s">
        <v>130</v>
      </c>
      <c r="C82" s="616" t="s">
        <v>130</v>
      </c>
      <c r="D82" s="616">
        <v>10.205185</v>
      </c>
      <c r="E82" s="616" t="s">
        <v>130</v>
      </c>
      <c r="F82" s="616" t="s">
        <v>130</v>
      </c>
      <c r="G82" s="616">
        <v>311.60097089999999</v>
      </c>
      <c r="H82" s="616" t="s">
        <v>130</v>
      </c>
      <c r="I82" s="616">
        <v>426.14207579999999</v>
      </c>
      <c r="J82" s="616" t="s">
        <v>130</v>
      </c>
      <c r="K82" s="616">
        <v>747.94823169999995</v>
      </c>
      <c r="L82" s="616">
        <v>928.61636420000002</v>
      </c>
      <c r="M82" s="617" t="s">
        <v>1438</v>
      </c>
    </row>
    <row r="83" spans="1:13" s="585" customFormat="1" ht="18" customHeight="1">
      <c r="A83" s="615" t="s">
        <v>1439</v>
      </c>
      <c r="B83" s="616" t="s">
        <v>130</v>
      </c>
      <c r="C83" s="616" t="s">
        <v>130</v>
      </c>
      <c r="D83" s="616">
        <v>153.14845</v>
      </c>
      <c r="E83" s="616" t="s">
        <v>130</v>
      </c>
      <c r="F83" s="616" t="s">
        <v>130</v>
      </c>
      <c r="G83" s="616">
        <v>70.093798899999996</v>
      </c>
      <c r="H83" s="616" t="s">
        <v>130</v>
      </c>
      <c r="I83" s="616">
        <v>1214.3189783</v>
      </c>
      <c r="J83" s="616" t="s">
        <v>130</v>
      </c>
      <c r="K83" s="616">
        <v>1437.5612272000001</v>
      </c>
      <c r="L83" s="616">
        <v>1188.2106371</v>
      </c>
      <c r="M83" s="617" t="s">
        <v>1439</v>
      </c>
    </row>
    <row r="84" spans="1:13" s="585" customFormat="1" ht="18" customHeight="1">
      <c r="A84" s="615" t="s">
        <v>1440</v>
      </c>
      <c r="B84" s="616">
        <v>88.951050600000002</v>
      </c>
      <c r="C84" s="616">
        <v>7162.7886017000001</v>
      </c>
      <c r="D84" s="616">
        <v>344.02299629999999</v>
      </c>
      <c r="E84" s="616">
        <v>497.56936569999999</v>
      </c>
      <c r="F84" s="616">
        <v>1.0083588999999999</v>
      </c>
      <c r="G84" s="616">
        <v>1396.2436772000001</v>
      </c>
      <c r="H84" s="616" t="s">
        <v>130</v>
      </c>
      <c r="I84" s="616">
        <v>2346.7270297999999</v>
      </c>
      <c r="J84" s="616" t="s">
        <v>130</v>
      </c>
      <c r="K84" s="616">
        <v>11837.311080200001</v>
      </c>
      <c r="L84" s="616">
        <v>9670.4541554999996</v>
      </c>
      <c r="M84" s="617" t="s">
        <v>1440</v>
      </c>
    </row>
    <row r="85" spans="1:13" s="585" customFormat="1" ht="18" customHeight="1">
      <c r="A85" s="615" t="s">
        <v>1441</v>
      </c>
      <c r="B85" s="616" t="s">
        <v>130</v>
      </c>
      <c r="C85" s="616" t="s">
        <v>130</v>
      </c>
      <c r="D85" s="616" t="s">
        <v>130</v>
      </c>
      <c r="E85" s="616" t="s">
        <v>130</v>
      </c>
      <c r="F85" s="616" t="s">
        <v>130</v>
      </c>
      <c r="G85" s="616" t="s">
        <v>130</v>
      </c>
      <c r="H85" s="616" t="s">
        <v>130</v>
      </c>
      <c r="I85" s="616">
        <v>30.7881046</v>
      </c>
      <c r="J85" s="616" t="s">
        <v>130</v>
      </c>
      <c r="K85" s="616">
        <v>30.7881046</v>
      </c>
      <c r="L85" s="616">
        <v>17.203802100000001</v>
      </c>
      <c r="M85" s="617" t="s">
        <v>1441</v>
      </c>
    </row>
    <row r="86" spans="1:13" s="585" customFormat="1" ht="18" customHeight="1">
      <c r="A86" s="615" t="s">
        <v>1442</v>
      </c>
      <c r="B86" s="616" t="s">
        <v>130</v>
      </c>
      <c r="C86" s="616" t="s">
        <v>130</v>
      </c>
      <c r="D86" s="616" t="s">
        <v>130</v>
      </c>
      <c r="E86" s="616" t="s">
        <v>130</v>
      </c>
      <c r="F86" s="616" t="s">
        <v>130</v>
      </c>
      <c r="G86" s="616" t="s">
        <v>130</v>
      </c>
      <c r="H86" s="616" t="s">
        <v>130</v>
      </c>
      <c r="I86" s="616">
        <v>1.4262542</v>
      </c>
      <c r="J86" s="616" t="s">
        <v>130</v>
      </c>
      <c r="K86" s="616">
        <v>1.4262542</v>
      </c>
      <c r="L86" s="616">
        <v>38.1602064</v>
      </c>
      <c r="M86" s="617" t="s">
        <v>1442</v>
      </c>
    </row>
    <row r="87" spans="1:13" s="585" customFormat="1" ht="18" customHeight="1">
      <c r="A87" s="615" t="s">
        <v>1444</v>
      </c>
      <c r="B87" s="616" t="s">
        <v>130</v>
      </c>
      <c r="C87" s="616" t="s">
        <v>130</v>
      </c>
      <c r="D87" s="616" t="s">
        <v>130</v>
      </c>
      <c r="E87" s="616" t="s">
        <v>130</v>
      </c>
      <c r="F87" s="616" t="s">
        <v>130</v>
      </c>
      <c r="G87" s="616">
        <v>951.12681529999998</v>
      </c>
      <c r="H87" s="616" t="s">
        <v>130</v>
      </c>
      <c r="I87" s="616" t="s">
        <v>130</v>
      </c>
      <c r="J87" s="616" t="s">
        <v>130</v>
      </c>
      <c r="K87" s="616">
        <v>951.12681529999998</v>
      </c>
      <c r="L87" s="616">
        <v>733.58415539999999</v>
      </c>
      <c r="M87" s="617" t="s">
        <v>1444</v>
      </c>
    </row>
    <row r="88" spans="1:13" s="585" customFormat="1" ht="17.100000000000001" customHeight="1">
      <c r="A88" s="620"/>
      <c r="B88" s="621"/>
      <c r="C88" s="621"/>
      <c r="D88" s="621"/>
      <c r="E88" s="621"/>
      <c r="F88" s="621"/>
      <c r="G88" s="621"/>
      <c r="H88" s="621"/>
      <c r="I88" s="622"/>
      <c r="J88" s="621"/>
      <c r="K88" s="621"/>
      <c r="L88" s="621"/>
      <c r="M88" s="623"/>
    </row>
    <row r="89" spans="1:13" s="585" customFormat="1" ht="15" customHeight="1">
      <c r="A89" s="172"/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  <c r="M89" s="95" t="s">
        <v>1646</v>
      </c>
    </row>
    <row r="90" spans="1:13" s="585" customFormat="1" ht="20.100000000000001" customHeight="1">
      <c r="A90" s="605"/>
      <c r="B90" s="606"/>
      <c r="C90" s="606"/>
      <c r="D90" s="606"/>
      <c r="E90" s="606"/>
      <c r="F90" s="606"/>
      <c r="G90" s="607" t="s">
        <v>1607</v>
      </c>
      <c r="H90" s="606" t="s">
        <v>1356</v>
      </c>
      <c r="I90" s="606"/>
      <c r="J90" s="606"/>
      <c r="K90" s="606"/>
      <c r="L90" s="606"/>
      <c r="M90" s="336"/>
    </row>
    <row r="91" spans="1:13" s="585" customFormat="1">
      <c r="A91" s="172"/>
      <c r="B91" s="608"/>
      <c r="C91" s="608"/>
      <c r="D91" s="608"/>
      <c r="E91" s="608"/>
      <c r="F91" s="608"/>
      <c r="G91" s="609" t="s">
        <v>1608</v>
      </c>
      <c r="H91" s="608" t="s">
        <v>1609</v>
      </c>
      <c r="I91" s="608"/>
      <c r="J91" s="608"/>
      <c r="K91" s="608"/>
      <c r="L91" s="608"/>
      <c r="M91" s="336"/>
    </row>
    <row r="92" spans="1:13">
      <c r="A92" s="167"/>
      <c r="B92" s="164"/>
      <c r="C92" s="164"/>
      <c r="D92" s="164"/>
      <c r="E92" s="164"/>
      <c r="F92" s="164"/>
      <c r="G92" s="166" t="s">
        <v>1645</v>
      </c>
      <c r="H92" s="164" t="s">
        <v>237</v>
      </c>
      <c r="I92" s="164"/>
      <c r="J92" s="164"/>
      <c r="K92" s="164"/>
      <c r="L92" s="164"/>
      <c r="M92" s="336"/>
    </row>
    <row r="93" spans="1:13">
      <c r="A93" s="172"/>
      <c r="B93" s="163"/>
      <c r="C93" s="163"/>
      <c r="D93" s="163"/>
      <c r="E93" s="163"/>
      <c r="F93" s="163"/>
      <c r="G93" s="163"/>
      <c r="H93" s="163"/>
      <c r="I93" s="163"/>
      <c r="J93" s="163"/>
      <c r="K93" s="610"/>
      <c r="L93" s="163"/>
      <c r="M93" s="337" t="s">
        <v>4</v>
      </c>
    </row>
    <row r="94" spans="1:13">
      <c r="A94" s="1128" t="s">
        <v>1611</v>
      </c>
      <c r="B94" s="1131" t="s">
        <v>1359</v>
      </c>
      <c r="C94" s="1132"/>
      <c r="D94" s="1132"/>
      <c r="E94" s="1132"/>
      <c r="F94" s="1132"/>
      <c r="G94" s="1132" t="s">
        <v>1359</v>
      </c>
      <c r="H94" s="1132"/>
      <c r="I94" s="1132"/>
      <c r="J94" s="1132"/>
      <c r="K94" s="1133"/>
      <c r="L94" s="1134" t="s">
        <v>1612</v>
      </c>
      <c r="M94" s="1137" t="s">
        <v>1611</v>
      </c>
    </row>
    <row r="95" spans="1:13">
      <c r="A95" s="1129"/>
      <c r="B95" s="1140" t="s">
        <v>1613</v>
      </c>
      <c r="C95" s="1089" t="s">
        <v>1492</v>
      </c>
      <c r="D95" s="994"/>
      <c r="E95" s="1140" t="s">
        <v>1614</v>
      </c>
      <c r="F95" s="1140" t="s">
        <v>1615</v>
      </c>
      <c r="G95" s="1140" t="s">
        <v>1616</v>
      </c>
      <c r="H95" s="1140" t="s">
        <v>1617</v>
      </c>
      <c r="I95" s="1140" t="s">
        <v>1618</v>
      </c>
      <c r="J95" s="1140" t="s">
        <v>1619</v>
      </c>
      <c r="K95" s="1141" t="s">
        <v>92</v>
      </c>
      <c r="L95" s="1135"/>
      <c r="M95" s="1138"/>
    </row>
    <row r="96" spans="1:13" ht="36">
      <c r="A96" s="1130"/>
      <c r="B96" s="1140"/>
      <c r="C96" s="611" t="s">
        <v>1499</v>
      </c>
      <c r="D96" s="611" t="s">
        <v>1500</v>
      </c>
      <c r="E96" s="1140"/>
      <c r="F96" s="1140"/>
      <c r="G96" s="1140"/>
      <c r="H96" s="1140"/>
      <c r="I96" s="1140"/>
      <c r="J96" s="1140"/>
      <c r="K96" s="1141"/>
      <c r="L96" s="1136"/>
      <c r="M96" s="1139"/>
    </row>
    <row r="97" spans="1:13">
      <c r="A97" s="612"/>
      <c r="B97" s="613"/>
      <c r="C97" s="613"/>
      <c r="D97" s="613"/>
      <c r="E97" s="613"/>
      <c r="F97" s="613"/>
      <c r="G97" s="613"/>
      <c r="H97" s="613"/>
      <c r="I97" s="613"/>
      <c r="J97" s="613"/>
      <c r="K97" s="614"/>
      <c r="L97" s="614"/>
      <c r="M97" s="337"/>
    </row>
    <row r="98" spans="1:13" ht="18" customHeight="1">
      <c r="A98" s="615" t="s">
        <v>1445</v>
      </c>
      <c r="B98" s="616" t="s">
        <v>130</v>
      </c>
      <c r="C98" s="616" t="s">
        <v>130</v>
      </c>
      <c r="D98" s="616">
        <v>15.414886600000001</v>
      </c>
      <c r="E98" s="616">
        <v>2104.3207019000001</v>
      </c>
      <c r="F98" s="616" t="s">
        <v>130</v>
      </c>
      <c r="G98" s="616">
        <v>1986.4921296</v>
      </c>
      <c r="H98" s="616" t="s">
        <v>130</v>
      </c>
      <c r="I98" s="616" t="s">
        <v>130</v>
      </c>
      <c r="J98" s="616" t="s">
        <v>130</v>
      </c>
      <c r="K98" s="616">
        <v>4106.2277180999999</v>
      </c>
      <c r="L98" s="616">
        <v>4071.5470122000002</v>
      </c>
      <c r="M98" s="617" t="s">
        <v>1445</v>
      </c>
    </row>
    <row r="99" spans="1:13" ht="18" customHeight="1">
      <c r="A99" s="615" t="s">
        <v>1446</v>
      </c>
      <c r="B99" s="616" t="s">
        <v>130</v>
      </c>
      <c r="C99" s="616" t="s">
        <v>130</v>
      </c>
      <c r="D99" s="616" t="s">
        <v>130</v>
      </c>
      <c r="E99" s="616" t="s">
        <v>130</v>
      </c>
      <c r="F99" s="616" t="s">
        <v>130</v>
      </c>
      <c r="G99" s="616" t="s">
        <v>130</v>
      </c>
      <c r="H99" s="616" t="s">
        <v>130</v>
      </c>
      <c r="I99" s="616" t="s">
        <v>130</v>
      </c>
      <c r="J99" s="616" t="s">
        <v>130</v>
      </c>
      <c r="K99" s="616" t="s">
        <v>130</v>
      </c>
      <c r="L99" s="616" t="s">
        <v>130</v>
      </c>
      <c r="M99" s="617" t="s">
        <v>1446</v>
      </c>
    </row>
    <row r="100" spans="1:13" ht="18" customHeight="1">
      <c r="A100" s="615" t="s">
        <v>1447</v>
      </c>
      <c r="B100" s="616" t="s">
        <v>130</v>
      </c>
      <c r="C100" s="616" t="s">
        <v>130</v>
      </c>
      <c r="D100" s="616" t="s">
        <v>130</v>
      </c>
      <c r="E100" s="616" t="s">
        <v>130</v>
      </c>
      <c r="F100" s="616" t="s">
        <v>130</v>
      </c>
      <c r="G100" s="616" t="s">
        <v>130</v>
      </c>
      <c r="H100" s="616" t="s">
        <v>130</v>
      </c>
      <c r="I100" s="616" t="s">
        <v>130</v>
      </c>
      <c r="J100" s="616" t="s">
        <v>130</v>
      </c>
      <c r="K100" s="616" t="s">
        <v>130</v>
      </c>
      <c r="L100" s="616" t="s">
        <v>130</v>
      </c>
      <c r="M100" s="617" t="s">
        <v>1447</v>
      </c>
    </row>
    <row r="101" spans="1:13" ht="18" customHeight="1">
      <c r="A101" s="615" t="s">
        <v>1448</v>
      </c>
      <c r="B101" s="616" t="s">
        <v>130</v>
      </c>
      <c r="C101" s="616" t="s">
        <v>130</v>
      </c>
      <c r="D101" s="616" t="s">
        <v>130</v>
      </c>
      <c r="E101" s="616" t="s">
        <v>130</v>
      </c>
      <c r="F101" s="616" t="s">
        <v>130</v>
      </c>
      <c r="G101" s="616" t="s">
        <v>130</v>
      </c>
      <c r="H101" s="616" t="s">
        <v>130</v>
      </c>
      <c r="I101" s="616" t="s">
        <v>130</v>
      </c>
      <c r="J101" s="616" t="s">
        <v>130</v>
      </c>
      <c r="K101" s="616" t="s">
        <v>130</v>
      </c>
      <c r="L101" s="616" t="s">
        <v>130</v>
      </c>
      <c r="M101" s="617" t="s">
        <v>1448</v>
      </c>
    </row>
    <row r="102" spans="1:13" ht="18" customHeight="1">
      <c r="A102" s="615" t="s">
        <v>1449</v>
      </c>
      <c r="B102" s="616" t="s">
        <v>130</v>
      </c>
      <c r="C102" s="616" t="s">
        <v>130</v>
      </c>
      <c r="D102" s="616" t="s">
        <v>130</v>
      </c>
      <c r="E102" s="616" t="s">
        <v>130</v>
      </c>
      <c r="F102" s="616" t="s">
        <v>130</v>
      </c>
      <c r="G102" s="616">
        <v>2.3E-3</v>
      </c>
      <c r="H102" s="616" t="s">
        <v>130</v>
      </c>
      <c r="I102" s="616" t="s">
        <v>130</v>
      </c>
      <c r="J102" s="616" t="s">
        <v>130</v>
      </c>
      <c r="K102" s="616">
        <v>2.3E-3</v>
      </c>
      <c r="L102" s="616">
        <v>2.3E-3</v>
      </c>
      <c r="M102" s="617" t="s">
        <v>1449</v>
      </c>
    </row>
    <row r="103" spans="1:13" ht="18" customHeight="1">
      <c r="A103" s="615" t="s">
        <v>1450</v>
      </c>
      <c r="B103" s="616" t="s">
        <v>130</v>
      </c>
      <c r="C103" s="616" t="s">
        <v>130</v>
      </c>
      <c r="D103" s="616" t="s">
        <v>130</v>
      </c>
      <c r="E103" s="616" t="s">
        <v>130</v>
      </c>
      <c r="F103" s="616" t="s">
        <v>130</v>
      </c>
      <c r="G103" s="616" t="s">
        <v>130</v>
      </c>
      <c r="H103" s="616" t="s">
        <v>130</v>
      </c>
      <c r="I103" s="616" t="s">
        <v>130</v>
      </c>
      <c r="J103" s="616" t="s">
        <v>130</v>
      </c>
      <c r="K103" s="616" t="s">
        <v>130</v>
      </c>
      <c r="L103" s="616" t="s">
        <v>130</v>
      </c>
      <c r="M103" s="617" t="s">
        <v>1450</v>
      </c>
    </row>
    <row r="104" spans="1:13" ht="18" customHeight="1">
      <c r="A104" s="615" t="s">
        <v>1451</v>
      </c>
      <c r="B104" s="616" t="s">
        <v>130</v>
      </c>
      <c r="C104" s="616" t="s">
        <v>130</v>
      </c>
      <c r="D104" s="616" t="s">
        <v>130</v>
      </c>
      <c r="E104" s="616" t="s">
        <v>130</v>
      </c>
      <c r="F104" s="616" t="s">
        <v>130</v>
      </c>
      <c r="G104" s="616" t="s">
        <v>130</v>
      </c>
      <c r="H104" s="616" t="s">
        <v>130</v>
      </c>
      <c r="I104" s="616" t="s">
        <v>130</v>
      </c>
      <c r="J104" s="616" t="s">
        <v>130</v>
      </c>
      <c r="K104" s="616" t="s">
        <v>130</v>
      </c>
      <c r="L104" s="616" t="s">
        <v>130</v>
      </c>
      <c r="M104" s="617" t="s">
        <v>1451</v>
      </c>
    </row>
    <row r="105" spans="1:13" ht="18" customHeight="1">
      <c r="A105" s="615" t="s">
        <v>1452</v>
      </c>
      <c r="B105" s="616" t="s">
        <v>130</v>
      </c>
      <c r="C105" s="616" t="s">
        <v>130</v>
      </c>
      <c r="D105" s="616" t="s">
        <v>130</v>
      </c>
      <c r="E105" s="616" t="s">
        <v>130</v>
      </c>
      <c r="F105" s="616" t="s">
        <v>130</v>
      </c>
      <c r="G105" s="616" t="s">
        <v>130</v>
      </c>
      <c r="H105" s="616" t="s">
        <v>130</v>
      </c>
      <c r="I105" s="616" t="s">
        <v>130</v>
      </c>
      <c r="J105" s="616" t="s">
        <v>130</v>
      </c>
      <c r="K105" s="616" t="s">
        <v>130</v>
      </c>
      <c r="L105" s="616" t="s">
        <v>130</v>
      </c>
      <c r="M105" s="617" t="s">
        <v>1452</v>
      </c>
    </row>
    <row r="106" spans="1:13" ht="18" customHeight="1">
      <c r="A106" s="615" t="s">
        <v>1453</v>
      </c>
      <c r="B106" s="616" t="s">
        <v>130</v>
      </c>
      <c r="C106" s="616" t="s">
        <v>130</v>
      </c>
      <c r="D106" s="616" t="s">
        <v>130</v>
      </c>
      <c r="E106" s="616" t="s">
        <v>130</v>
      </c>
      <c r="F106" s="616" t="s">
        <v>130</v>
      </c>
      <c r="G106" s="616" t="s">
        <v>130</v>
      </c>
      <c r="H106" s="616" t="s">
        <v>130</v>
      </c>
      <c r="I106" s="616" t="s">
        <v>130</v>
      </c>
      <c r="J106" s="616" t="s">
        <v>130</v>
      </c>
      <c r="K106" s="616" t="s">
        <v>130</v>
      </c>
      <c r="L106" s="616" t="s">
        <v>130</v>
      </c>
      <c r="M106" s="617" t="s">
        <v>1453</v>
      </c>
    </row>
    <row r="107" spans="1:13" ht="18" customHeight="1">
      <c r="A107" s="615" t="s">
        <v>1454</v>
      </c>
      <c r="B107" s="616" t="s">
        <v>130</v>
      </c>
      <c r="C107" s="616" t="s">
        <v>130</v>
      </c>
      <c r="D107" s="616" t="s">
        <v>130</v>
      </c>
      <c r="E107" s="616" t="s">
        <v>130</v>
      </c>
      <c r="F107" s="616" t="s">
        <v>130</v>
      </c>
      <c r="G107" s="616" t="s">
        <v>130</v>
      </c>
      <c r="H107" s="616" t="s">
        <v>130</v>
      </c>
      <c r="I107" s="616" t="s">
        <v>130</v>
      </c>
      <c r="J107" s="616" t="s">
        <v>130</v>
      </c>
      <c r="K107" s="616" t="s">
        <v>130</v>
      </c>
      <c r="L107" s="616" t="s">
        <v>130</v>
      </c>
      <c r="M107" s="617" t="s">
        <v>1454</v>
      </c>
    </row>
    <row r="108" spans="1:13" ht="18" customHeight="1">
      <c r="A108" s="615" t="s">
        <v>1455</v>
      </c>
      <c r="B108" s="616" t="s">
        <v>130</v>
      </c>
      <c r="C108" s="616" t="s">
        <v>130</v>
      </c>
      <c r="D108" s="616" t="s">
        <v>130</v>
      </c>
      <c r="E108" s="616" t="s">
        <v>130</v>
      </c>
      <c r="F108" s="616" t="s">
        <v>130</v>
      </c>
      <c r="G108" s="616" t="s">
        <v>130</v>
      </c>
      <c r="H108" s="616" t="s">
        <v>130</v>
      </c>
      <c r="I108" s="616" t="s">
        <v>130</v>
      </c>
      <c r="J108" s="616" t="s">
        <v>130</v>
      </c>
      <c r="K108" s="616" t="s">
        <v>130</v>
      </c>
      <c r="L108" s="616" t="s">
        <v>130</v>
      </c>
      <c r="M108" s="617" t="s">
        <v>1455</v>
      </c>
    </row>
    <row r="109" spans="1:13" ht="18" customHeight="1">
      <c r="A109" s="615" t="s">
        <v>1456</v>
      </c>
      <c r="B109" s="616" t="s">
        <v>130</v>
      </c>
      <c r="C109" s="616" t="s">
        <v>130</v>
      </c>
      <c r="D109" s="616" t="s">
        <v>130</v>
      </c>
      <c r="E109" s="616" t="s">
        <v>130</v>
      </c>
      <c r="F109" s="616" t="s">
        <v>130</v>
      </c>
      <c r="G109" s="616" t="s">
        <v>130</v>
      </c>
      <c r="H109" s="616" t="s">
        <v>130</v>
      </c>
      <c r="I109" s="616" t="s">
        <v>130</v>
      </c>
      <c r="J109" s="616" t="s">
        <v>130</v>
      </c>
      <c r="K109" s="616" t="s">
        <v>130</v>
      </c>
      <c r="L109" s="616" t="s">
        <v>130</v>
      </c>
      <c r="M109" s="617" t="s">
        <v>1456</v>
      </c>
    </row>
    <row r="110" spans="1:13" ht="18" customHeight="1">
      <c r="A110" s="615" t="s">
        <v>1457</v>
      </c>
      <c r="B110" s="616" t="s">
        <v>130</v>
      </c>
      <c r="C110" s="616" t="s">
        <v>130</v>
      </c>
      <c r="D110" s="616" t="s">
        <v>130</v>
      </c>
      <c r="E110" s="616" t="s">
        <v>130</v>
      </c>
      <c r="F110" s="616" t="s">
        <v>130</v>
      </c>
      <c r="G110" s="616" t="s">
        <v>130</v>
      </c>
      <c r="H110" s="616" t="s">
        <v>130</v>
      </c>
      <c r="I110" s="616">
        <v>8086.3227004999999</v>
      </c>
      <c r="J110" s="616" t="s">
        <v>130</v>
      </c>
      <c r="K110" s="616">
        <v>8086.3227004999999</v>
      </c>
      <c r="L110" s="616">
        <v>16004.6157097</v>
      </c>
      <c r="M110" s="617" t="s">
        <v>1457</v>
      </c>
    </row>
    <row r="111" spans="1:13" ht="18" customHeight="1">
      <c r="A111" s="615" t="s">
        <v>1458</v>
      </c>
      <c r="B111" s="616" t="s">
        <v>130</v>
      </c>
      <c r="C111" s="616" t="s">
        <v>130</v>
      </c>
      <c r="D111" s="616" t="s">
        <v>130</v>
      </c>
      <c r="E111" s="616" t="s">
        <v>130</v>
      </c>
      <c r="F111" s="616" t="s">
        <v>130</v>
      </c>
      <c r="G111" s="616" t="s">
        <v>130</v>
      </c>
      <c r="H111" s="616" t="s">
        <v>130</v>
      </c>
      <c r="I111" s="616" t="s">
        <v>130</v>
      </c>
      <c r="J111" s="616" t="s">
        <v>130</v>
      </c>
      <c r="K111" s="616" t="s">
        <v>130</v>
      </c>
      <c r="L111" s="616" t="s">
        <v>130</v>
      </c>
      <c r="M111" s="617" t="s">
        <v>1458</v>
      </c>
    </row>
    <row r="112" spans="1:13" ht="18" customHeight="1">
      <c r="A112" s="618" t="s">
        <v>1459</v>
      </c>
      <c r="B112" s="616" t="s">
        <v>130</v>
      </c>
      <c r="C112" s="616" t="s">
        <v>130</v>
      </c>
      <c r="D112" s="616" t="s">
        <v>130</v>
      </c>
      <c r="E112" s="616" t="s">
        <v>130</v>
      </c>
      <c r="F112" s="616" t="s">
        <v>130</v>
      </c>
      <c r="G112" s="616" t="s">
        <v>130</v>
      </c>
      <c r="H112" s="616" t="s">
        <v>130</v>
      </c>
      <c r="I112" s="616" t="s">
        <v>130</v>
      </c>
      <c r="J112" s="616" t="s">
        <v>130</v>
      </c>
      <c r="K112" s="616" t="s">
        <v>130</v>
      </c>
      <c r="L112" s="616" t="s">
        <v>130</v>
      </c>
      <c r="M112" s="619" t="s">
        <v>1459</v>
      </c>
    </row>
    <row r="113" spans="1:13" ht="18" customHeight="1">
      <c r="A113" s="618" t="s">
        <v>1460</v>
      </c>
      <c r="B113" s="616" t="s">
        <v>130</v>
      </c>
      <c r="C113" s="616" t="s">
        <v>130</v>
      </c>
      <c r="D113" s="616" t="s">
        <v>130</v>
      </c>
      <c r="E113" s="616" t="s">
        <v>130</v>
      </c>
      <c r="F113" s="616" t="s">
        <v>130</v>
      </c>
      <c r="G113" s="616" t="s">
        <v>130</v>
      </c>
      <c r="H113" s="616" t="s">
        <v>130</v>
      </c>
      <c r="I113" s="616" t="s">
        <v>130</v>
      </c>
      <c r="J113" s="616" t="s">
        <v>130</v>
      </c>
      <c r="K113" s="616" t="s">
        <v>130</v>
      </c>
      <c r="L113" s="616" t="s">
        <v>130</v>
      </c>
      <c r="M113" s="619" t="s">
        <v>1460</v>
      </c>
    </row>
    <row r="114" spans="1:13" ht="18" customHeight="1">
      <c r="A114" s="618" t="s">
        <v>1461</v>
      </c>
      <c r="B114" s="616" t="s">
        <v>130</v>
      </c>
      <c r="C114" s="616" t="s">
        <v>130</v>
      </c>
      <c r="D114" s="616" t="s">
        <v>130</v>
      </c>
      <c r="E114" s="616" t="s">
        <v>130</v>
      </c>
      <c r="F114" s="616" t="s">
        <v>130</v>
      </c>
      <c r="G114" s="616" t="s">
        <v>130</v>
      </c>
      <c r="H114" s="616" t="s">
        <v>130</v>
      </c>
      <c r="I114" s="616" t="s">
        <v>130</v>
      </c>
      <c r="J114" s="616" t="s">
        <v>130</v>
      </c>
      <c r="K114" s="616" t="s">
        <v>130</v>
      </c>
      <c r="L114" s="616" t="s">
        <v>130</v>
      </c>
      <c r="M114" s="619" t="s">
        <v>1461</v>
      </c>
    </row>
    <row r="115" spans="1:13" ht="18" customHeight="1">
      <c r="A115" s="615" t="s">
        <v>1462</v>
      </c>
      <c r="B115" s="616" t="s">
        <v>130</v>
      </c>
      <c r="C115" s="616" t="s">
        <v>130</v>
      </c>
      <c r="D115" s="616" t="s">
        <v>130</v>
      </c>
      <c r="E115" s="616" t="s">
        <v>130</v>
      </c>
      <c r="F115" s="616" t="s">
        <v>130</v>
      </c>
      <c r="G115" s="616" t="s">
        <v>130</v>
      </c>
      <c r="H115" s="616" t="s">
        <v>130</v>
      </c>
      <c r="I115" s="616" t="s">
        <v>130</v>
      </c>
      <c r="J115" s="616" t="s">
        <v>130</v>
      </c>
      <c r="K115" s="616" t="s">
        <v>130</v>
      </c>
      <c r="L115" s="616" t="s">
        <v>130</v>
      </c>
      <c r="M115" s="617" t="s">
        <v>1462</v>
      </c>
    </row>
    <row r="116" spans="1:13" ht="18" customHeight="1">
      <c r="A116" s="615" t="s">
        <v>1621</v>
      </c>
      <c r="B116" s="616" t="s">
        <v>130</v>
      </c>
      <c r="C116" s="616" t="s">
        <v>130</v>
      </c>
      <c r="D116" s="616" t="s">
        <v>130</v>
      </c>
      <c r="E116" s="616" t="s">
        <v>130</v>
      </c>
      <c r="F116" s="616" t="s">
        <v>130</v>
      </c>
      <c r="G116" s="616" t="s">
        <v>130</v>
      </c>
      <c r="H116" s="616" t="s">
        <v>130</v>
      </c>
      <c r="I116" s="616" t="s">
        <v>130</v>
      </c>
      <c r="J116" s="616" t="s">
        <v>130</v>
      </c>
      <c r="K116" s="616" t="s">
        <v>130</v>
      </c>
      <c r="L116" s="616" t="s">
        <v>130</v>
      </c>
      <c r="M116" s="617" t="s">
        <v>1621</v>
      </c>
    </row>
    <row r="117" spans="1:13" ht="18" customHeight="1">
      <c r="A117" s="615" t="s">
        <v>1622</v>
      </c>
      <c r="B117" s="616" t="s">
        <v>130</v>
      </c>
      <c r="C117" s="616" t="s">
        <v>130</v>
      </c>
      <c r="D117" s="616" t="s">
        <v>130</v>
      </c>
      <c r="E117" s="616" t="s">
        <v>130</v>
      </c>
      <c r="F117" s="616" t="s">
        <v>130</v>
      </c>
      <c r="G117" s="616" t="s">
        <v>130</v>
      </c>
      <c r="H117" s="616" t="s">
        <v>130</v>
      </c>
      <c r="I117" s="616" t="s">
        <v>130</v>
      </c>
      <c r="J117" s="616" t="s">
        <v>130</v>
      </c>
      <c r="K117" s="616" t="s">
        <v>130</v>
      </c>
      <c r="L117" s="616" t="s">
        <v>130</v>
      </c>
      <c r="M117" s="617" t="s">
        <v>1622</v>
      </c>
    </row>
    <row r="118" spans="1:13" ht="18" customHeight="1">
      <c r="A118" s="615" t="s">
        <v>1623</v>
      </c>
      <c r="B118" s="616" t="s">
        <v>130</v>
      </c>
      <c r="C118" s="616" t="s">
        <v>130</v>
      </c>
      <c r="D118" s="616" t="s">
        <v>130</v>
      </c>
      <c r="E118" s="616" t="s">
        <v>130</v>
      </c>
      <c r="F118" s="616" t="s">
        <v>130</v>
      </c>
      <c r="G118" s="616" t="s">
        <v>130</v>
      </c>
      <c r="H118" s="616" t="s">
        <v>130</v>
      </c>
      <c r="I118" s="616" t="s">
        <v>130</v>
      </c>
      <c r="J118" s="616" t="s">
        <v>130</v>
      </c>
      <c r="K118" s="616" t="s">
        <v>130</v>
      </c>
      <c r="L118" s="616" t="s">
        <v>130</v>
      </c>
      <c r="M118" s="617" t="s">
        <v>1623</v>
      </c>
    </row>
    <row r="119" spans="1:13" ht="18" customHeight="1">
      <c r="A119" s="615" t="s">
        <v>1624</v>
      </c>
      <c r="B119" s="616" t="s">
        <v>130</v>
      </c>
      <c r="C119" s="616" t="s">
        <v>130</v>
      </c>
      <c r="D119" s="616" t="s">
        <v>130</v>
      </c>
      <c r="E119" s="616" t="s">
        <v>130</v>
      </c>
      <c r="F119" s="616" t="s">
        <v>130</v>
      </c>
      <c r="G119" s="616" t="s">
        <v>130</v>
      </c>
      <c r="H119" s="616" t="s">
        <v>130</v>
      </c>
      <c r="I119" s="616" t="s">
        <v>130</v>
      </c>
      <c r="J119" s="616" t="s">
        <v>130</v>
      </c>
      <c r="K119" s="616" t="s">
        <v>130</v>
      </c>
      <c r="L119" s="616" t="s">
        <v>130</v>
      </c>
      <c r="M119" s="617" t="s">
        <v>1624</v>
      </c>
    </row>
    <row r="120" spans="1:13" ht="18" customHeight="1">
      <c r="A120" s="615" t="s">
        <v>1625</v>
      </c>
      <c r="B120" s="616" t="s">
        <v>130</v>
      </c>
      <c r="C120" s="616" t="s">
        <v>130</v>
      </c>
      <c r="D120" s="616" t="s">
        <v>130</v>
      </c>
      <c r="E120" s="616" t="s">
        <v>130</v>
      </c>
      <c r="F120" s="616" t="s">
        <v>130</v>
      </c>
      <c r="G120" s="616" t="s">
        <v>130</v>
      </c>
      <c r="H120" s="616" t="s">
        <v>130</v>
      </c>
      <c r="I120" s="616" t="s">
        <v>130</v>
      </c>
      <c r="J120" s="616" t="s">
        <v>130</v>
      </c>
      <c r="K120" s="616" t="s">
        <v>130</v>
      </c>
      <c r="L120" s="616" t="s">
        <v>130</v>
      </c>
      <c r="M120" s="617" t="s">
        <v>1625</v>
      </c>
    </row>
    <row r="121" spans="1:13" ht="18" customHeight="1">
      <c r="A121" s="615" t="s">
        <v>1626</v>
      </c>
      <c r="B121" s="616" t="s">
        <v>130</v>
      </c>
      <c r="C121" s="616" t="s">
        <v>130</v>
      </c>
      <c r="D121" s="616" t="s">
        <v>130</v>
      </c>
      <c r="E121" s="616" t="s">
        <v>130</v>
      </c>
      <c r="F121" s="616" t="s">
        <v>130</v>
      </c>
      <c r="G121" s="616" t="s">
        <v>130</v>
      </c>
      <c r="H121" s="616" t="s">
        <v>130</v>
      </c>
      <c r="I121" s="616" t="s">
        <v>130</v>
      </c>
      <c r="J121" s="616" t="s">
        <v>130</v>
      </c>
      <c r="K121" s="616" t="s">
        <v>130</v>
      </c>
      <c r="L121" s="616" t="s">
        <v>130</v>
      </c>
      <c r="M121" s="617" t="s">
        <v>1626</v>
      </c>
    </row>
    <row r="122" spans="1:13" ht="18" customHeight="1">
      <c r="A122" s="615" t="s">
        <v>1627</v>
      </c>
      <c r="B122" s="616" t="s">
        <v>130</v>
      </c>
      <c r="C122" s="616" t="s">
        <v>130</v>
      </c>
      <c r="D122" s="616" t="s">
        <v>130</v>
      </c>
      <c r="E122" s="616" t="s">
        <v>130</v>
      </c>
      <c r="F122" s="616" t="s">
        <v>130</v>
      </c>
      <c r="G122" s="616" t="s">
        <v>130</v>
      </c>
      <c r="H122" s="616" t="s">
        <v>130</v>
      </c>
      <c r="I122" s="616" t="s">
        <v>130</v>
      </c>
      <c r="J122" s="616" t="s">
        <v>130</v>
      </c>
      <c r="K122" s="616" t="s">
        <v>130</v>
      </c>
      <c r="L122" s="616" t="s">
        <v>130</v>
      </c>
      <c r="M122" s="617" t="s">
        <v>1627</v>
      </c>
    </row>
    <row r="123" spans="1:13" ht="18" customHeight="1">
      <c r="A123" s="615" t="s">
        <v>1628</v>
      </c>
      <c r="B123" s="616" t="s">
        <v>130</v>
      </c>
      <c r="C123" s="616" t="s">
        <v>130</v>
      </c>
      <c r="D123" s="616" t="s">
        <v>130</v>
      </c>
      <c r="E123" s="616" t="s">
        <v>130</v>
      </c>
      <c r="F123" s="616" t="s">
        <v>130</v>
      </c>
      <c r="G123" s="616" t="s">
        <v>130</v>
      </c>
      <c r="H123" s="616" t="s">
        <v>130</v>
      </c>
      <c r="I123" s="616" t="s">
        <v>130</v>
      </c>
      <c r="J123" s="616" t="s">
        <v>130</v>
      </c>
      <c r="K123" s="616" t="s">
        <v>130</v>
      </c>
      <c r="L123" s="616" t="s">
        <v>130</v>
      </c>
      <c r="M123" s="617" t="s">
        <v>1628</v>
      </c>
    </row>
    <row r="124" spans="1:13" ht="18" customHeight="1">
      <c r="A124" s="615" t="s">
        <v>1629</v>
      </c>
      <c r="B124" s="616" t="s">
        <v>130</v>
      </c>
      <c r="C124" s="616" t="s">
        <v>130</v>
      </c>
      <c r="D124" s="616" t="s">
        <v>130</v>
      </c>
      <c r="E124" s="616" t="s">
        <v>130</v>
      </c>
      <c r="F124" s="616" t="s">
        <v>130</v>
      </c>
      <c r="G124" s="616" t="s">
        <v>130</v>
      </c>
      <c r="H124" s="616" t="s">
        <v>130</v>
      </c>
      <c r="I124" s="616" t="s">
        <v>130</v>
      </c>
      <c r="J124" s="616" t="s">
        <v>130</v>
      </c>
      <c r="K124" s="616" t="s">
        <v>130</v>
      </c>
      <c r="L124" s="616" t="s">
        <v>130</v>
      </c>
      <c r="M124" s="617" t="s">
        <v>1629</v>
      </c>
    </row>
    <row r="125" spans="1:13" ht="18" customHeight="1">
      <c r="A125" s="615" t="s">
        <v>1630</v>
      </c>
      <c r="B125" s="616" t="s">
        <v>130</v>
      </c>
      <c r="C125" s="616" t="s">
        <v>130</v>
      </c>
      <c r="D125" s="616" t="s">
        <v>130</v>
      </c>
      <c r="E125" s="616" t="s">
        <v>130</v>
      </c>
      <c r="F125" s="616" t="s">
        <v>130</v>
      </c>
      <c r="G125" s="616" t="s">
        <v>130</v>
      </c>
      <c r="H125" s="616" t="s">
        <v>130</v>
      </c>
      <c r="I125" s="616" t="s">
        <v>130</v>
      </c>
      <c r="J125" s="616" t="s">
        <v>130</v>
      </c>
      <c r="K125" s="616" t="s">
        <v>130</v>
      </c>
      <c r="L125" s="616" t="s">
        <v>130</v>
      </c>
      <c r="M125" s="617" t="s">
        <v>1630</v>
      </c>
    </row>
    <row r="126" spans="1:13" ht="18" customHeight="1">
      <c r="A126" s="615" t="s">
        <v>1463</v>
      </c>
      <c r="B126" s="616" t="s">
        <v>130</v>
      </c>
      <c r="C126" s="616" t="s">
        <v>130</v>
      </c>
      <c r="D126" s="616" t="s">
        <v>130</v>
      </c>
      <c r="E126" s="616" t="s">
        <v>130</v>
      </c>
      <c r="F126" s="616" t="s">
        <v>130</v>
      </c>
      <c r="G126" s="616" t="s">
        <v>130</v>
      </c>
      <c r="H126" s="616" t="s">
        <v>130</v>
      </c>
      <c r="I126" s="616">
        <v>8550.5255705</v>
      </c>
      <c r="J126" s="616" t="s">
        <v>130</v>
      </c>
      <c r="K126" s="616">
        <v>8550.5255705</v>
      </c>
      <c r="L126" s="616" t="s">
        <v>130</v>
      </c>
      <c r="M126" s="617" t="s">
        <v>1463</v>
      </c>
    </row>
    <row r="127" spans="1:13" ht="18" customHeight="1">
      <c r="A127" s="615" t="s">
        <v>1647</v>
      </c>
      <c r="B127" s="616" t="s">
        <v>130</v>
      </c>
      <c r="C127" s="616" t="s">
        <v>130</v>
      </c>
      <c r="D127" s="616" t="s">
        <v>130</v>
      </c>
      <c r="E127" s="616" t="s">
        <v>130</v>
      </c>
      <c r="F127" s="616" t="s">
        <v>130</v>
      </c>
      <c r="G127" s="616" t="s">
        <v>130</v>
      </c>
      <c r="H127" s="616" t="s">
        <v>130</v>
      </c>
      <c r="I127" s="616" t="s">
        <v>130</v>
      </c>
      <c r="J127" s="616" t="s">
        <v>130</v>
      </c>
      <c r="K127" s="616" t="s">
        <v>130</v>
      </c>
      <c r="L127" s="616" t="s">
        <v>130</v>
      </c>
      <c r="M127" s="617" t="s">
        <v>1647</v>
      </c>
    </row>
    <row r="128" spans="1:13" ht="18" customHeight="1">
      <c r="A128" s="615" t="s">
        <v>1648</v>
      </c>
      <c r="B128" s="616" t="s">
        <v>130</v>
      </c>
      <c r="C128" s="616" t="s">
        <v>130</v>
      </c>
      <c r="D128" s="616" t="s">
        <v>130</v>
      </c>
      <c r="E128" s="616" t="s">
        <v>130</v>
      </c>
      <c r="F128" s="616" t="s">
        <v>130</v>
      </c>
      <c r="G128" s="616" t="s">
        <v>130</v>
      </c>
      <c r="H128" s="616" t="s">
        <v>130</v>
      </c>
      <c r="I128" s="616" t="s">
        <v>130</v>
      </c>
      <c r="J128" s="616" t="s">
        <v>130</v>
      </c>
      <c r="K128" s="616" t="s">
        <v>130</v>
      </c>
      <c r="L128" s="616" t="s">
        <v>130</v>
      </c>
      <c r="M128" s="617" t="s">
        <v>1648</v>
      </c>
    </row>
    <row r="129" spans="1:13" ht="18" customHeight="1">
      <c r="A129" s="615" t="s">
        <v>1649</v>
      </c>
      <c r="B129" s="616" t="s">
        <v>130</v>
      </c>
      <c r="C129" s="616" t="s">
        <v>130</v>
      </c>
      <c r="D129" s="616" t="s">
        <v>130</v>
      </c>
      <c r="E129" s="616" t="s">
        <v>130</v>
      </c>
      <c r="F129" s="616" t="s">
        <v>130</v>
      </c>
      <c r="G129" s="616" t="s">
        <v>130</v>
      </c>
      <c r="H129" s="616" t="s">
        <v>130</v>
      </c>
      <c r="I129" s="616" t="s">
        <v>130</v>
      </c>
      <c r="J129" s="616" t="s">
        <v>130</v>
      </c>
      <c r="K129" s="616" t="s">
        <v>130</v>
      </c>
      <c r="L129" s="616" t="s">
        <v>130</v>
      </c>
      <c r="M129" s="617" t="s">
        <v>1649</v>
      </c>
    </row>
    <row r="130" spans="1:13" ht="18" customHeight="1">
      <c r="A130" s="615" t="s">
        <v>1464</v>
      </c>
      <c r="B130" s="616" t="s">
        <v>130</v>
      </c>
      <c r="C130" s="616" t="s">
        <v>130</v>
      </c>
      <c r="D130" s="616" t="s">
        <v>130</v>
      </c>
      <c r="E130" s="616" t="s">
        <v>130</v>
      </c>
      <c r="F130" s="616" t="s">
        <v>130</v>
      </c>
      <c r="G130" s="616" t="s">
        <v>130</v>
      </c>
      <c r="H130" s="616" t="s">
        <v>130</v>
      </c>
      <c r="I130" s="616" t="s">
        <v>130</v>
      </c>
      <c r="J130" s="616" t="s">
        <v>130</v>
      </c>
      <c r="K130" s="616" t="s">
        <v>130</v>
      </c>
      <c r="L130" s="616" t="s">
        <v>130</v>
      </c>
      <c r="M130" s="617" t="s">
        <v>1464</v>
      </c>
    </row>
    <row r="131" spans="1:13">
      <c r="A131" s="615"/>
      <c r="B131" s="624"/>
      <c r="C131" s="624"/>
      <c r="D131" s="624"/>
      <c r="E131" s="624"/>
      <c r="F131" s="624"/>
      <c r="G131" s="624"/>
      <c r="H131" s="624"/>
      <c r="I131" s="625"/>
      <c r="J131" s="624"/>
      <c r="K131" s="624"/>
      <c r="L131" s="624"/>
      <c r="M131" s="617"/>
    </row>
    <row r="132" spans="1:13" ht="22.5">
      <c r="A132" s="626" t="s">
        <v>1631</v>
      </c>
      <c r="B132" s="627">
        <v>921361.69217230007</v>
      </c>
      <c r="C132" s="627">
        <v>6218214.7023037001</v>
      </c>
      <c r="D132" s="627">
        <v>8796909.4314037953</v>
      </c>
      <c r="E132" s="627">
        <v>3082902.3406012002</v>
      </c>
      <c r="F132" s="627">
        <v>317904.28314419999</v>
      </c>
      <c r="G132" s="627">
        <v>16503991.695544399</v>
      </c>
      <c r="H132" s="627">
        <v>362854.94422390003</v>
      </c>
      <c r="I132" s="627">
        <v>1328397.6555597996</v>
      </c>
      <c r="J132" s="627">
        <v>55930.741220199998</v>
      </c>
      <c r="K132" s="627">
        <v>37588467.486173503</v>
      </c>
      <c r="L132" s="627">
        <v>37258415.119589895</v>
      </c>
      <c r="M132" s="628" t="s">
        <v>1631</v>
      </c>
    </row>
    <row r="133" spans="1:13" ht="33.75">
      <c r="A133" s="629" t="s">
        <v>465</v>
      </c>
      <c r="B133" s="630">
        <v>7.8831015670706002</v>
      </c>
      <c r="C133" s="630">
        <v>7.14790202667103</v>
      </c>
      <c r="D133" s="630">
        <v>7.3534473490914296</v>
      </c>
      <c r="E133" s="630">
        <v>6.8151914221720098</v>
      </c>
      <c r="F133" s="630">
        <v>8.0577458047025594</v>
      </c>
      <c r="G133" s="630">
        <v>7.1423537049215904</v>
      </c>
      <c r="H133" s="630">
        <v>6.5089285581488001</v>
      </c>
      <c r="I133" s="630">
        <v>6.7677223803450701</v>
      </c>
      <c r="J133" s="630">
        <v>6.6762606305052801</v>
      </c>
      <c r="K133" s="630">
        <v>7.1716924104877</v>
      </c>
      <c r="L133" s="630">
        <v>7.2032075695175797</v>
      </c>
      <c r="M133" s="631" t="s">
        <v>465</v>
      </c>
    </row>
    <row r="134" spans="1:13">
      <c r="A134" s="107" t="s">
        <v>137</v>
      </c>
      <c r="B134" s="163"/>
      <c r="C134" s="163"/>
      <c r="D134" s="163"/>
      <c r="E134" s="163"/>
      <c r="F134" s="163"/>
      <c r="G134" s="163"/>
      <c r="H134" s="163"/>
      <c r="I134" s="163"/>
      <c r="J134" s="163"/>
      <c r="K134" s="163"/>
      <c r="L134" s="163"/>
      <c r="M134" s="336"/>
    </row>
    <row r="135" spans="1:13">
      <c r="A135" s="107" t="s">
        <v>1222</v>
      </c>
      <c r="B135" s="107"/>
      <c r="C135" s="107"/>
      <c r="D135" s="107"/>
      <c r="E135" s="107"/>
      <c r="F135" s="107"/>
      <c r="G135" s="107"/>
      <c r="H135" s="107"/>
      <c r="I135" s="107"/>
      <c r="J135" s="107"/>
      <c r="K135" s="107"/>
      <c r="L135" s="107"/>
      <c r="M135" s="632"/>
    </row>
    <row r="136" spans="1:13">
      <c r="A136" s="107" t="s">
        <v>1223</v>
      </c>
      <c r="B136" s="107"/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632"/>
    </row>
  </sheetData>
  <mergeCells count="42"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  <mergeCell ref="A50:A52"/>
    <mergeCell ref="B50:F50"/>
    <mergeCell ref="G50:K50"/>
    <mergeCell ref="K51:K52"/>
    <mergeCell ref="A6:A8"/>
    <mergeCell ref="B6:F6"/>
    <mergeCell ref="G6:K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</mergeCells>
  <pageMargins left="0.7" right="0.4" top="0.75" bottom="0.7" header="0.5" footer="0.3"/>
  <pageSetup paperSize="9" scale="88" pageOrder="overThenDown" orientation="portrait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7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  <col min="2" max="2" width="9.28515625" bestFit="1" customWidth="1"/>
    <col min="3" max="3" width="10.140625" bestFit="1" customWidth="1"/>
    <col min="4" max="6" width="9.28515625" bestFit="1" customWidth="1"/>
    <col min="7" max="7" width="9.85546875" bestFit="1" customWidth="1"/>
    <col min="8" max="8" width="9.28515625" bestFit="1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1650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3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43854</v>
      </c>
      <c r="C10" s="646">
        <v>3589570.13</v>
      </c>
      <c r="D10" s="647">
        <v>0.8509936685506273</v>
      </c>
      <c r="E10" s="648">
        <v>81.852741597117699</v>
      </c>
      <c r="F10" s="648">
        <v>40982</v>
      </c>
      <c r="G10" s="646">
        <v>2882198.1500000004</v>
      </c>
      <c r="H10" s="649">
        <v>0.81922891698589628</v>
      </c>
    </row>
    <row r="11" spans="1:8">
      <c r="A11" s="650" t="s">
        <v>1657</v>
      </c>
      <c r="B11" s="646">
        <v>15421</v>
      </c>
      <c r="C11" s="646">
        <v>2108493.4500000002</v>
      </c>
      <c r="D11" s="647">
        <v>0.49986892891001078</v>
      </c>
      <c r="E11" s="648">
        <v>136.7287108488425</v>
      </c>
      <c r="F11" s="646">
        <v>9468</v>
      </c>
      <c r="G11" s="646">
        <v>1341766.8900000001</v>
      </c>
      <c r="H11" s="649">
        <v>0.38138052241211601</v>
      </c>
    </row>
    <row r="12" spans="1:8" ht="24">
      <c r="A12" s="651" t="s">
        <v>1658</v>
      </c>
      <c r="B12" s="652">
        <v>260</v>
      </c>
      <c r="C12" s="652">
        <v>161241.62</v>
      </c>
      <c r="D12" s="653">
        <v>3.8226192206153198E-2</v>
      </c>
      <c r="E12" s="654">
        <v>620.16007692307687</v>
      </c>
      <c r="F12" s="652">
        <v>787</v>
      </c>
      <c r="G12" s="652">
        <v>192489.49</v>
      </c>
      <c r="H12" s="653">
        <v>5.4712739449877E-2</v>
      </c>
    </row>
    <row r="13" spans="1:8" ht="24">
      <c r="A13" s="651" t="s">
        <v>1659</v>
      </c>
      <c r="B13" s="652">
        <v>6733</v>
      </c>
      <c r="C13" s="652">
        <v>511546.05</v>
      </c>
      <c r="D13" s="653">
        <v>0.121274256792994</v>
      </c>
      <c r="E13" s="654">
        <v>75.97594682905094</v>
      </c>
      <c r="F13" s="652">
        <v>5349</v>
      </c>
      <c r="G13" s="652">
        <v>512000.29</v>
      </c>
      <c r="H13" s="653">
        <v>0.14552970380373201</v>
      </c>
    </row>
    <row r="14" spans="1:8" ht="36">
      <c r="A14" s="651" t="s">
        <v>1660</v>
      </c>
      <c r="B14" s="652">
        <v>1652</v>
      </c>
      <c r="C14" s="652">
        <v>46599.91</v>
      </c>
      <c r="D14" s="653">
        <v>1.10476260189487E-2</v>
      </c>
      <c r="E14" s="654">
        <v>28.208177966101697</v>
      </c>
      <c r="F14" s="652">
        <v>657</v>
      </c>
      <c r="G14" s="652">
        <v>30576.98</v>
      </c>
      <c r="H14" s="653">
        <v>8.6911256292699392E-3</v>
      </c>
    </row>
    <row r="15" spans="1:8" ht="24">
      <c r="A15" s="651" t="s">
        <v>1661</v>
      </c>
      <c r="B15" s="652">
        <v>14</v>
      </c>
      <c r="C15" s="652">
        <v>6748.08</v>
      </c>
      <c r="D15" s="653">
        <v>1.59979416668288E-3</v>
      </c>
      <c r="E15" s="654">
        <v>482.0057142857143</v>
      </c>
      <c r="F15" s="652">
        <v>11</v>
      </c>
      <c r="G15" s="652">
        <v>115.84</v>
      </c>
      <c r="H15" s="653">
        <v>3.2926076836058698E-5</v>
      </c>
    </row>
    <row r="16" spans="1:8">
      <c r="A16" s="651" t="s">
        <v>1662</v>
      </c>
      <c r="B16" s="652">
        <v>6762</v>
      </c>
      <c r="C16" s="652">
        <v>1382357.79</v>
      </c>
      <c r="D16" s="653">
        <v>0.32772105972523202</v>
      </c>
      <c r="E16" s="654">
        <v>204.43031499556344</v>
      </c>
      <c r="F16" s="652">
        <v>2664</v>
      </c>
      <c r="G16" s="652">
        <v>606584.29</v>
      </c>
      <c r="H16" s="653">
        <v>0.172414027452401</v>
      </c>
    </row>
    <row r="17" spans="1:8">
      <c r="A17" s="650" t="s">
        <v>1663</v>
      </c>
      <c r="B17" s="646">
        <v>28357</v>
      </c>
      <c r="C17" s="646">
        <v>1470389.7399999998</v>
      </c>
      <c r="D17" s="647">
        <v>0.3485911442665709</v>
      </c>
      <c r="E17" s="648">
        <v>51.852796134993113</v>
      </c>
      <c r="F17" s="646">
        <v>31465</v>
      </c>
      <c r="G17" s="646">
        <v>1527233.22</v>
      </c>
      <c r="H17" s="647">
        <v>0.43409701612829177</v>
      </c>
    </row>
    <row r="18" spans="1:8">
      <c r="A18" s="651" t="s">
        <v>1664</v>
      </c>
      <c r="B18" s="652">
        <v>30</v>
      </c>
      <c r="C18" s="652">
        <v>875.65</v>
      </c>
      <c r="D18" s="653">
        <v>2.0759382847504299E-4</v>
      </c>
      <c r="E18" s="654">
        <v>29.188333333333333</v>
      </c>
      <c r="F18" s="652">
        <v>74</v>
      </c>
      <c r="G18" s="652">
        <v>5720.11</v>
      </c>
      <c r="H18" s="653">
        <v>1.6258700049266901E-3</v>
      </c>
    </row>
    <row r="19" spans="1:8">
      <c r="A19" s="651" t="s">
        <v>1665</v>
      </c>
      <c r="B19" s="652">
        <v>54</v>
      </c>
      <c r="C19" s="652">
        <v>3672.92</v>
      </c>
      <c r="D19" s="653">
        <v>8.7075375376298003E-4</v>
      </c>
      <c r="E19" s="654">
        <v>68.017037037037042</v>
      </c>
      <c r="F19" s="652">
        <v>57</v>
      </c>
      <c r="G19" s="652">
        <v>4119.28</v>
      </c>
      <c r="H19" s="653">
        <v>1.1708540209706499E-3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>
        <v>719</v>
      </c>
      <c r="C21" s="652">
        <v>158178.16</v>
      </c>
      <c r="D21" s="653">
        <v>3.7499925558770998E-2</v>
      </c>
      <c r="E21" s="654">
        <v>219.99744089012518</v>
      </c>
      <c r="F21" s="652">
        <v>731</v>
      </c>
      <c r="G21" s="652">
        <v>158228.32</v>
      </c>
      <c r="H21" s="653">
        <v>4.4974428711675403E-2</v>
      </c>
    </row>
    <row r="22" spans="1:8">
      <c r="A22" s="651" t="s">
        <v>1668</v>
      </c>
      <c r="B22" s="652">
        <v>23425</v>
      </c>
      <c r="C22" s="652">
        <v>1008304.9</v>
      </c>
      <c r="D22" s="653">
        <v>0.23904285326459801</v>
      </c>
      <c r="E22" s="654">
        <v>43.043965848452508</v>
      </c>
      <c r="F22" s="652">
        <v>24335</v>
      </c>
      <c r="G22" s="652">
        <v>771109.77</v>
      </c>
      <c r="H22" s="653">
        <v>0.219178345442468</v>
      </c>
    </row>
    <row r="23" spans="1:8">
      <c r="A23" s="651" t="s">
        <v>1669</v>
      </c>
      <c r="B23" s="652">
        <v>135</v>
      </c>
      <c r="C23" s="652">
        <v>19250.45</v>
      </c>
      <c r="D23" s="653">
        <v>4.5637807518613396E-3</v>
      </c>
      <c r="E23" s="654">
        <v>142.59592592592594</v>
      </c>
      <c r="F23" s="652">
        <v>144</v>
      </c>
      <c r="G23" s="652">
        <v>21944.77</v>
      </c>
      <c r="H23" s="653">
        <v>6.23752747901965E-3</v>
      </c>
    </row>
    <row r="24" spans="1:8">
      <c r="A24" s="651" t="s">
        <v>1670</v>
      </c>
      <c r="B24" s="652">
        <v>2</v>
      </c>
      <c r="C24" s="652">
        <v>39.630000000000003</v>
      </c>
      <c r="D24" s="653">
        <v>9.3952417318174403E-6</v>
      </c>
      <c r="E24" s="654">
        <v>19.815000000000001</v>
      </c>
      <c r="F24" s="652">
        <v>6</v>
      </c>
      <c r="G24" s="652">
        <v>204.74</v>
      </c>
      <c r="H24" s="653">
        <v>5.8194794297433198E-5</v>
      </c>
    </row>
    <row r="25" spans="1:8">
      <c r="A25" s="651" t="s">
        <v>1671</v>
      </c>
      <c r="B25" s="652">
        <v>3992</v>
      </c>
      <c r="C25" s="652">
        <v>280068.03000000003</v>
      </c>
      <c r="D25" s="653">
        <v>6.6396841867370701E-2</v>
      </c>
      <c r="E25" s="654">
        <v>70.157322144288585</v>
      </c>
      <c r="F25" s="652">
        <v>6118</v>
      </c>
      <c r="G25" s="652">
        <v>565906.23</v>
      </c>
      <c r="H25" s="653">
        <v>0.16085179567493399</v>
      </c>
    </row>
    <row r="26" spans="1:8" ht="24">
      <c r="A26" s="650" t="s">
        <v>1672</v>
      </c>
      <c r="B26" s="646">
        <v>76</v>
      </c>
      <c r="C26" s="646">
        <v>10686.939999999999</v>
      </c>
      <c r="D26" s="647">
        <v>2.53359537404565E-3</v>
      </c>
      <c r="E26" s="648">
        <v>140.61763157894734</v>
      </c>
      <c r="F26" s="646">
        <v>49</v>
      </c>
      <c r="G26" s="646">
        <v>13198.039999999999</v>
      </c>
      <c r="H26" s="647">
        <v>3.7513784454884002E-3</v>
      </c>
    </row>
    <row r="27" spans="1:8" ht="24">
      <c r="A27" s="651" t="s">
        <v>1673</v>
      </c>
      <c r="B27" s="652">
        <v>3</v>
      </c>
      <c r="C27" s="652">
        <v>6393.9</v>
      </c>
      <c r="D27" s="653">
        <v>1.51582730530072E-3</v>
      </c>
      <c r="E27" s="654">
        <v>2131.2999999999997</v>
      </c>
      <c r="F27" s="652">
        <v>3</v>
      </c>
      <c r="G27" s="652">
        <v>8761.14</v>
      </c>
      <c r="H27" s="653">
        <v>2.4902448965078302E-3</v>
      </c>
    </row>
    <row r="28" spans="1:8">
      <c r="A28" s="651" t="s">
        <v>1674</v>
      </c>
      <c r="B28" s="652">
        <v>73</v>
      </c>
      <c r="C28" s="652">
        <v>4293.04</v>
      </c>
      <c r="D28" s="653">
        <v>1.0177680687449299E-3</v>
      </c>
      <c r="E28" s="654">
        <v>58.808767123287673</v>
      </c>
      <c r="F28" s="652">
        <v>46</v>
      </c>
      <c r="G28" s="652">
        <v>4436.8999999999996</v>
      </c>
      <c r="H28" s="653">
        <v>1.26113354898057E-3</v>
      </c>
    </row>
    <row r="29" spans="1:8">
      <c r="A29" s="645" t="s">
        <v>1675</v>
      </c>
      <c r="B29" s="646">
        <v>28041</v>
      </c>
      <c r="C29" s="646">
        <v>628522.52</v>
      </c>
      <c r="D29" s="647">
        <v>0.14900633382011219</v>
      </c>
      <c r="E29" s="648">
        <v>22.414411754217038</v>
      </c>
      <c r="F29" s="646">
        <v>28950</v>
      </c>
      <c r="G29" s="646">
        <v>635985.96</v>
      </c>
      <c r="H29" s="647">
        <v>0.1807710858564793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>
        <v>9725</v>
      </c>
      <c r="C31" s="652">
        <v>203480.88</v>
      </c>
      <c r="D31" s="653">
        <v>4.8240021584732201E-2</v>
      </c>
      <c r="E31" s="654">
        <v>20.923483804627249</v>
      </c>
      <c r="F31" s="652">
        <v>9452</v>
      </c>
      <c r="G31" s="652">
        <v>193391.51</v>
      </c>
      <c r="H31" s="653">
        <v>5.4969127397284302E-2</v>
      </c>
    </row>
    <row r="32" spans="1:8">
      <c r="A32" s="651" t="s">
        <v>1678</v>
      </c>
      <c r="B32" s="652">
        <v>18316</v>
      </c>
      <c r="C32" s="652">
        <v>425041.64</v>
      </c>
      <c r="D32" s="653">
        <v>0.10076631223538</v>
      </c>
      <c r="E32" s="654">
        <v>23.206029700808038</v>
      </c>
      <c r="F32" s="652">
        <v>19498</v>
      </c>
      <c r="G32" s="652">
        <v>442594.45</v>
      </c>
      <c r="H32" s="653">
        <v>0.12580195845919501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71895</v>
      </c>
      <c r="C34" s="657">
        <v>4218092.6500000004</v>
      </c>
      <c r="D34" s="658">
        <v>1.0000000023707396</v>
      </c>
      <c r="E34" s="659">
        <v>58.670180819250298</v>
      </c>
      <c r="F34" s="657">
        <v>69932</v>
      </c>
      <c r="G34" s="657">
        <v>3518184.1100000003</v>
      </c>
      <c r="H34" s="658">
        <v>1.0000000028423757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scale="97" orientation="portrait" r:id="rId1"/>
  <headerFooter>
    <oddFooter>&amp;C&amp;"Maiandra GD,Regular"&amp;9&amp;P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  <col min="2" max="2" width="9.28515625" bestFit="1" customWidth="1"/>
    <col min="3" max="3" width="10.140625" bestFit="1" customWidth="1"/>
    <col min="4" max="5" width="9.28515625" bestFit="1" customWidth="1"/>
    <col min="6" max="6" width="10.42578125" bestFit="1" customWidth="1"/>
    <col min="7" max="7" width="9.85546875" bestFit="1" customWidth="1"/>
    <col min="8" max="8" width="9.28515625" bestFit="1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1680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141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12725</v>
      </c>
      <c r="C10" s="646">
        <v>1632566.0699999998</v>
      </c>
      <c r="D10" s="647">
        <v>0.9218649567724666</v>
      </c>
      <c r="E10" s="648">
        <v>128.2959583497053</v>
      </c>
      <c r="F10" s="648">
        <v>11631</v>
      </c>
      <c r="G10" s="646">
        <v>1372138.6199999999</v>
      </c>
      <c r="H10" s="649">
        <v>0.90060606765488382</v>
      </c>
    </row>
    <row r="11" spans="1:8">
      <c r="A11" s="650" t="s">
        <v>1657</v>
      </c>
      <c r="B11" s="646">
        <v>6107</v>
      </c>
      <c r="C11" s="646">
        <v>1008830.79</v>
      </c>
      <c r="D11" s="647">
        <v>0.56965887611156996</v>
      </c>
      <c r="E11" s="648">
        <v>165.19253152120518</v>
      </c>
      <c r="F11" s="646">
        <v>5621</v>
      </c>
      <c r="G11" s="646">
        <v>979223.64999999991</v>
      </c>
      <c r="H11" s="649">
        <v>0.64271550113585629</v>
      </c>
    </row>
    <row r="12" spans="1:8" ht="24">
      <c r="A12" s="651" t="s">
        <v>1658</v>
      </c>
      <c r="B12" s="652">
        <v>67</v>
      </c>
      <c r="C12" s="652">
        <v>112006.02</v>
      </c>
      <c r="D12" s="653">
        <v>6.3246705099999995E-2</v>
      </c>
      <c r="E12" s="654">
        <v>1671.7316417910449</v>
      </c>
      <c r="F12" s="652">
        <v>91</v>
      </c>
      <c r="G12" s="652">
        <v>110693.06</v>
      </c>
      <c r="H12" s="653">
        <v>7.2653622622535205E-2</v>
      </c>
    </row>
    <row r="13" spans="1:8" ht="24">
      <c r="A13" s="651" t="s">
        <v>1659</v>
      </c>
      <c r="B13" s="652">
        <v>5559</v>
      </c>
      <c r="C13" s="652">
        <v>451276.51</v>
      </c>
      <c r="D13" s="653">
        <v>0.254823377766009</v>
      </c>
      <c r="E13" s="654">
        <v>81.179440546860945</v>
      </c>
      <c r="F13" s="652">
        <v>5048</v>
      </c>
      <c r="G13" s="652">
        <v>496880.15</v>
      </c>
      <c r="H13" s="653">
        <v>0.32612833096066401</v>
      </c>
    </row>
    <row r="14" spans="1:8" ht="36">
      <c r="A14" s="651" t="s">
        <v>1660</v>
      </c>
      <c r="B14" s="652">
        <v>97</v>
      </c>
      <c r="C14" s="652">
        <v>6306.24</v>
      </c>
      <c r="D14" s="653">
        <v>3.56095950530002E-3</v>
      </c>
      <c r="E14" s="654">
        <v>65.01278350515463</v>
      </c>
      <c r="F14" s="652">
        <v>95</v>
      </c>
      <c r="G14" s="652">
        <v>6284.61</v>
      </c>
      <c r="H14" s="653">
        <v>4.1249169845861203E-3</v>
      </c>
    </row>
    <row r="15" spans="1:8" ht="24">
      <c r="A15" s="651" t="s">
        <v>1661</v>
      </c>
      <c r="B15" s="652" t="s">
        <v>130</v>
      </c>
      <c r="C15" s="652" t="s">
        <v>130</v>
      </c>
      <c r="D15" s="653" t="s">
        <v>130</v>
      </c>
      <c r="E15" s="654" t="s">
        <v>130</v>
      </c>
      <c r="F15" s="652" t="s">
        <v>130</v>
      </c>
      <c r="G15" s="652" t="s">
        <v>130</v>
      </c>
      <c r="H15" s="653" t="s">
        <v>130</v>
      </c>
    </row>
    <row r="16" spans="1:8">
      <c r="A16" s="651" t="s">
        <v>1662</v>
      </c>
      <c r="B16" s="652">
        <v>384</v>
      </c>
      <c r="C16" s="652">
        <v>439242.02</v>
      </c>
      <c r="D16" s="653">
        <v>0.24802783374026099</v>
      </c>
      <c r="E16" s="654">
        <v>1143.8594270833335</v>
      </c>
      <c r="F16" s="652">
        <v>387</v>
      </c>
      <c r="G16" s="652">
        <v>365365.83</v>
      </c>
      <c r="H16" s="653">
        <v>0.239808630568071</v>
      </c>
    </row>
    <row r="17" spans="1:8">
      <c r="A17" s="650" t="s">
        <v>1663</v>
      </c>
      <c r="B17" s="646">
        <v>6592</v>
      </c>
      <c r="C17" s="646">
        <v>621470.13</v>
      </c>
      <c r="D17" s="647">
        <v>0.35092701303527013</v>
      </c>
      <c r="E17" s="648">
        <v>94.27641535194175</v>
      </c>
      <c r="F17" s="646">
        <v>5982</v>
      </c>
      <c r="G17" s="646">
        <v>390368.09</v>
      </c>
      <c r="H17" s="647">
        <v>0.25621891647714701</v>
      </c>
    </row>
    <row r="18" spans="1:8">
      <c r="A18" s="651" t="s">
        <v>1664</v>
      </c>
      <c r="B18" s="652">
        <v>28</v>
      </c>
      <c r="C18" s="652">
        <v>789.18</v>
      </c>
      <c r="D18" s="653">
        <v>4.4562814329817302E-4</v>
      </c>
      <c r="E18" s="654">
        <v>28.184999999999999</v>
      </c>
      <c r="F18" s="652">
        <v>72</v>
      </c>
      <c r="G18" s="652">
        <v>5517.31</v>
      </c>
      <c r="H18" s="653">
        <v>3.6212980166194699E-3</v>
      </c>
    </row>
    <row r="19" spans="1:8">
      <c r="A19" s="651" t="s">
        <v>1665</v>
      </c>
      <c r="B19" s="652">
        <v>19</v>
      </c>
      <c r="C19" s="652">
        <v>1357.56</v>
      </c>
      <c r="D19" s="653">
        <v>7.6657662664521102E-4</v>
      </c>
      <c r="E19" s="654">
        <v>71.450526315789475</v>
      </c>
      <c r="F19" s="652">
        <v>23</v>
      </c>
      <c r="G19" s="652">
        <v>1937.78</v>
      </c>
      <c r="H19" s="653">
        <v>1.2718659764712999E-3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>
        <v>669</v>
      </c>
      <c r="C21" s="652">
        <v>149556.85</v>
      </c>
      <c r="D21" s="653">
        <v>8.4450621382984106E-2</v>
      </c>
      <c r="E21" s="654">
        <v>223.55284005979075</v>
      </c>
      <c r="F21" s="652">
        <v>678</v>
      </c>
      <c r="G21" s="652">
        <v>150360.38</v>
      </c>
      <c r="H21" s="653">
        <v>9.8689351490517899E-2</v>
      </c>
    </row>
    <row r="22" spans="1:8">
      <c r="A22" s="651" t="s">
        <v>1668</v>
      </c>
      <c r="B22" s="652">
        <v>4680</v>
      </c>
      <c r="C22" s="652">
        <v>420677.35</v>
      </c>
      <c r="D22" s="653">
        <v>0.23754487747801001</v>
      </c>
      <c r="E22" s="654">
        <v>89.888322649572643</v>
      </c>
      <c r="F22" s="652">
        <v>4038</v>
      </c>
      <c r="G22" s="652">
        <v>184242.78</v>
      </c>
      <c r="H22" s="653">
        <v>0.12092813595582901</v>
      </c>
    </row>
    <row r="23" spans="1:8">
      <c r="A23" s="651" t="s">
        <v>1669</v>
      </c>
      <c r="B23" s="652">
        <v>110</v>
      </c>
      <c r="C23" s="652">
        <v>16152.55</v>
      </c>
      <c r="D23" s="653">
        <v>9.1208987379696703E-3</v>
      </c>
      <c r="E23" s="654">
        <v>146.84136363636364</v>
      </c>
      <c r="F23" s="652">
        <v>120</v>
      </c>
      <c r="G23" s="652">
        <v>18948.080000000002</v>
      </c>
      <c r="H23" s="653">
        <v>1.24366121393844E-2</v>
      </c>
    </row>
    <row r="24" spans="1:8">
      <c r="A24" s="651" t="s">
        <v>1670</v>
      </c>
      <c r="B24" s="652" t="s">
        <v>130</v>
      </c>
      <c r="C24" s="652" t="s">
        <v>130</v>
      </c>
      <c r="D24" s="653" t="s">
        <v>130</v>
      </c>
      <c r="E24" s="654" t="s">
        <v>130</v>
      </c>
      <c r="F24" s="652">
        <v>6</v>
      </c>
      <c r="G24" s="652">
        <v>204.74</v>
      </c>
      <c r="H24" s="653">
        <v>1.34381529390712E-4</v>
      </c>
    </row>
    <row r="25" spans="1:8">
      <c r="A25" s="651" t="s">
        <v>1671</v>
      </c>
      <c r="B25" s="652">
        <v>1086</v>
      </c>
      <c r="C25" s="652">
        <v>32936.639999999999</v>
      </c>
      <c r="D25" s="653">
        <v>1.8598410666362999E-2</v>
      </c>
      <c r="E25" s="654">
        <v>30.328397790055249</v>
      </c>
      <c r="F25" s="652">
        <v>1045</v>
      </c>
      <c r="G25" s="652">
        <v>29157.02</v>
      </c>
      <c r="H25" s="653">
        <v>1.91372713689342E-2</v>
      </c>
    </row>
    <row r="26" spans="1:8" ht="24">
      <c r="A26" s="650" t="s">
        <v>1672</v>
      </c>
      <c r="B26" s="646">
        <v>26</v>
      </c>
      <c r="C26" s="646">
        <v>2265.15</v>
      </c>
      <c r="D26" s="647">
        <v>1.2790676256264201E-3</v>
      </c>
      <c r="E26" s="648">
        <v>87.121153846153845</v>
      </c>
      <c r="F26" s="646">
        <v>28</v>
      </c>
      <c r="G26" s="646">
        <v>2546.88</v>
      </c>
      <c r="H26" s="647">
        <v>1.6716500418805201E-3</v>
      </c>
    </row>
    <row r="27" spans="1:8" ht="24">
      <c r="A27" s="651" t="s">
        <v>1673</v>
      </c>
      <c r="B27" s="652" t="s">
        <v>130</v>
      </c>
      <c r="C27" s="652" t="s">
        <v>130</v>
      </c>
      <c r="D27" s="653" t="s">
        <v>130</v>
      </c>
      <c r="E27" s="654" t="s">
        <v>130</v>
      </c>
      <c r="F27" s="652" t="s">
        <v>130</v>
      </c>
      <c r="G27" s="652" t="s">
        <v>130</v>
      </c>
      <c r="H27" s="653" t="s">
        <v>130</v>
      </c>
    </row>
    <row r="28" spans="1:8">
      <c r="A28" s="651" t="s">
        <v>1674</v>
      </c>
      <c r="B28" s="652">
        <v>26</v>
      </c>
      <c r="C28" s="652">
        <v>2265.15</v>
      </c>
      <c r="D28" s="653">
        <v>1.2790676256264201E-3</v>
      </c>
      <c r="E28" s="654">
        <v>87.121153846153845</v>
      </c>
      <c r="F28" s="652">
        <v>28</v>
      </c>
      <c r="G28" s="652">
        <v>2546.88</v>
      </c>
      <c r="H28" s="653">
        <v>1.6716500418805201E-3</v>
      </c>
    </row>
    <row r="29" spans="1:8">
      <c r="A29" s="645" t="s">
        <v>1675</v>
      </c>
      <c r="B29" s="646">
        <v>3240</v>
      </c>
      <c r="C29" s="646">
        <v>138372.35</v>
      </c>
      <c r="D29" s="647">
        <v>7.8135043227533604E-2</v>
      </c>
      <c r="E29" s="648">
        <v>42.707515432098766</v>
      </c>
      <c r="F29" s="646">
        <v>3247</v>
      </c>
      <c r="G29" s="646">
        <v>151433.87</v>
      </c>
      <c r="H29" s="647">
        <v>9.9393938908636598E-2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>
        <v>404</v>
      </c>
      <c r="C31" s="652">
        <v>22938.66</v>
      </c>
      <c r="D31" s="653">
        <v>1.29528275748854E-2</v>
      </c>
      <c r="E31" s="654">
        <v>56.778861386138615</v>
      </c>
      <c r="F31" s="652">
        <v>167</v>
      </c>
      <c r="G31" s="652">
        <v>16497.400000000001</v>
      </c>
      <c r="H31" s="653">
        <v>1.0828103169729099E-2</v>
      </c>
    </row>
    <row r="32" spans="1:8">
      <c r="A32" s="651" t="s">
        <v>1678</v>
      </c>
      <c r="B32" s="652">
        <v>2836</v>
      </c>
      <c r="C32" s="652">
        <v>115433.69</v>
      </c>
      <c r="D32" s="653">
        <v>6.5182215652648201E-2</v>
      </c>
      <c r="E32" s="654">
        <v>40.702993653032443</v>
      </c>
      <c r="F32" s="652">
        <v>3080</v>
      </c>
      <c r="G32" s="652">
        <v>134936.47</v>
      </c>
      <c r="H32" s="653">
        <v>8.85658357389075E-2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15965</v>
      </c>
      <c r="C34" s="657">
        <v>1770938.42</v>
      </c>
      <c r="D34" s="658">
        <v>1.0000000000000002</v>
      </c>
      <c r="E34" s="659">
        <v>110.92630253679924</v>
      </c>
      <c r="F34" s="657">
        <v>14878</v>
      </c>
      <c r="G34" s="657">
        <v>1523572.4899999998</v>
      </c>
      <c r="H34" s="658">
        <v>1.0000000065635204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scale="96" orientation="portrait" r:id="rId1"/>
  <headerFooter>
    <oddFooter>&amp;C&amp;"Maiandra GD,Regular"&amp;9&amp;P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1681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143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172</v>
      </c>
      <c r="C10" s="646">
        <v>32958.480000000003</v>
      </c>
      <c r="D10" s="647">
        <v>0.99927143204080016</v>
      </c>
      <c r="E10" s="648">
        <v>191.61906976744189</v>
      </c>
      <c r="F10" s="648">
        <v>172</v>
      </c>
      <c r="G10" s="646">
        <v>21315.040000000001</v>
      </c>
      <c r="H10" s="649">
        <v>0.9997420328002955</v>
      </c>
    </row>
    <row r="11" spans="1:8">
      <c r="A11" s="650" t="s">
        <v>1657</v>
      </c>
      <c r="B11" s="646">
        <v>44</v>
      </c>
      <c r="C11" s="646">
        <v>2883.3199999999997</v>
      </c>
      <c r="D11" s="647">
        <v>8.7419665756184095E-2</v>
      </c>
      <c r="E11" s="648">
        <v>65.529999999999987</v>
      </c>
      <c r="F11" s="646">
        <v>44</v>
      </c>
      <c r="G11" s="646">
        <v>2611.62</v>
      </c>
      <c r="H11" s="649">
        <v>0.12249314510795689</v>
      </c>
    </row>
    <row r="12" spans="1:8" ht="24">
      <c r="A12" s="651" t="s">
        <v>1658</v>
      </c>
      <c r="B12" s="652">
        <v>13</v>
      </c>
      <c r="C12" s="652">
        <v>1935.33</v>
      </c>
      <c r="D12" s="653">
        <v>5.8677462691590201E-2</v>
      </c>
      <c r="E12" s="654">
        <v>148.87153846153845</v>
      </c>
      <c r="F12" s="652">
        <v>13</v>
      </c>
      <c r="G12" s="652">
        <v>1855.08</v>
      </c>
      <c r="H12" s="653">
        <v>8.70090532416158E-2</v>
      </c>
    </row>
    <row r="13" spans="1:8" ht="24">
      <c r="A13" s="651" t="s">
        <v>1659</v>
      </c>
      <c r="B13" s="652" t="s">
        <v>130</v>
      </c>
      <c r="C13" s="652" t="s">
        <v>130</v>
      </c>
      <c r="D13" s="653" t="s">
        <v>130</v>
      </c>
      <c r="E13" s="654" t="s">
        <v>130</v>
      </c>
      <c r="F13" s="652" t="s">
        <v>130</v>
      </c>
      <c r="G13" s="652" t="s">
        <v>130</v>
      </c>
      <c r="H13" s="653" t="s">
        <v>130</v>
      </c>
    </row>
    <row r="14" spans="1:8" ht="36">
      <c r="A14" s="651" t="s">
        <v>1660</v>
      </c>
      <c r="B14" s="652" t="s">
        <v>130</v>
      </c>
      <c r="C14" s="652" t="s">
        <v>130</v>
      </c>
      <c r="D14" s="653" t="s">
        <v>130</v>
      </c>
      <c r="E14" s="654" t="s">
        <v>130</v>
      </c>
      <c r="F14" s="652" t="s">
        <v>130</v>
      </c>
      <c r="G14" s="652" t="s">
        <v>130</v>
      </c>
      <c r="H14" s="653" t="s">
        <v>130</v>
      </c>
    </row>
    <row r="15" spans="1:8" ht="24">
      <c r="A15" s="651" t="s">
        <v>1661</v>
      </c>
      <c r="B15" s="652" t="s">
        <v>130</v>
      </c>
      <c r="C15" s="652" t="s">
        <v>130</v>
      </c>
      <c r="D15" s="653" t="s">
        <v>130</v>
      </c>
      <c r="E15" s="654" t="s">
        <v>130</v>
      </c>
      <c r="F15" s="652" t="s">
        <v>130</v>
      </c>
      <c r="G15" s="652" t="s">
        <v>130</v>
      </c>
      <c r="H15" s="653" t="s">
        <v>130</v>
      </c>
    </row>
    <row r="16" spans="1:8">
      <c r="A16" s="651" t="s">
        <v>1662</v>
      </c>
      <c r="B16" s="652">
        <v>31</v>
      </c>
      <c r="C16" s="652">
        <v>947.99</v>
      </c>
      <c r="D16" s="653">
        <v>2.8742203064593901E-2</v>
      </c>
      <c r="E16" s="654">
        <v>30.580322580645163</v>
      </c>
      <c r="F16" s="652">
        <v>31</v>
      </c>
      <c r="G16" s="652">
        <v>756.54</v>
      </c>
      <c r="H16" s="653">
        <v>3.5484091866341098E-2</v>
      </c>
    </row>
    <row r="17" spans="1:8">
      <c r="A17" s="650" t="s">
        <v>1663</v>
      </c>
      <c r="B17" s="646">
        <v>128</v>
      </c>
      <c r="C17" s="646">
        <v>30075.160000000003</v>
      </c>
      <c r="D17" s="647">
        <v>0.91185176628461606</v>
      </c>
      <c r="E17" s="648">
        <v>234.96218750000003</v>
      </c>
      <c r="F17" s="646">
        <v>128</v>
      </c>
      <c r="G17" s="646">
        <v>18703.420000000002</v>
      </c>
      <c r="H17" s="647">
        <v>0.87724888769233866</v>
      </c>
    </row>
    <row r="18" spans="1:8">
      <c r="A18" s="651" t="s">
        <v>1664</v>
      </c>
      <c r="B18" s="652" t="s">
        <v>130</v>
      </c>
      <c r="C18" s="652" t="s">
        <v>130</v>
      </c>
      <c r="D18" s="653" t="s">
        <v>130</v>
      </c>
      <c r="E18" s="654" t="s">
        <v>130</v>
      </c>
      <c r="F18" s="652" t="s">
        <v>130</v>
      </c>
      <c r="G18" s="652" t="s">
        <v>130</v>
      </c>
      <c r="H18" s="653" t="s">
        <v>130</v>
      </c>
    </row>
    <row r="19" spans="1:8">
      <c r="A19" s="651" t="s">
        <v>1665</v>
      </c>
      <c r="B19" s="652" t="s">
        <v>130</v>
      </c>
      <c r="C19" s="652" t="s">
        <v>130</v>
      </c>
      <c r="D19" s="653" t="s">
        <v>130</v>
      </c>
      <c r="E19" s="654" t="s">
        <v>130</v>
      </c>
      <c r="F19" s="652" t="s">
        <v>130</v>
      </c>
      <c r="G19" s="652" t="s">
        <v>130</v>
      </c>
      <c r="H19" s="653" t="s">
        <v>130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>
        <v>4</v>
      </c>
      <c r="C21" s="652">
        <v>3711.47</v>
      </c>
      <c r="D21" s="653">
        <v>0.112528427945599</v>
      </c>
      <c r="E21" s="654">
        <v>927.86749999999995</v>
      </c>
      <c r="F21" s="652">
        <v>4</v>
      </c>
      <c r="G21" s="652">
        <v>3686.76</v>
      </c>
      <c r="H21" s="653">
        <v>0.172920573306305</v>
      </c>
    </row>
    <row r="22" spans="1:8">
      <c r="A22" s="651" t="s">
        <v>1668</v>
      </c>
      <c r="B22" s="652">
        <v>108</v>
      </c>
      <c r="C22" s="652">
        <v>24179.24</v>
      </c>
      <c r="D22" s="653">
        <v>0.73309278159849001</v>
      </c>
      <c r="E22" s="654">
        <v>223.88185185185188</v>
      </c>
      <c r="F22" s="652">
        <v>108</v>
      </c>
      <c r="G22" s="652">
        <v>12931.01</v>
      </c>
      <c r="H22" s="653">
        <v>0.606504807101509</v>
      </c>
    </row>
    <row r="23" spans="1:8">
      <c r="A23" s="651" t="s">
        <v>1669</v>
      </c>
      <c r="B23" s="652">
        <v>16</v>
      </c>
      <c r="C23" s="652">
        <v>2184.4499999999998</v>
      </c>
      <c r="D23" s="653">
        <v>6.6230556740526997E-2</v>
      </c>
      <c r="E23" s="654">
        <v>136.52812499999999</v>
      </c>
      <c r="F23" s="652">
        <v>16</v>
      </c>
      <c r="G23" s="652">
        <v>2085.65</v>
      </c>
      <c r="H23" s="653">
        <v>9.7823507284524699E-2</v>
      </c>
    </row>
    <row r="24" spans="1:8">
      <c r="A24" s="651" t="s">
        <v>1670</v>
      </c>
      <c r="B24" s="652" t="s">
        <v>130</v>
      </c>
      <c r="C24" s="652" t="s">
        <v>130</v>
      </c>
      <c r="D24" s="653" t="s">
        <v>130</v>
      </c>
      <c r="E24" s="654" t="s">
        <v>130</v>
      </c>
      <c r="F24" s="652" t="s">
        <v>130</v>
      </c>
      <c r="G24" s="652" t="s">
        <v>130</v>
      </c>
      <c r="H24" s="653" t="s">
        <v>130</v>
      </c>
    </row>
    <row r="25" spans="1:8">
      <c r="A25" s="651" t="s">
        <v>1671</v>
      </c>
      <c r="B25" s="652" t="s">
        <v>130</v>
      </c>
      <c r="C25" s="652" t="s">
        <v>130</v>
      </c>
      <c r="D25" s="653" t="s">
        <v>130</v>
      </c>
      <c r="E25" s="654" t="s">
        <v>130</v>
      </c>
      <c r="F25" s="652" t="s">
        <v>130</v>
      </c>
      <c r="G25" s="652" t="s">
        <v>130</v>
      </c>
      <c r="H25" s="653" t="s">
        <v>130</v>
      </c>
    </row>
    <row r="26" spans="1:8" ht="24">
      <c r="A26" s="650" t="s">
        <v>1672</v>
      </c>
      <c r="B26" s="646" t="s">
        <v>130</v>
      </c>
      <c r="C26" s="646" t="s">
        <v>130</v>
      </c>
      <c r="D26" s="647" t="s">
        <v>130</v>
      </c>
      <c r="E26" s="648" t="s">
        <v>130</v>
      </c>
      <c r="F26" s="646" t="s">
        <v>130</v>
      </c>
      <c r="G26" s="646" t="s">
        <v>130</v>
      </c>
      <c r="H26" s="647" t="s">
        <v>130</v>
      </c>
    </row>
    <row r="27" spans="1:8" ht="24">
      <c r="A27" s="651" t="s">
        <v>1673</v>
      </c>
      <c r="B27" s="652" t="s">
        <v>130</v>
      </c>
      <c r="C27" s="652" t="s">
        <v>130</v>
      </c>
      <c r="D27" s="653" t="s">
        <v>130</v>
      </c>
      <c r="E27" s="654" t="s">
        <v>130</v>
      </c>
      <c r="F27" s="652" t="s">
        <v>130</v>
      </c>
      <c r="G27" s="652" t="s">
        <v>130</v>
      </c>
      <c r="H27" s="653" t="s">
        <v>130</v>
      </c>
    </row>
    <row r="28" spans="1:8">
      <c r="A28" s="651" t="s">
        <v>1674</v>
      </c>
      <c r="B28" s="652" t="s">
        <v>130</v>
      </c>
      <c r="C28" s="652" t="s">
        <v>130</v>
      </c>
      <c r="D28" s="653" t="s">
        <v>130</v>
      </c>
      <c r="E28" s="654" t="s">
        <v>130</v>
      </c>
      <c r="F28" s="652" t="s">
        <v>130</v>
      </c>
      <c r="G28" s="652" t="s">
        <v>130</v>
      </c>
      <c r="H28" s="653" t="s">
        <v>130</v>
      </c>
    </row>
    <row r="29" spans="1:8">
      <c r="A29" s="645" t="s">
        <v>1675</v>
      </c>
      <c r="B29" s="646">
        <v>3</v>
      </c>
      <c r="C29" s="646">
        <v>24.03</v>
      </c>
      <c r="D29" s="647">
        <v>7.2856795920019405E-4</v>
      </c>
      <c r="E29" s="648">
        <v>8.01</v>
      </c>
      <c r="F29" s="646">
        <v>3</v>
      </c>
      <c r="G29" s="646">
        <v>5.5</v>
      </c>
      <c r="H29" s="647">
        <v>2.5796719970507301E-4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 t="s">
        <v>130</v>
      </c>
      <c r="C31" s="652" t="s">
        <v>130</v>
      </c>
      <c r="D31" s="653" t="s">
        <v>130</v>
      </c>
      <c r="E31" s="654" t="s">
        <v>130</v>
      </c>
      <c r="F31" s="652" t="s">
        <v>130</v>
      </c>
      <c r="G31" s="652" t="s">
        <v>130</v>
      </c>
      <c r="H31" s="653" t="s">
        <v>130</v>
      </c>
    </row>
    <row r="32" spans="1:8">
      <c r="A32" s="651" t="s">
        <v>1678</v>
      </c>
      <c r="B32" s="652">
        <v>3</v>
      </c>
      <c r="C32" s="652">
        <v>24.03</v>
      </c>
      <c r="D32" s="653">
        <v>7.2856795920019405E-4</v>
      </c>
      <c r="E32" s="654">
        <v>8.01</v>
      </c>
      <c r="F32" s="652">
        <v>3</v>
      </c>
      <c r="G32" s="652">
        <v>5.5</v>
      </c>
      <c r="H32" s="653">
        <v>2.5796719970507301E-4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175</v>
      </c>
      <c r="C34" s="657">
        <v>32982.51</v>
      </c>
      <c r="D34" s="658">
        <v>1.0000000000000004</v>
      </c>
      <c r="E34" s="659">
        <v>188.47148571428573</v>
      </c>
      <c r="F34" s="657">
        <v>175</v>
      </c>
      <c r="G34" s="657">
        <v>21320.54</v>
      </c>
      <c r="H34" s="658">
        <v>1.0000000000000007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orientation="portrait" r:id="rId1"/>
  <headerFooter>
    <oddFooter>&amp;C&amp;"Maiandra GD,Regular"&amp;9&amp;P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  <col min="2" max="5" width="9.28515625" bestFit="1" customWidth="1"/>
    <col min="6" max="6" width="9.85546875" bestFit="1" customWidth="1"/>
    <col min="7" max="8" width="9.28515625" bestFit="1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1682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145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4714</v>
      </c>
      <c r="C10" s="646">
        <v>787217.20000000007</v>
      </c>
      <c r="D10" s="647">
        <v>0.92146727909814685</v>
      </c>
      <c r="E10" s="648">
        <v>166.99558761137041</v>
      </c>
      <c r="F10" s="648">
        <v>3438</v>
      </c>
      <c r="G10" s="646">
        <v>400911.57</v>
      </c>
      <c r="H10" s="649">
        <v>0.92424718447021847</v>
      </c>
    </row>
    <row r="11" spans="1:8">
      <c r="A11" s="650" t="s">
        <v>1657</v>
      </c>
      <c r="B11" s="646">
        <v>4513</v>
      </c>
      <c r="C11" s="646">
        <v>770016.49</v>
      </c>
      <c r="D11" s="647">
        <v>0.90133320245163018</v>
      </c>
      <c r="E11" s="648">
        <v>170.62186793707068</v>
      </c>
      <c r="F11" s="646">
        <v>183</v>
      </c>
      <c r="G11" s="646">
        <v>66055.88</v>
      </c>
      <c r="H11" s="649">
        <v>0.15228286154900142</v>
      </c>
    </row>
    <row r="12" spans="1:8" ht="24">
      <c r="A12" s="651" t="s">
        <v>1658</v>
      </c>
      <c r="B12" s="652">
        <v>5</v>
      </c>
      <c r="C12" s="652">
        <v>286.56</v>
      </c>
      <c r="D12" s="653">
        <v>3.3542923541097E-4</v>
      </c>
      <c r="E12" s="654">
        <v>57.311999999999998</v>
      </c>
      <c r="F12" s="652">
        <v>9</v>
      </c>
      <c r="G12" s="652">
        <v>218.18</v>
      </c>
      <c r="H12" s="653">
        <v>5.0298436312953604E-4</v>
      </c>
    </row>
    <row r="13" spans="1:8" ht="24">
      <c r="A13" s="651" t="s">
        <v>1659</v>
      </c>
      <c r="B13" s="652">
        <v>149</v>
      </c>
      <c r="C13" s="652">
        <v>7567.05</v>
      </c>
      <c r="D13" s="653">
        <v>8.8575160378859003E-3</v>
      </c>
      <c r="E13" s="654">
        <v>50.785570469798657</v>
      </c>
      <c r="F13" s="652">
        <v>46</v>
      </c>
      <c r="G13" s="652">
        <v>3937.32</v>
      </c>
      <c r="H13" s="653">
        <v>9.0769566075588198E-3</v>
      </c>
    </row>
    <row r="14" spans="1:8" ht="36">
      <c r="A14" s="651" t="s">
        <v>1660</v>
      </c>
      <c r="B14" s="652">
        <v>2</v>
      </c>
      <c r="C14" s="652">
        <v>2909.65</v>
      </c>
      <c r="D14" s="653">
        <v>3.4058545324313601E-3</v>
      </c>
      <c r="E14" s="654">
        <v>1454.825</v>
      </c>
      <c r="F14" s="652">
        <v>2</v>
      </c>
      <c r="G14" s="652">
        <v>2909.65</v>
      </c>
      <c r="H14" s="653">
        <v>6.7078029708490796E-3</v>
      </c>
    </row>
    <row r="15" spans="1:8" ht="24">
      <c r="A15" s="651" t="s">
        <v>1661</v>
      </c>
      <c r="B15" s="652">
        <v>2</v>
      </c>
      <c r="C15" s="652">
        <v>2539.31</v>
      </c>
      <c r="D15" s="653">
        <v>2.97235766251895E-3</v>
      </c>
      <c r="E15" s="654">
        <v>1269.655</v>
      </c>
      <c r="F15" s="652" t="s">
        <v>130</v>
      </c>
      <c r="G15" s="652" t="s">
        <v>130</v>
      </c>
      <c r="H15" s="653" t="s">
        <v>130</v>
      </c>
    </row>
    <row r="16" spans="1:8">
      <c r="A16" s="651" t="s">
        <v>1662</v>
      </c>
      <c r="B16" s="652">
        <v>4355</v>
      </c>
      <c r="C16" s="652">
        <v>756713.92</v>
      </c>
      <c r="D16" s="653">
        <v>0.88576204498338296</v>
      </c>
      <c r="E16" s="654">
        <v>173.75750172215845</v>
      </c>
      <c r="F16" s="652">
        <v>126</v>
      </c>
      <c r="G16" s="652">
        <v>58990.73</v>
      </c>
      <c r="H16" s="653">
        <v>0.13599511760746399</v>
      </c>
    </row>
    <row r="17" spans="1:8">
      <c r="A17" s="650" t="s">
        <v>1663</v>
      </c>
      <c r="B17" s="646">
        <v>198</v>
      </c>
      <c r="C17" s="646">
        <v>10806.81</v>
      </c>
      <c r="D17" s="647">
        <v>1.2649776715283471E-2</v>
      </c>
      <c r="E17" s="648">
        <v>54.579848484848483</v>
      </c>
      <c r="F17" s="646">
        <v>3252</v>
      </c>
      <c r="G17" s="646">
        <v>326094.55</v>
      </c>
      <c r="H17" s="647">
        <v>0.75176670433478066</v>
      </c>
    </row>
    <row r="18" spans="1:8">
      <c r="A18" s="651" t="s">
        <v>1664</v>
      </c>
      <c r="B18" s="652" t="s">
        <v>130</v>
      </c>
      <c r="C18" s="652" t="s">
        <v>130</v>
      </c>
      <c r="D18" s="653" t="s">
        <v>130</v>
      </c>
      <c r="E18" s="654" t="s">
        <v>130</v>
      </c>
      <c r="F18" s="652" t="s">
        <v>130</v>
      </c>
      <c r="G18" s="652" t="s">
        <v>130</v>
      </c>
      <c r="H18" s="653" t="s">
        <v>130</v>
      </c>
    </row>
    <row r="19" spans="1:8">
      <c r="A19" s="651" t="s">
        <v>1665</v>
      </c>
      <c r="B19" s="652" t="s">
        <v>130</v>
      </c>
      <c r="C19" s="652" t="s">
        <v>130</v>
      </c>
      <c r="D19" s="653" t="s">
        <v>130</v>
      </c>
      <c r="E19" s="654" t="s">
        <v>130</v>
      </c>
      <c r="F19" s="652" t="s">
        <v>130</v>
      </c>
      <c r="G19" s="652" t="s">
        <v>130</v>
      </c>
      <c r="H19" s="653" t="s">
        <v>130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 t="s">
        <v>130</v>
      </c>
      <c r="C21" s="652" t="s">
        <v>130</v>
      </c>
      <c r="D21" s="653" t="s">
        <v>130</v>
      </c>
      <c r="E21" s="654" t="s">
        <v>130</v>
      </c>
      <c r="F21" s="652" t="s">
        <v>130</v>
      </c>
      <c r="G21" s="652" t="s">
        <v>130</v>
      </c>
      <c r="H21" s="653" t="s">
        <v>130</v>
      </c>
    </row>
    <row r="22" spans="1:8">
      <c r="A22" s="651" t="s">
        <v>1668</v>
      </c>
      <c r="B22" s="652">
        <v>70</v>
      </c>
      <c r="C22" s="652">
        <v>2294.73</v>
      </c>
      <c r="D22" s="653">
        <v>2.68606759273666E-3</v>
      </c>
      <c r="E22" s="654">
        <v>32.781857142857142</v>
      </c>
      <c r="F22" s="652">
        <v>95</v>
      </c>
      <c r="G22" s="652">
        <v>5596.04</v>
      </c>
      <c r="H22" s="653">
        <v>1.29009103283867E-2</v>
      </c>
    </row>
    <row r="23" spans="1:8">
      <c r="A23" s="651" t="s">
        <v>1669</v>
      </c>
      <c r="B23" s="652" t="s">
        <v>130</v>
      </c>
      <c r="C23" s="652" t="s">
        <v>130</v>
      </c>
      <c r="D23" s="653" t="s">
        <v>130</v>
      </c>
      <c r="E23" s="654" t="s">
        <v>130</v>
      </c>
      <c r="F23" s="652" t="s">
        <v>130</v>
      </c>
      <c r="G23" s="652" t="s">
        <v>130</v>
      </c>
      <c r="H23" s="653" t="s">
        <v>130</v>
      </c>
    </row>
    <row r="24" spans="1:8">
      <c r="A24" s="651" t="s">
        <v>1670</v>
      </c>
      <c r="B24" s="652" t="s">
        <v>130</v>
      </c>
      <c r="C24" s="652" t="s">
        <v>130</v>
      </c>
      <c r="D24" s="653" t="s">
        <v>130</v>
      </c>
      <c r="E24" s="654" t="s">
        <v>130</v>
      </c>
      <c r="F24" s="652" t="s">
        <v>130</v>
      </c>
      <c r="G24" s="652" t="s">
        <v>130</v>
      </c>
      <c r="H24" s="653" t="s">
        <v>130</v>
      </c>
    </row>
    <row r="25" spans="1:8">
      <c r="A25" s="651" t="s">
        <v>1671</v>
      </c>
      <c r="B25" s="652">
        <v>128</v>
      </c>
      <c r="C25" s="652">
        <v>8512.08</v>
      </c>
      <c r="D25" s="653">
        <v>9.9637091225468107E-3</v>
      </c>
      <c r="E25" s="654">
        <v>66.500624999999999</v>
      </c>
      <c r="F25" s="652">
        <v>3157</v>
      </c>
      <c r="G25" s="652">
        <v>320498.51</v>
      </c>
      <c r="H25" s="653">
        <v>0.73886579400639396</v>
      </c>
    </row>
    <row r="26" spans="1:8" ht="24">
      <c r="A26" s="650" t="s">
        <v>1672</v>
      </c>
      <c r="B26" s="646">
        <v>3</v>
      </c>
      <c r="C26" s="646">
        <v>6393.9</v>
      </c>
      <c r="D26" s="647">
        <v>7.4842999312332596E-3</v>
      </c>
      <c r="E26" s="648">
        <v>2131.2999999999997</v>
      </c>
      <c r="F26" s="646">
        <v>3</v>
      </c>
      <c r="G26" s="646">
        <v>8761.14</v>
      </c>
      <c r="H26" s="647">
        <v>2.01976185864364E-2</v>
      </c>
    </row>
    <row r="27" spans="1:8" ht="24">
      <c r="A27" s="651" t="s">
        <v>1673</v>
      </c>
      <c r="B27" s="652">
        <v>3</v>
      </c>
      <c r="C27" s="652">
        <v>6393.9</v>
      </c>
      <c r="D27" s="653">
        <v>7.4842999312332596E-3</v>
      </c>
      <c r="E27" s="654">
        <v>2131.2999999999997</v>
      </c>
      <c r="F27" s="652">
        <v>3</v>
      </c>
      <c r="G27" s="652">
        <v>8761.14</v>
      </c>
      <c r="H27" s="653">
        <v>2.01976185864364E-2</v>
      </c>
    </row>
    <row r="28" spans="1:8">
      <c r="A28" s="651" t="s">
        <v>1674</v>
      </c>
      <c r="B28" s="652" t="s">
        <v>130</v>
      </c>
      <c r="C28" s="652" t="s">
        <v>130</v>
      </c>
      <c r="D28" s="653" t="s">
        <v>130</v>
      </c>
      <c r="E28" s="654" t="s">
        <v>130</v>
      </c>
      <c r="F28" s="652" t="s">
        <v>130</v>
      </c>
      <c r="G28" s="652" t="s">
        <v>130</v>
      </c>
      <c r="H28" s="653" t="s">
        <v>130</v>
      </c>
    </row>
    <row r="29" spans="1:8">
      <c r="A29" s="645" t="s">
        <v>1675</v>
      </c>
      <c r="B29" s="646">
        <v>590</v>
      </c>
      <c r="C29" s="646">
        <v>67091.16</v>
      </c>
      <c r="D29" s="647">
        <v>7.8532720901853301E-2</v>
      </c>
      <c r="E29" s="648">
        <v>113.71383050847459</v>
      </c>
      <c r="F29" s="646">
        <v>434</v>
      </c>
      <c r="G29" s="646">
        <v>32859.360000000001</v>
      </c>
      <c r="H29" s="647">
        <v>7.5752792476139613E-2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>
        <v>259</v>
      </c>
      <c r="C31" s="652">
        <v>41362.46</v>
      </c>
      <c r="D31" s="653">
        <v>4.8416311880642299E-2</v>
      </c>
      <c r="E31" s="654">
        <v>159.70061776061775</v>
      </c>
      <c r="F31" s="652">
        <v>250</v>
      </c>
      <c r="G31" s="652">
        <v>31183.1</v>
      </c>
      <c r="H31" s="653">
        <v>7.18884026670851E-2</v>
      </c>
    </row>
    <row r="32" spans="1:8">
      <c r="A32" s="651" t="s">
        <v>1678</v>
      </c>
      <c r="B32" s="652">
        <v>331</v>
      </c>
      <c r="C32" s="652">
        <v>25728.7</v>
      </c>
      <c r="D32" s="653">
        <v>3.0116409021210998E-2</v>
      </c>
      <c r="E32" s="654">
        <v>77.730211480362541</v>
      </c>
      <c r="F32" s="652">
        <v>184</v>
      </c>
      <c r="G32" s="652">
        <v>1676.26</v>
      </c>
      <c r="H32" s="653">
        <v>3.8643898090545202E-3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5304</v>
      </c>
      <c r="C34" s="657">
        <v>854308.3600000001</v>
      </c>
      <c r="D34" s="658">
        <v>1.0000000000000002</v>
      </c>
      <c r="E34" s="659">
        <v>161.06869532428357</v>
      </c>
      <c r="F34" s="657">
        <v>3872</v>
      </c>
      <c r="G34" s="657">
        <v>433770.93</v>
      </c>
      <c r="H34" s="658">
        <v>0.99999997694635812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scale="98" orientation="portrait" r:id="rId1"/>
  <headerFooter>
    <oddFooter>&amp;C&amp;"Maiandra GD,Regular"&amp;9&amp;P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  <col min="2" max="2" width="9.28515625" bestFit="1" customWidth="1"/>
    <col min="3" max="3" width="9.85546875" bestFit="1" customWidth="1"/>
    <col min="4" max="5" width="9.28515625" bestFit="1" customWidth="1"/>
    <col min="6" max="6" width="10.85546875" bestFit="1" customWidth="1"/>
    <col min="7" max="7" width="10.140625" bestFit="1" customWidth="1"/>
    <col min="8" max="8" width="9.28515625" bestFit="1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1683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147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26243</v>
      </c>
      <c r="C10" s="646">
        <v>1136828.3599999996</v>
      </c>
      <c r="D10" s="647">
        <v>0.7287999682792734</v>
      </c>
      <c r="E10" s="648">
        <v>43.319298860648537</v>
      </c>
      <c r="F10" s="648">
        <v>25741</v>
      </c>
      <c r="G10" s="646">
        <v>1087832.93</v>
      </c>
      <c r="H10" s="649">
        <v>0.70660519582419989</v>
      </c>
    </row>
    <row r="11" spans="1:8">
      <c r="A11" s="650" t="s">
        <v>1657</v>
      </c>
      <c r="B11" s="646">
        <v>4757</v>
      </c>
      <c r="C11" s="646">
        <v>326762.82999999996</v>
      </c>
      <c r="D11" s="647">
        <v>0.20948170235553026</v>
      </c>
      <c r="E11" s="648">
        <v>68.690945974353582</v>
      </c>
      <c r="F11" s="646">
        <v>3620</v>
      </c>
      <c r="G11" s="646">
        <v>293875.73</v>
      </c>
      <c r="H11" s="649">
        <v>0.19088787627032944</v>
      </c>
    </row>
    <row r="12" spans="1:8" ht="24">
      <c r="A12" s="651" t="s">
        <v>1658</v>
      </c>
      <c r="B12" s="652">
        <v>175</v>
      </c>
      <c r="C12" s="652">
        <v>47013.71</v>
      </c>
      <c r="D12" s="653">
        <v>3.0139633705734501E-2</v>
      </c>
      <c r="E12" s="654">
        <v>268.6497714285714</v>
      </c>
      <c r="F12" s="652">
        <v>674</v>
      </c>
      <c r="G12" s="652">
        <v>79723.17</v>
      </c>
      <c r="H12" s="653">
        <v>5.1784428101083503E-2</v>
      </c>
    </row>
    <row r="13" spans="1:8" ht="24">
      <c r="A13" s="651" t="s">
        <v>1659</v>
      </c>
      <c r="B13" s="652">
        <v>1025</v>
      </c>
      <c r="C13" s="652">
        <v>52702.48</v>
      </c>
      <c r="D13" s="653">
        <v>3.3786600601905303E-2</v>
      </c>
      <c r="E13" s="654">
        <v>51.417053658536588</v>
      </c>
      <c r="F13" s="652">
        <v>255</v>
      </c>
      <c r="G13" s="652">
        <v>11182.82</v>
      </c>
      <c r="H13" s="653">
        <v>7.2638348206344296E-3</v>
      </c>
    </row>
    <row r="14" spans="1:8" ht="36">
      <c r="A14" s="651" t="s">
        <v>1660</v>
      </c>
      <c r="B14" s="652">
        <v>1553</v>
      </c>
      <c r="C14" s="652">
        <v>37384.01</v>
      </c>
      <c r="D14" s="653">
        <v>2.3966208322030301E-2</v>
      </c>
      <c r="E14" s="654">
        <v>24.072124919510625</v>
      </c>
      <c r="F14" s="652">
        <v>560</v>
      </c>
      <c r="G14" s="652">
        <v>21382.71</v>
      </c>
      <c r="H14" s="653">
        <v>1.38892044634116E-2</v>
      </c>
    </row>
    <row r="15" spans="1:8" ht="24">
      <c r="A15" s="651" t="s">
        <v>1661</v>
      </c>
      <c r="B15" s="652">
        <v>12</v>
      </c>
      <c r="C15" s="652">
        <v>4208.7700000000004</v>
      </c>
      <c r="D15" s="653">
        <v>2.69816583612917E-3</v>
      </c>
      <c r="E15" s="654">
        <v>350.73083333333335</v>
      </c>
      <c r="F15" s="652">
        <v>11</v>
      </c>
      <c r="G15" s="652">
        <v>115.84</v>
      </c>
      <c r="H15" s="653">
        <v>7.5244225125888905E-5</v>
      </c>
    </row>
    <row r="16" spans="1:8">
      <c r="A16" s="651" t="s">
        <v>1662</v>
      </c>
      <c r="B16" s="652">
        <v>1992</v>
      </c>
      <c r="C16" s="652">
        <v>185453.86</v>
      </c>
      <c r="D16" s="653">
        <v>0.118891093889731</v>
      </c>
      <c r="E16" s="654">
        <v>93.099327309236941</v>
      </c>
      <c r="F16" s="652">
        <v>2120</v>
      </c>
      <c r="G16" s="652">
        <v>181471.19</v>
      </c>
      <c r="H16" s="653">
        <v>0.117875164660074</v>
      </c>
    </row>
    <row r="17" spans="1:8">
      <c r="A17" s="650" t="s">
        <v>1663</v>
      </c>
      <c r="B17" s="646">
        <v>21439</v>
      </c>
      <c r="C17" s="646">
        <v>808037.6399999999</v>
      </c>
      <c r="D17" s="647">
        <v>0.51801822255776497</v>
      </c>
      <c r="E17" s="648">
        <v>37.690080694062218</v>
      </c>
      <c r="F17" s="646">
        <v>22103</v>
      </c>
      <c r="G17" s="646">
        <v>792067.17</v>
      </c>
      <c r="H17" s="647">
        <v>0.51448964480581549</v>
      </c>
    </row>
    <row r="18" spans="1:8">
      <c r="A18" s="651" t="s">
        <v>1664</v>
      </c>
      <c r="B18" s="652">
        <v>2</v>
      </c>
      <c r="C18" s="652">
        <v>86.46</v>
      </c>
      <c r="D18" s="653">
        <v>5.5427932196753E-5</v>
      </c>
      <c r="E18" s="654">
        <v>43.23</v>
      </c>
      <c r="F18" s="652">
        <v>2</v>
      </c>
      <c r="G18" s="652">
        <v>202.8</v>
      </c>
      <c r="H18" s="653">
        <v>1.3172935821417699E-4</v>
      </c>
    </row>
    <row r="19" spans="1:8">
      <c r="A19" s="651" t="s">
        <v>1665</v>
      </c>
      <c r="B19" s="652">
        <v>35</v>
      </c>
      <c r="C19" s="652">
        <v>2315.36</v>
      </c>
      <c r="D19" s="653">
        <v>1.48433515025531E-3</v>
      </c>
      <c r="E19" s="654">
        <v>66.153142857142868</v>
      </c>
      <c r="F19" s="652">
        <v>34</v>
      </c>
      <c r="G19" s="652">
        <v>2181.5</v>
      </c>
      <c r="H19" s="653">
        <v>1.41699997507015E-3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>
        <v>46</v>
      </c>
      <c r="C21" s="652">
        <v>4909.8500000000004</v>
      </c>
      <c r="D21" s="653">
        <v>3.14761546259805E-3</v>
      </c>
      <c r="E21" s="654">
        <v>106.7358695652174</v>
      </c>
      <c r="F21" s="652">
        <v>49</v>
      </c>
      <c r="G21" s="652">
        <v>4181.1899999999996</v>
      </c>
      <c r="H21" s="653">
        <v>2.7159047104119102E-3</v>
      </c>
    </row>
    <row r="22" spans="1:8">
      <c r="A22" s="651" t="s">
        <v>1668</v>
      </c>
      <c r="B22" s="652">
        <v>18567</v>
      </c>
      <c r="C22" s="652">
        <v>561153.57999999996</v>
      </c>
      <c r="D22" s="653">
        <v>0.35974534564197602</v>
      </c>
      <c r="E22" s="654">
        <v>30.223169063392039</v>
      </c>
      <c r="F22" s="652">
        <v>20094</v>
      </c>
      <c r="G22" s="652">
        <v>568339.93000000005</v>
      </c>
      <c r="H22" s="653">
        <v>0.36916693405517897</v>
      </c>
    </row>
    <row r="23" spans="1:8">
      <c r="A23" s="651" t="s">
        <v>1669</v>
      </c>
      <c r="B23" s="652">
        <v>9</v>
      </c>
      <c r="C23" s="652">
        <v>913.45</v>
      </c>
      <c r="D23" s="653">
        <v>5.8559616776687501E-4</v>
      </c>
      <c r="E23" s="654">
        <v>101.49444444444445</v>
      </c>
      <c r="F23" s="652">
        <v>8</v>
      </c>
      <c r="G23" s="652">
        <v>911.04</v>
      </c>
      <c r="H23" s="653">
        <v>5.9176880920830302E-4</v>
      </c>
    </row>
    <row r="24" spans="1:8">
      <c r="A24" s="651" t="s">
        <v>1670</v>
      </c>
      <c r="B24" s="652">
        <v>2</v>
      </c>
      <c r="C24" s="652">
        <v>39.630000000000003</v>
      </c>
      <c r="D24" s="653">
        <v>2.5406071628005099E-5</v>
      </c>
      <c r="E24" s="654">
        <v>19.815000000000001</v>
      </c>
      <c r="F24" s="652" t="s">
        <v>130</v>
      </c>
      <c r="G24" s="652" t="s">
        <v>130</v>
      </c>
      <c r="H24" s="653" t="s">
        <v>130</v>
      </c>
    </row>
    <row r="25" spans="1:8">
      <c r="A25" s="651" t="s">
        <v>1671</v>
      </c>
      <c r="B25" s="652">
        <v>2778</v>
      </c>
      <c r="C25" s="652">
        <v>238619.31</v>
      </c>
      <c r="D25" s="653">
        <v>0.15297449613134401</v>
      </c>
      <c r="E25" s="654">
        <v>85.896079913606911</v>
      </c>
      <c r="F25" s="652">
        <v>1916</v>
      </c>
      <c r="G25" s="652">
        <v>216250.71</v>
      </c>
      <c r="H25" s="653">
        <v>0.14046630789773201</v>
      </c>
    </row>
    <row r="26" spans="1:8" ht="24">
      <c r="A26" s="650" t="s">
        <v>1672</v>
      </c>
      <c r="B26" s="646">
        <v>47</v>
      </c>
      <c r="C26" s="646">
        <v>2027.89</v>
      </c>
      <c r="D26" s="647">
        <v>1.3000433659781799E-3</v>
      </c>
      <c r="E26" s="648">
        <v>43.146595744680852</v>
      </c>
      <c r="F26" s="646">
        <v>18</v>
      </c>
      <c r="G26" s="646">
        <v>1890.03</v>
      </c>
      <c r="H26" s="647">
        <v>1.22767474805494E-3</v>
      </c>
    </row>
    <row r="27" spans="1:8" ht="24">
      <c r="A27" s="651" t="s">
        <v>1673</v>
      </c>
      <c r="B27" s="652" t="s">
        <v>130</v>
      </c>
      <c r="C27" s="652" t="s">
        <v>130</v>
      </c>
      <c r="D27" s="653" t="s">
        <v>130</v>
      </c>
      <c r="E27" s="654" t="s">
        <v>130</v>
      </c>
      <c r="F27" s="652" t="s">
        <v>130</v>
      </c>
      <c r="G27" s="652" t="s">
        <v>130</v>
      </c>
      <c r="H27" s="653" t="s">
        <v>130</v>
      </c>
    </row>
    <row r="28" spans="1:8">
      <c r="A28" s="651" t="s">
        <v>1674</v>
      </c>
      <c r="B28" s="652">
        <v>47</v>
      </c>
      <c r="C28" s="652">
        <v>2027.89</v>
      </c>
      <c r="D28" s="653">
        <v>1.3000433659781799E-3</v>
      </c>
      <c r="E28" s="654">
        <v>43.146595744680852</v>
      </c>
      <c r="F28" s="652">
        <v>18</v>
      </c>
      <c r="G28" s="652">
        <v>1890.03</v>
      </c>
      <c r="H28" s="653">
        <v>1.22767474805494E-3</v>
      </c>
    </row>
    <row r="29" spans="1:8">
      <c r="A29" s="645" t="s">
        <v>1675</v>
      </c>
      <c r="B29" s="646">
        <v>24208</v>
      </c>
      <c r="C29" s="646">
        <v>423034.98</v>
      </c>
      <c r="D29" s="647">
        <v>0.27120002530990911</v>
      </c>
      <c r="E29" s="648">
        <v>17.475007435558492</v>
      </c>
      <c r="F29" s="646">
        <v>25266</v>
      </c>
      <c r="G29" s="646">
        <v>451687.23</v>
      </c>
      <c r="H29" s="647">
        <v>0.293394817166861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>
        <v>9062</v>
      </c>
      <c r="C31" s="652">
        <v>139179.76</v>
      </c>
      <c r="D31" s="653">
        <v>8.9225610692116097E-2</v>
      </c>
      <c r="E31" s="654">
        <v>15.358613992496139</v>
      </c>
      <c r="F31" s="652">
        <v>9035</v>
      </c>
      <c r="G31" s="652">
        <v>145711.01</v>
      </c>
      <c r="H31" s="653">
        <v>9.4647030729978002E-2</v>
      </c>
    </row>
    <row r="32" spans="1:8">
      <c r="A32" s="651" t="s">
        <v>1678</v>
      </c>
      <c r="B32" s="652">
        <v>15146</v>
      </c>
      <c r="C32" s="652">
        <v>283855.21999999997</v>
      </c>
      <c r="D32" s="653">
        <v>0.18197441461779301</v>
      </c>
      <c r="E32" s="654">
        <v>18.741266340948105</v>
      </c>
      <c r="F32" s="652">
        <v>16231</v>
      </c>
      <c r="G32" s="652">
        <v>305976.21999999997</v>
      </c>
      <c r="H32" s="653">
        <v>0.19874778643688301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50451</v>
      </c>
      <c r="C34" s="657">
        <v>1559863.3399999996</v>
      </c>
      <c r="D34" s="658">
        <v>0.99999999358918257</v>
      </c>
      <c r="E34" s="659">
        <v>30.918382985471045</v>
      </c>
      <c r="F34" s="657">
        <v>51007</v>
      </c>
      <c r="G34" s="657">
        <v>1539520.16</v>
      </c>
      <c r="H34" s="658">
        <v>1.0000000129910609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scale="95" orientation="portrait" r:id="rId1"/>
  <headerFooter>
    <oddFooter>&amp;C&amp;"Maiandra GD,Regular"&amp;9&amp;P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26.28515625" customWidth="1"/>
    <col min="2" max="5" width="9.28515625" bestFit="1" customWidth="1"/>
    <col min="6" max="6" width="9.85546875" bestFit="1" customWidth="1"/>
    <col min="7" max="8" width="9.28515625" bestFit="1" customWidth="1"/>
  </cols>
  <sheetData>
    <row r="1" spans="1:8">
      <c r="A1" s="635"/>
      <c r="B1" s="636"/>
      <c r="C1" s="636"/>
      <c r="D1" s="636"/>
      <c r="E1" s="636"/>
      <c r="F1" s="635"/>
      <c r="G1" s="635"/>
      <c r="H1" s="637" t="s">
        <v>1684</v>
      </c>
    </row>
    <row r="2" spans="1:8">
      <c r="A2" s="1143" t="s">
        <v>1651</v>
      </c>
      <c r="B2" s="1143"/>
      <c r="C2" s="1143"/>
      <c r="D2" s="1143"/>
      <c r="E2" s="1143"/>
      <c r="F2" s="1143"/>
      <c r="G2" s="1143"/>
      <c r="H2" s="1143"/>
    </row>
    <row r="3" spans="1:8">
      <c r="A3" s="1143" t="s">
        <v>149</v>
      </c>
      <c r="B3" s="1143"/>
      <c r="C3" s="1143"/>
      <c r="D3" s="1143"/>
      <c r="E3" s="1143"/>
      <c r="F3" s="1143"/>
      <c r="G3" s="1143"/>
      <c r="H3" s="1143"/>
    </row>
    <row r="4" spans="1:8">
      <c r="A4" s="638"/>
      <c r="B4" s="639"/>
      <c r="C4" s="639"/>
      <c r="D4" s="636"/>
      <c r="E4" s="639"/>
      <c r="F4" s="635"/>
      <c r="G4" s="635"/>
      <c r="H4" s="639"/>
    </row>
    <row r="5" spans="1:8" ht="24">
      <c r="A5" s="640"/>
      <c r="B5" s="636"/>
      <c r="C5" s="636"/>
      <c r="D5" s="636"/>
      <c r="E5" s="636"/>
      <c r="F5" s="635"/>
      <c r="G5" s="635"/>
      <c r="H5" s="641" t="s">
        <v>4</v>
      </c>
    </row>
    <row r="6" spans="1:8">
      <c r="A6" s="1144" t="s">
        <v>1652</v>
      </c>
      <c r="B6" s="1147" t="s">
        <v>103</v>
      </c>
      <c r="C6" s="1147"/>
      <c r="D6" s="1147"/>
      <c r="E6" s="1147"/>
      <c r="F6" s="1147" t="s">
        <v>104</v>
      </c>
      <c r="G6" s="1147"/>
      <c r="H6" s="1147"/>
    </row>
    <row r="7" spans="1:8" ht="36">
      <c r="A7" s="1145"/>
      <c r="B7" s="642" t="s">
        <v>1653</v>
      </c>
      <c r="C7" s="642" t="s">
        <v>107</v>
      </c>
      <c r="D7" s="643" t="s">
        <v>108</v>
      </c>
      <c r="E7" s="644" t="s">
        <v>1654</v>
      </c>
      <c r="F7" s="642" t="s">
        <v>1653</v>
      </c>
      <c r="G7" s="642" t="s">
        <v>107</v>
      </c>
      <c r="H7" s="643" t="s">
        <v>108</v>
      </c>
    </row>
    <row r="8" spans="1:8">
      <c r="A8" s="1146"/>
      <c r="B8" s="642" t="s">
        <v>11</v>
      </c>
      <c r="C8" s="642" t="s">
        <v>12</v>
      </c>
      <c r="D8" s="643" t="s">
        <v>13</v>
      </c>
      <c r="E8" s="644" t="s">
        <v>1655</v>
      </c>
      <c r="F8" s="642" t="s">
        <v>15</v>
      </c>
      <c r="G8" s="642" t="s">
        <v>67</v>
      </c>
      <c r="H8" s="643" t="s">
        <v>110</v>
      </c>
    </row>
    <row r="9" spans="1:8">
      <c r="A9" s="636"/>
      <c r="B9" s="636"/>
      <c r="C9" s="636"/>
      <c r="D9" s="636"/>
      <c r="E9" s="636"/>
      <c r="F9" s="636"/>
      <c r="G9" s="636"/>
      <c r="H9" s="636"/>
    </row>
    <row r="10" spans="1:8">
      <c r="A10" s="645" t="s">
        <v>1656</v>
      </c>
      <c r="B10" s="646">
        <v>7978</v>
      </c>
      <c r="C10" s="646">
        <v>372552.11</v>
      </c>
      <c r="D10" s="647">
        <v>0.72250378151159433</v>
      </c>
      <c r="E10" s="648">
        <v>46.697431687139634</v>
      </c>
      <c r="F10" s="648">
        <v>7967</v>
      </c>
      <c r="G10" s="646">
        <v>382817.73</v>
      </c>
      <c r="H10" s="649">
        <v>0.71209088269565901</v>
      </c>
    </row>
    <row r="11" spans="1:8">
      <c r="A11" s="650" t="s">
        <v>1657</v>
      </c>
      <c r="B11" s="646">
        <v>2370</v>
      </c>
      <c r="C11" s="646">
        <v>172022.96000000002</v>
      </c>
      <c r="D11" s="647">
        <v>0.33361034811161772</v>
      </c>
      <c r="E11" s="648">
        <v>72.583527426160344</v>
      </c>
      <c r="F11" s="646">
        <v>889</v>
      </c>
      <c r="G11" s="646">
        <v>181087.61</v>
      </c>
      <c r="H11" s="649">
        <v>0.33684656154809578</v>
      </c>
    </row>
    <row r="12" spans="1:8" ht="24">
      <c r="A12" s="651" t="s">
        <v>1658</v>
      </c>
      <c r="B12" s="652">
        <v>52</v>
      </c>
      <c r="C12" s="652">
        <v>40121.79</v>
      </c>
      <c r="D12" s="653">
        <v>7.7809638485241903E-2</v>
      </c>
      <c r="E12" s="654">
        <v>771.57288461538462</v>
      </c>
      <c r="F12" s="652">
        <v>117</v>
      </c>
      <c r="G12" s="652">
        <v>64129.89</v>
      </c>
      <c r="H12" s="653">
        <v>0.11928995550252</v>
      </c>
    </row>
    <row r="13" spans="1:8" ht="24">
      <c r="A13" s="651" t="s">
        <v>1659</v>
      </c>
      <c r="B13" s="652">
        <v>619</v>
      </c>
      <c r="C13" s="652">
        <v>17294.34</v>
      </c>
      <c r="D13" s="653">
        <v>3.3539539069439801E-2</v>
      </c>
      <c r="E13" s="654">
        <v>27.939159935379646</v>
      </c>
      <c r="F13" s="652">
        <v>27</v>
      </c>
      <c r="G13" s="652">
        <v>3448.18</v>
      </c>
      <c r="H13" s="653">
        <v>6.4140643117379104E-3</v>
      </c>
    </row>
    <row r="14" spans="1:8" ht="36">
      <c r="A14" s="651" t="s">
        <v>1660</v>
      </c>
      <c r="B14" s="652">
        <v>1307</v>
      </c>
      <c r="C14" s="652">
        <v>34918.28</v>
      </c>
      <c r="D14" s="653">
        <v>6.7718283339961993E-2</v>
      </c>
      <c r="E14" s="654">
        <v>26.716358071920428</v>
      </c>
      <c r="F14" s="652">
        <v>284</v>
      </c>
      <c r="G14" s="652">
        <v>18965.98</v>
      </c>
      <c r="H14" s="653">
        <v>3.5279195243616897E-2</v>
      </c>
    </row>
    <row r="15" spans="1:8" ht="24">
      <c r="A15" s="651" t="s">
        <v>1661</v>
      </c>
      <c r="B15" s="652" t="s">
        <v>130</v>
      </c>
      <c r="C15" s="652" t="s">
        <v>130</v>
      </c>
      <c r="D15" s="653" t="s">
        <v>130</v>
      </c>
      <c r="E15" s="654" t="s">
        <v>130</v>
      </c>
      <c r="F15" s="652" t="s">
        <v>130</v>
      </c>
      <c r="G15" s="652" t="s">
        <v>130</v>
      </c>
      <c r="H15" s="653" t="s">
        <v>130</v>
      </c>
    </row>
    <row r="16" spans="1:8">
      <c r="A16" s="651" t="s">
        <v>1662</v>
      </c>
      <c r="B16" s="652">
        <v>392</v>
      </c>
      <c r="C16" s="652">
        <v>79688.55</v>
      </c>
      <c r="D16" s="653">
        <v>0.15454288721697401</v>
      </c>
      <c r="E16" s="654">
        <v>203.28711734693877</v>
      </c>
      <c r="F16" s="652">
        <v>461</v>
      </c>
      <c r="G16" s="652">
        <v>94543.56</v>
      </c>
      <c r="H16" s="653">
        <v>0.17586334649022101</v>
      </c>
    </row>
    <row r="17" spans="1:8">
      <c r="A17" s="650" t="s">
        <v>1663</v>
      </c>
      <c r="B17" s="646">
        <v>5608</v>
      </c>
      <c r="C17" s="646">
        <v>200529.14999999997</v>
      </c>
      <c r="D17" s="647">
        <v>0.38889343339997662</v>
      </c>
      <c r="E17" s="648">
        <v>35.757694365192577</v>
      </c>
      <c r="F17" s="646">
        <v>7078</v>
      </c>
      <c r="G17" s="646">
        <v>201730.12</v>
      </c>
      <c r="H17" s="647">
        <v>0.37524432114756323</v>
      </c>
    </row>
    <row r="18" spans="1:8">
      <c r="A18" s="651" t="s">
        <v>1664</v>
      </c>
      <c r="B18" s="652" t="s">
        <v>130</v>
      </c>
      <c r="C18" s="652" t="s">
        <v>130</v>
      </c>
      <c r="D18" s="653" t="s">
        <v>130</v>
      </c>
      <c r="E18" s="654" t="s">
        <v>130</v>
      </c>
      <c r="F18" s="652" t="s">
        <v>130</v>
      </c>
      <c r="G18" s="652" t="s">
        <v>130</v>
      </c>
      <c r="H18" s="653" t="s">
        <v>130</v>
      </c>
    </row>
    <row r="19" spans="1:8">
      <c r="A19" s="651" t="s">
        <v>1665</v>
      </c>
      <c r="B19" s="652">
        <v>6</v>
      </c>
      <c r="C19" s="652">
        <v>273.20999999999998</v>
      </c>
      <c r="D19" s="653">
        <v>5.2984603455012702E-4</v>
      </c>
      <c r="E19" s="654">
        <v>45.534999999999997</v>
      </c>
      <c r="F19" s="652">
        <v>4</v>
      </c>
      <c r="G19" s="652">
        <v>268.88</v>
      </c>
      <c r="H19" s="653">
        <v>5.0015185174210404E-4</v>
      </c>
    </row>
    <row r="20" spans="1:8">
      <c r="A20" s="651" t="s">
        <v>1666</v>
      </c>
      <c r="B20" s="652" t="s">
        <v>130</v>
      </c>
      <c r="C20" s="652" t="s">
        <v>130</v>
      </c>
      <c r="D20" s="653" t="s">
        <v>130</v>
      </c>
      <c r="E20" s="654" t="s">
        <v>130</v>
      </c>
      <c r="F20" s="652" t="s">
        <v>130</v>
      </c>
      <c r="G20" s="652" t="s">
        <v>130</v>
      </c>
      <c r="H20" s="653" t="s">
        <v>130</v>
      </c>
    </row>
    <row r="21" spans="1:8">
      <c r="A21" s="651" t="s">
        <v>1667</v>
      </c>
      <c r="B21" s="652">
        <v>29</v>
      </c>
      <c r="C21" s="652">
        <v>1674.74</v>
      </c>
      <c r="D21" s="653">
        <v>3.2478838545531999E-3</v>
      </c>
      <c r="E21" s="654">
        <v>57.749655172413796</v>
      </c>
      <c r="F21" s="652">
        <v>33</v>
      </c>
      <c r="G21" s="652">
        <v>1377.41</v>
      </c>
      <c r="H21" s="653">
        <v>2.5621621619610702E-3</v>
      </c>
    </row>
    <row r="22" spans="1:8">
      <c r="A22" s="651" t="s">
        <v>1668</v>
      </c>
      <c r="B22" s="652">
        <v>5131</v>
      </c>
      <c r="C22" s="652">
        <v>188096.32</v>
      </c>
      <c r="D22" s="653">
        <v>0.36478199650624699</v>
      </c>
      <c r="E22" s="654">
        <v>36.658803352173067</v>
      </c>
      <c r="F22" s="652">
        <v>6688</v>
      </c>
      <c r="G22" s="652">
        <v>192684.5</v>
      </c>
      <c r="H22" s="653">
        <v>0.358418288742195</v>
      </c>
    </row>
    <row r="23" spans="1:8">
      <c r="A23" s="651" t="s">
        <v>1669</v>
      </c>
      <c r="B23" s="652">
        <v>3</v>
      </c>
      <c r="C23" s="652">
        <v>172.61</v>
      </c>
      <c r="D23" s="653">
        <v>3.3474881601587602E-4</v>
      </c>
      <c r="E23" s="654">
        <v>57.536666666666669</v>
      </c>
      <c r="F23" s="652">
        <v>3</v>
      </c>
      <c r="G23" s="652">
        <v>172.61</v>
      </c>
      <c r="H23" s="653">
        <v>3.2107710178966298E-4</v>
      </c>
    </row>
    <row r="24" spans="1:8">
      <c r="A24" s="651" t="s">
        <v>1670</v>
      </c>
      <c r="B24" s="652" t="s">
        <v>130</v>
      </c>
      <c r="C24" s="652" t="s">
        <v>130</v>
      </c>
      <c r="D24" s="653" t="s">
        <v>130</v>
      </c>
      <c r="E24" s="654" t="s">
        <v>130</v>
      </c>
      <c r="F24" s="652" t="s">
        <v>130</v>
      </c>
      <c r="G24" s="652" t="s">
        <v>130</v>
      </c>
      <c r="H24" s="653" t="s">
        <v>130</v>
      </c>
    </row>
    <row r="25" spans="1:8">
      <c r="A25" s="651" t="s">
        <v>1671</v>
      </c>
      <c r="B25" s="652">
        <v>439</v>
      </c>
      <c r="C25" s="652">
        <v>10312.27</v>
      </c>
      <c r="D25" s="653">
        <v>1.9998958188610399E-2</v>
      </c>
      <c r="E25" s="654">
        <v>23.490364464692483</v>
      </c>
      <c r="F25" s="652">
        <v>350</v>
      </c>
      <c r="G25" s="652">
        <v>7226.72</v>
      </c>
      <c r="H25" s="653">
        <v>1.34426412898754E-2</v>
      </c>
    </row>
    <row r="26" spans="1:8" ht="24">
      <c r="A26" s="650" t="s">
        <v>1672</v>
      </c>
      <c r="B26" s="646" t="s">
        <v>130</v>
      </c>
      <c r="C26" s="646" t="s">
        <v>130</v>
      </c>
      <c r="D26" s="647" t="s">
        <v>130</v>
      </c>
      <c r="E26" s="648" t="s">
        <v>130</v>
      </c>
      <c r="F26" s="646" t="s">
        <v>130</v>
      </c>
      <c r="G26" s="646" t="s">
        <v>130</v>
      </c>
      <c r="H26" s="647" t="s">
        <v>130</v>
      </c>
    </row>
    <row r="27" spans="1:8" ht="24">
      <c r="A27" s="651" t="s">
        <v>1673</v>
      </c>
      <c r="B27" s="652" t="s">
        <v>130</v>
      </c>
      <c r="C27" s="652" t="s">
        <v>130</v>
      </c>
      <c r="D27" s="653" t="s">
        <v>130</v>
      </c>
      <c r="E27" s="654" t="s">
        <v>130</v>
      </c>
      <c r="F27" s="652" t="s">
        <v>130</v>
      </c>
      <c r="G27" s="652" t="s">
        <v>130</v>
      </c>
      <c r="H27" s="653" t="s">
        <v>130</v>
      </c>
    </row>
    <row r="28" spans="1:8">
      <c r="A28" s="651" t="s">
        <v>1674</v>
      </c>
      <c r="B28" s="652" t="s">
        <v>130</v>
      </c>
      <c r="C28" s="652" t="s">
        <v>130</v>
      </c>
      <c r="D28" s="653" t="s">
        <v>130</v>
      </c>
      <c r="E28" s="654" t="s">
        <v>130</v>
      </c>
      <c r="F28" s="652" t="s">
        <v>130</v>
      </c>
      <c r="G28" s="652" t="s">
        <v>130</v>
      </c>
      <c r="H28" s="653" t="s">
        <v>130</v>
      </c>
    </row>
    <row r="29" spans="1:8">
      <c r="A29" s="645" t="s">
        <v>1675</v>
      </c>
      <c r="B29" s="646">
        <v>8500</v>
      </c>
      <c r="C29" s="646">
        <v>143088.23000000001</v>
      </c>
      <c r="D29" s="647">
        <v>0.27749617970168228</v>
      </c>
      <c r="E29" s="648">
        <v>16.833909411764708</v>
      </c>
      <c r="F29" s="646">
        <v>8807</v>
      </c>
      <c r="G29" s="646">
        <v>154779.01</v>
      </c>
      <c r="H29" s="647">
        <v>0.28790913590564432</v>
      </c>
    </row>
    <row r="30" spans="1:8">
      <c r="A30" s="651" t="s">
        <v>1676</v>
      </c>
      <c r="B30" s="652" t="s">
        <v>130</v>
      </c>
      <c r="C30" s="652" t="s">
        <v>130</v>
      </c>
      <c r="D30" s="653" t="s">
        <v>130</v>
      </c>
      <c r="E30" s="654" t="s">
        <v>130</v>
      </c>
      <c r="F30" s="652" t="s">
        <v>130</v>
      </c>
      <c r="G30" s="652" t="s">
        <v>130</v>
      </c>
      <c r="H30" s="653" t="s">
        <v>130</v>
      </c>
    </row>
    <row r="31" spans="1:8">
      <c r="A31" s="651" t="s">
        <v>1677</v>
      </c>
      <c r="B31" s="652">
        <v>3224</v>
      </c>
      <c r="C31" s="652">
        <v>46246.04</v>
      </c>
      <c r="D31" s="653">
        <v>8.96866180141523E-2</v>
      </c>
      <c r="E31" s="654">
        <v>14.344305210918115</v>
      </c>
      <c r="F31" s="652">
        <v>3131</v>
      </c>
      <c r="G31" s="652">
        <v>47602.14</v>
      </c>
      <c r="H31" s="653">
        <v>8.8546185911510297E-2</v>
      </c>
    </row>
    <row r="32" spans="1:8">
      <c r="A32" s="651" t="s">
        <v>1678</v>
      </c>
      <c r="B32" s="652">
        <v>5276</v>
      </c>
      <c r="C32" s="652">
        <v>96842.19</v>
      </c>
      <c r="D32" s="653">
        <v>0.18780956168752999</v>
      </c>
      <c r="E32" s="654">
        <v>18.355229340409402</v>
      </c>
      <c r="F32" s="652">
        <v>5676</v>
      </c>
      <c r="G32" s="652">
        <v>107176.87</v>
      </c>
      <c r="H32" s="653">
        <v>0.19936294999413401</v>
      </c>
    </row>
    <row r="33" spans="1:8">
      <c r="A33" s="651"/>
      <c r="B33" s="652"/>
      <c r="C33" s="652"/>
      <c r="D33" s="655"/>
      <c r="E33" s="654"/>
      <c r="F33" s="652"/>
      <c r="G33" s="652"/>
      <c r="H33" s="655"/>
    </row>
    <row r="34" spans="1:8">
      <c r="A34" s="656" t="s">
        <v>1679</v>
      </c>
      <c r="B34" s="657">
        <v>16478</v>
      </c>
      <c r="C34" s="657">
        <v>515640.33999999997</v>
      </c>
      <c r="D34" s="658">
        <v>0.99999996121327661</v>
      </c>
      <c r="E34" s="659">
        <v>31.292653234615848</v>
      </c>
      <c r="F34" s="657">
        <v>16774</v>
      </c>
      <c r="G34" s="657">
        <v>537596.74</v>
      </c>
      <c r="H34" s="658">
        <v>1.0000000186013034</v>
      </c>
    </row>
    <row r="35" spans="1:8">
      <c r="A35" s="1142" t="s">
        <v>137</v>
      </c>
      <c r="B35" s="1142"/>
      <c r="C35" s="1142"/>
      <c r="D35" s="1142"/>
      <c r="E35" s="1142"/>
      <c r="F35" s="1142"/>
      <c r="G35" s="1142"/>
      <c r="H35" s="1142"/>
    </row>
    <row r="36" spans="1:8">
      <c r="A36" s="660" t="s">
        <v>1223</v>
      </c>
      <c r="B36" s="90"/>
      <c r="C36" s="90"/>
      <c r="D36" s="90"/>
      <c r="E36" s="90"/>
      <c r="F36" s="90"/>
      <c r="G36" s="90"/>
      <c r="H36" s="90"/>
    </row>
  </sheetData>
  <mergeCells count="6">
    <mergeCell ref="A35:H35"/>
    <mergeCell ref="A2:H2"/>
    <mergeCell ref="A3:H3"/>
    <mergeCell ref="A6:A8"/>
    <mergeCell ref="B6:E6"/>
    <mergeCell ref="F6:H6"/>
  </mergeCells>
  <pageMargins left="0.7" right="0.7" top="0.75" bottom="0.75" header="0.3" footer="0.3"/>
  <pageSetup scale="98" orientation="portrait" r:id="rId1"/>
  <headerFooter>
    <oddFooter>&amp;C&amp;"Maiandra GD,Regular"&amp;9&amp;P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9"/>
  <sheetViews>
    <sheetView view="pageBreakPreview" topLeftCell="A34" zoomScaleSheetLayoutView="100" workbookViewId="0">
      <selection activeCell="A99" sqref="A99:XFD101"/>
    </sheetView>
  </sheetViews>
  <sheetFormatPr defaultColWidth="10.28515625" defaultRowHeight="12"/>
  <cols>
    <col min="1" max="1" width="23.85546875" style="661" customWidth="1"/>
    <col min="2" max="2" width="7.28515625" style="661" customWidth="1"/>
    <col min="3" max="3" width="6.85546875" style="661" customWidth="1"/>
    <col min="4" max="4" width="10.5703125" style="662" bestFit="1" customWidth="1"/>
    <col min="5" max="5" width="7.140625" style="663" customWidth="1"/>
    <col min="6" max="6" width="9.140625" style="661" customWidth="1"/>
    <col min="7" max="7" width="9" style="661" bestFit="1" customWidth="1"/>
    <col min="8" max="8" width="10.85546875" style="662" customWidth="1"/>
    <col min="9" max="9" width="9.5703125" style="661" customWidth="1"/>
    <col min="10" max="10" width="11.85546875" style="661" bestFit="1" customWidth="1"/>
    <col min="11" max="11" width="11.140625" style="661" bestFit="1" customWidth="1"/>
    <col min="12" max="168" width="10.28515625" style="661"/>
    <col min="169" max="169" width="24.140625" style="661" customWidth="1"/>
    <col min="170" max="170" width="6.5703125" style="661" bestFit="1" customWidth="1"/>
    <col min="171" max="171" width="6.85546875" style="661" bestFit="1" customWidth="1"/>
    <col min="172" max="172" width="6.28515625" style="661" bestFit="1" customWidth="1"/>
    <col min="173" max="173" width="6.85546875" style="661" bestFit="1" customWidth="1"/>
    <col min="174" max="174" width="6.5703125" style="661" bestFit="1" customWidth="1"/>
    <col min="175" max="175" width="6.85546875" style="661" bestFit="1" customWidth="1"/>
    <col min="176" max="176" width="7.85546875" style="661" bestFit="1" customWidth="1"/>
    <col min="177" max="177" width="6.28515625" style="661" bestFit="1" customWidth="1"/>
    <col min="178" max="178" width="7.85546875" style="661" bestFit="1" customWidth="1"/>
    <col min="179" max="179" width="7.140625" style="661" customWidth="1"/>
    <col min="180" max="180" width="10.5703125" style="661" bestFit="1" customWidth="1"/>
    <col min="181" max="16384" width="10.28515625" style="661"/>
  </cols>
  <sheetData>
    <row r="1" spans="1:11" ht="12.75">
      <c r="K1" s="664" t="s">
        <v>1685</v>
      </c>
    </row>
    <row r="2" spans="1:11" ht="15">
      <c r="A2" s="1149" t="s">
        <v>1686</v>
      </c>
      <c r="B2" s="1149"/>
      <c r="C2" s="1149"/>
      <c r="D2" s="1149"/>
      <c r="E2" s="1149"/>
      <c r="F2" s="1149"/>
      <c r="G2" s="1149"/>
      <c r="H2" s="1149"/>
      <c r="I2" s="1149"/>
      <c r="J2" s="1149"/>
      <c r="K2" s="1149"/>
    </row>
    <row r="3" spans="1:11" ht="15">
      <c r="A3" s="1149" t="s">
        <v>3</v>
      </c>
      <c r="B3" s="1149"/>
      <c r="C3" s="1149"/>
      <c r="D3" s="1149"/>
      <c r="E3" s="1149"/>
      <c r="F3" s="1149"/>
      <c r="G3" s="1149"/>
      <c r="H3" s="1149"/>
      <c r="I3" s="1149"/>
      <c r="J3" s="1149"/>
      <c r="K3" s="1149"/>
    </row>
    <row r="4" spans="1:11" ht="16.5" customHeight="1">
      <c r="A4" s="1149" t="s">
        <v>99</v>
      </c>
      <c r="B4" s="1149"/>
      <c r="C4" s="1149"/>
      <c r="D4" s="1149"/>
      <c r="E4" s="1149"/>
      <c r="F4" s="1149"/>
      <c r="G4" s="1149"/>
      <c r="H4" s="1149"/>
      <c r="I4" s="1149"/>
      <c r="J4" s="1149"/>
      <c r="K4" s="1149"/>
    </row>
    <row r="5" spans="1:11" ht="16.5" customHeight="1">
      <c r="A5" s="665"/>
      <c r="B5" s="665"/>
      <c r="C5" s="665"/>
      <c r="D5" s="666"/>
      <c r="E5" s="667"/>
      <c r="F5" s="665"/>
      <c r="G5" s="665"/>
      <c r="H5" s="668"/>
    </row>
    <row r="6" spans="1:11" ht="16.5" customHeight="1">
      <c r="A6" s="669"/>
      <c r="H6" s="661"/>
      <c r="K6" s="670" t="s">
        <v>4</v>
      </c>
    </row>
    <row r="7" spans="1:11" ht="16.5" customHeight="1">
      <c r="A7" s="1148" t="s">
        <v>1652</v>
      </c>
      <c r="B7" s="1150" t="s">
        <v>1687</v>
      </c>
      <c r="C7" s="1150"/>
      <c r="D7" s="1150"/>
      <c r="E7" s="1150"/>
      <c r="F7" s="1150"/>
      <c r="G7" s="1150"/>
      <c r="H7" s="1150"/>
      <c r="I7" s="1150"/>
      <c r="J7" s="1150"/>
      <c r="K7" s="1150"/>
    </row>
    <row r="8" spans="1:11" s="671" customFormat="1" ht="16.5" customHeight="1">
      <c r="A8" s="1148"/>
      <c r="B8" s="1148" t="s">
        <v>515</v>
      </c>
      <c r="C8" s="1148"/>
      <c r="D8" s="1148"/>
      <c r="E8" s="1148"/>
      <c r="F8" s="1148"/>
      <c r="G8" s="1148"/>
      <c r="H8" s="1148" t="s">
        <v>516</v>
      </c>
      <c r="I8" s="1148"/>
      <c r="J8" s="1148" t="s">
        <v>1502</v>
      </c>
      <c r="K8" s="1148"/>
    </row>
    <row r="9" spans="1:11" ht="16.5" customHeight="1">
      <c r="A9" s="1148"/>
      <c r="B9" s="1148" t="s">
        <v>517</v>
      </c>
      <c r="C9" s="1148"/>
      <c r="D9" s="1148" t="s">
        <v>518</v>
      </c>
      <c r="E9" s="1148"/>
      <c r="F9" s="1148" t="s">
        <v>92</v>
      </c>
      <c r="G9" s="1148"/>
      <c r="H9" s="1148"/>
      <c r="I9" s="1148"/>
      <c r="J9" s="1148"/>
      <c r="K9" s="1148"/>
    </row>
    <row r="10" spans="1:11" ht="37.5" customHeight="1">
      <c r="A10" s="1148"/>
      <c r="B10" s="672" t="s">
        <v>107</v>
      </c>
      <c r="C10" s="673" t="s">
        <v>1688</v>
      </c>
      <c r="D10" s="672" t="s">
        <v>107</v>
      </c>
      <c r="E10" s="673" t="s">
        <v>1688</v>
      </c>
      <c r="F10" s="672" t="s">
        <v>107</v>
      </c>
      <c r="G10" s="673" t="s">
        <v>1688</v>
      </c>
      <c r="H10" s="672" t="s">
        <v>107</v>
      </c>
      <c r="I10" s="673" t="s">
        <v>1688</v>
      </c>
      <c r="J10" s="672" t="s">
        <v>107</v>
      </c>
      <c r="K10" s="673" t="s">
        <v>1688</v>
      </c>
    </row>
    <row r="11" spans="1:11">
      <c r="A11" s="674"/>
      <c r="B11" s="674"/>
      <c r="C11" s="674"/>
      <c r="D11" s="675"/>
      <c r="E11" s="676"/>
      <c r="F11" s="674"/>
      <c r="G11" s="674"/>
      <c r="H11" s="675"/>
      <c r="I11" s="677"/>
      <c r="J11" s="677"/>
      <c r="K11" s="677"/>
    </row>
    <row r="12" spans="1:11">
      <c r="A12" s="678" t="s">
        <v>1656</v>
      </c>
      <c r="B12" s="679">
        <v>0</v>
      </c>
      <c r="C12" s="680">
        <v>0</v>
      </c>
      <c r="D12" s="681">
        <v>114.63</v>
      </c>
      <c r="E12" s="682">
        <v>1.0612434592296599E-2</v>
      </c>
      <c r="F12" s="683">
        <v>114.63</v>
      </c>
      <c r="G12" s="684">
        <v>1.03262195352652E-3</v>
      </c>
      <c r="H12" s="685">
        <v>3589455.49</v>
      </c>
      <c r="I12" s="686">
        <v>0.87396691301144003</v>
      </c>
      <c r="J12" s="685">
        <v>3589570.12</v>
      </c>
      <c r="K12" s="686">
        <v>0.85099366617988703</v>
      </c>
    </row>
    <row r="13" spans="1:11" s="688" customFormat="1">
      <c r="A13" s="687" t="s">
        <v>1657</v>
      </c>
      <c r="B13" s="679">
        <v>0</v>
      </c>
      <c r="C13" s="680">
        <v>0</v>
      </c>
      <c r="D13" s="681">
        <v>39.46</v>
      </c>
      <c r="E13" s="682">
        <v>3.6532030795779799E-3</v>
      </c>
      <c r="F13" s="683">
        <v>39.46</v>
      </c>
      <c r="G13" s="684">
        <v>3.5546769856194997E-4</v>
      </c>
      <c r="H13" s="685">
        <v>2108453.98</v>
      </c>
      <c r="I13" s="686">
        <v>0.51337006998999801</v>
      </c>
      <c r="J13" s="685">
        <v>2108493.44</v>
      </c>
      <c r="K13" s="686">
        <v>0.49986892653927101</v>
      </c>
    </row>
    <row r="14" spans="1:11" ht="34.5" customHeight="1">
      <c r="A14" s="689" t="s">
        <v>1658</v>
      </c>
      <c r="B14" s="690" t="s">
        <v>130</v>
      </c>
      <c r="C14" s="691" t="s">
        <v>130</v>
      </c>
      <c r="D14" s="692">
        <v>39.46</v>
      </c>
      <c r="E14" s="693">
        <v>3.6532030795779799E-3</v>
      </c>
      <c r="F14" s="694">
        <v>39.46</v>
      </c>
      <c r="G14" s="695">
        <v>3.5546769856194997E-4</v>
      </c>
      <c r="H14" s="696">
        <v>161202.16</v>
      </c>
      <c r="I14" s="697">
        <v>3.9249784413951903E-2</v>
      </c>
      <c r="J14" s="696">
        <v>161241.62</v>
      </c>
      <c r="K14" s="697">
        <v>3.8226192206153198E-2</v>
      </c>
    </row>
    <row r="15" spans="1:11" ht="34.5" customHeight="1">
      <c r="A15" s="689" t="s">
        <v>1659</v>
      </c>
      <c r="B15" s="694">
        <v>0</v>
      </c>
      <c r="C15" s="695">
        <v>0</v>
      </c>
      <c r="D15" s="692">
        <v>0</v>
      </c>
      <c r="E15" s="693">
        <v>0</v>
      </c>
      <c r="F15" s="694">
        <v>0</v>
      </c>
      <c r="G15" s="695">
        <v>0</v>
      </c>
      <c r="H15" s="696">
        <v>511546.05</v>
      </c>
      <c r="I15" s="697">
        <v>0.124552128707883</v>
      </c>
      <c r="J15" s="696">
        <v>511546.05</v>
      </c>
      <c r="K15" s="697">
        <v>0.121274256792994</v>
      </c>
    </row>
    <row r="16" spans="1:11" ht="34.5" customHeight="1">
      <c r="A16" s="689" t="s">
        <v>1660</v>
      </c>
      <c r="B16" s="690" t="s">
        <v>130</v>
      </c>
      <c r="C16" s="691" t="s">
        <v>130</v>
      </c>
      <c r="D16" s="698" t="s">
        <v>130</v>
      </c>
      <c r="E16" s="699" t="s">
        <v>130</v>
      </c>
      <c r="F16" s="690" t="s">
        <v>130</v>
      </c>
      <c r="G16" s="691" t="s">
        <v>130</v>
      </c>
      <c r="H16" s="696">
        <v>46599.91</v>
      </c>
      <c r="I16" s="697">
        <v>1.13462277503575E-2</v>
      </c>
      <c r="J16" s="696">
        <v>46599.91</v>
      </c>
      <c r="K16" s="697">
        <v>1.10476260189487E-2</v>
      </c>
    </row>
    <row r="17" spans="1:11" ht="34.5" customHeight="1">
      <c r="A17" s="689" t="s">
        <v>1661</v>
      </c>
      <c r="B17" s="690" t="s">
        <v>130</v>
      </c>
      <c r="C17" s="691" t="s">
        <v>130</v>
      </c>
      <c r="D17" s="698" t="s">
        <v>130</v>
      </c>
      <c r="E17" s="699" t="s">
        <v>130</v>
      </c>
      <c r="F17" s="690" t="s">
        <v>130</v>
      </c>
      <c r="G17" s="691" t="s">
        <v>130</v>
      </c>
      <c r="H17" s="696">
        <v>6748.08</v>
      </c>
      <c r="I17" s="697">
        <v>1.64303434400693E-3</v>
      </c>
      <c r="J17" s="696">
        <v>6748.08</v>
      </c>
      <c r="K17" s="697">
        <v>1.59979416668288E-3</v>
      </c>
    </row>
    <row r="18" spans="1:11" ht="34.5" customHeight="1">
      <c r="A18" s="700" t="s">
        <v>1662</v>
      </c>
      <c r="B18" s="690" t="s">
        <v>130</v>
      </c>
      <c r="C18" s="691" t="s">
        <v>130</v>
      </c>
      <c r="D18" s="698" t="s">
        <v>130</v>
      </c>
      <c r="E18" s="699" t="s">
        <v>130</v>
      </c>
      <c r="F18" s="690" t="s">
        <v>130</v>
      </c>
      <c r="G18" s="691" t="s">
        <v>130</v>
      </c>
      <c r="H18" s="696">
        <v>1382357.79</v>
      </c>
      <c r="I18" s="697">
        <v>0.336578897208617</v>
      </c>
      <c r="J18" s="696">
        <v>1382357.79</v>
      </c>
      <c r="K18" s="697">
        <v>0.32772105972523202</v>
      </c>
    </row>
    <row r="19" spans="1:11" s="688" customFormat="1" ht="18" customHeight="1">
      <c r="A19" s="687" t="s">
        <v>1663</v>
      </c>
      <c r="B19" s="683" t="s">
        <v>130</v>
      </c>
      <c r="C19" s="684" t="s">
        <v>130</v>
      </c>
      <c r="D19" s="701">
        <v>75.17</v>
      </c>
      <c r="E19" s="702">
        <v>6.9592315127186303E-3</v>
      </c>
      <c r="F19" s="680">
        <v>75.17</v>
      </c>
      <c r="G19" s="680">
        <v>6.7715425496456705E-4</v>
      </c>
      <c r="H19" s="685">
        <v>1470314.57</v>
      </c>
      <c r="I19" s="686">
        <v>0.35799476814201803</v>
      </c>
      <c r="J19" s="685">
        <v>1470389.74</v>
      </c>
      <c r="K19" s="686">
        <v>0.34859114426657101</v>
      </c>
    </row>
    <row r="20" spans="1:11" ht="27" customHeight="1">
      <c r="A20" s="689" t="s">
        <v>1664</v>
      </c>
      <c r="B20" s="690" t="s">
        <v>130</v>
      </c>
      <c r="C20" s="691" t="s">
        <v>130</v>
      </c>
      <c r="D20" s="698" t="s">
        <v>130</v>
      </c>
      <c r="E20" s="699" t="s">
        <v>130</v>
      </c>
      <c r="F20" s="690" t="s">
        <v>130</v>
      </c>
      <c r="G20" s="691" t="s">
        <v>130</v>
      </c>
      <c r="H20" s="696">
        <v>875.65</v>
      </c>
      <c r="I20" s="697">
        <v>2.13204796524296E-4</v>
      </c>
      <c r="J20" s="696">
        <v>875.65</v>
      </c>
      <c r="K20" s="697">
        <v>2.0759382847504299E-4</v>
      </c>
    </row>
    <row r="21" spans="1:11" ht="27" customHeight="1">
      <c r="A21" s="689" t="s">
        <v>1665</v>
      </c>
      <c r="B21" s="690" t="s">
        <v>130</v>
      </c>
      <c r="C21" s="691" t="s">
        <v>130</v>
      </c>
      <c r="D21" s="692">
        <v>75.17</v>
      </c>
      <c r="E21" s="693">
        <v>6.9592315127186303E-3</v>
      </c>
      <c r="F21" s="694">
        <v>75.17</v>
      </c>
      <c r="G21" s="695">
        <v>6.7715425496456705E-4</v>
      </c>
      <c r="H21" s="696">
        <v>3597.75</v>
      </c>
      <c r="I21" s="697">
        <v>8.75986474841873E-4</v>
      </c>
      <c r="J21" s="696">
        <v>3672.92</v>
      </c>
      <c r="K21" s="697">
        <v>8.7075375376298003E-4</v>
      </c>
    </row>
    <row r="22" spans="1:11" ht="27" customHeight="1">
      <c r="A22" s="689" t="s">
        <v>1666</v>
      </c>
      <c r="B22" s="690" t="s">
        <v>130</v>
      </c>
      <c r="C22" s="691" t="s">
        <v>130</v>
      </c>
      <c r="D22" s="698" t="s">
        <v>130</v>
      </c>
      <c r="E22" s="699" t="s">
        <v>130</v>
      </c>
      <c r="F22" s="690" t="s">
        <v>130</v>
      </c>
      <c r="G22" s="691" t="s">
        <v>130</v>
      </c>
      <c r="H22" s="696" t="s">
        <v>130</v>
      </c>
      <c r="I22" s="697" t="s">
        <v>130</v>
      </c>
      <c r="J22" s="696" t="s">
        <v>130</v>
      </c>
      <c r="K22" s="697" t="s">
        <v>130</v>
      </c>
    </row>
    <row r="23" spans="1:11" ht="27" customHeight="1">
      <c r="A23" s="689" t="s">
        <v>1667</v>
      </c>
      <c r="B23" s="690" t="s">
        <v>130</v>
      </c>
      <c r="C23" s="691" t="s">
        <v>130</v>
      </c>
      <c r="D23" s="698" t="s">
        <v>130</v>
      </c>
      <c r="E23" s="699" t="s">
        <v>130</v>
      </c>
      <c r="F23" s="690" t="s">
        <v>130</v>
      </c>
      <c r="G23" s="691" t="s">
        <v>130</v>
      </c>
      <c r="H23" s="696">
        <v>158178.16</v>
      </c>
      <c r="I23" s="697">
        <v>3.8513495594572601E-2</v>
      </c>
      <c r="J23" s="696">
        <v>158178.16</v>
      </c>
      <c r="K23" s="697">
        <v>3.7499925558770998E-2</v>
      </c>
    </row>
    <row r="24" spans="1:11" ht="27" customHeight="1">
      <c r="A24" s="689" t="s">
        <v>1668</v>
      </c>
      <c r="B24" s="690" t="s">
        <v>130</v>
      </c>
      <c r="C24" s="691" t="s">
        <v>130</v>
      </c>
      <c r="D24" s="698" t="s">
        <v>130</v>
      </c>
      <c r="E24" s="699" t="s">
        <v>130</v>
      </c>
      <c r="F24" s="691" t="s">
        <v>130</v>
      </c>
      <c r="G24" s="691" t="s">
        <v>130</v>
      </c>
      <c r="H24" s="696">
        <v>1008304.9</v>
      </c>
      <c r="I24" s="697">
        <v>0.245503844046081</v>
      </c>
      <c r="J24" s="696">
        <v>1008304.9</v>
      </c>
      <c r="K24" s="697">
        <v>0.23904285326459801</v>
      </c>
    </row>
    <row r="25" spans="1:11" ht="27" customHeight="1">
      <c r="A25" s="689" t="s">
        <v>1669</v>
      </c>
      <c r="B25" s="690" t="s">
        <v>130</v>
      </c>
      <c r="C25" s="691" t="s">
        <v>130</v>
      </c>
      <c r="D25" s="698" t="s">
        <v>130</v>
      </c>
      <c r="E25" s="699" t="s">
        <v>130</v>
      </c>
      <c r="F25" s="691" t="s">
        <v>130</v>
      </c>
      <c r="G25" s="691" t="s">
        <v>130</v>
      </c>
      <c r="H25" s="696">
        <v>19250.45</v>
      </c>
      <c r="I25" s="697">
        <v>4.6871333012632197E-3</v>
      </c>
      <c r="J25" s="696">
        <v>19250.45</v>
      </c>
      <c r="K25" s="697">
        <v>4.5637807518613396E-3</v>
      </c>
    </row>
    <row r="26" spans="1:11" ht="27" customHeight="1">
      <c r="A26" s="689" t="s">
        <v>1670</v>
      </c>
      <c r="B26" s="690" t="s">
        <v>130</v>
      </c>
      <c r="C26" s="691" t="s">
        <v>130</v>
      </c>
      <c r="D26" s="698" t="s">
        <v>130</v>
      </c>
      <c r="E26" s="699" t="s">
        <v>130</v>
      </c>
      <c r="F26" s="690" t="s">
        <v>130</v>
      </c>
      <c r="G26" s="691" t="s">
        <v>130</v>
      </c>
      <c r="H26" s="696">
        <v>39.630000000000003</v>
      </c>
      <c r="I26" s="697">
        <v>9.6491818492067103E-6</v>
      </c>
      <c r="J26" s="696">
        <v>39.630000000000003</v>
      </c>
      <c r="K26" s="697">
        <v>9.3952417318174403E-6</v>
      </c>
    </row>
    <row r="27" spans="1:11" ht="27" customHeight="1">
      <c r="A27" s="689" t="s">
        <v>1671</v>
      </c>
      <c r="B27" s="690" t="s">
        <v>130</v>
      </c>
      <c r="C27" s="691" t="s">
        <v>130</v>
      </c>
      <c r="D27" s="698" t="s">
        <v>130</v>
      </c>
      <c r="E27" s="699" t="s">
        <v>130</v>
      </c>
      <c r="F27" s="691" t="s">
        <v>130</v>
      </c>
      <c r="G27" s="691" t="s">
        <v>130</v>
      </c>
      <c r="H27" s="696">
        <v>280068.03000000003</v>
      </c>
      <c r="I27" s="697">
        <v>6.8191454746885705E-2</v>
      </c>
      <c r="J27" s="696">
        <v>280068.03000000003</v>
      </c>
      <c r="K27" s="697">
        <v>6.6396841867370701E-2</v>
      </c>
    </row>
    <row r="28" spans="1:11" s="688" customFormat="1" ht="22.5">
      <c r="A28" s="703" t="s">
        <v>1672</v>
      </c>
      <c r="B28" s="683" t="s">
        <v>130</v>
      </c>
      <c r="C28" s="684" t="s">
        <v>130</v>
      </c>
      <c r="D28" s="681" t="s">
        <v>130</v>
      </c>
      <c r="E28" s="682" t="s">
        <v>130</v>
      </c>
      <c r="F28" s="683" t="s">
        <v>130</v>
      </c>
      <c r="G28" s="684" t="s">
        <v>130</v>
      </c>
      <c r="H28" s="685">
        <v>10686.94</v>
      </c>
      <c r="I28" s="686">
        <v>2.6020748794236999E-3</v>
      </c>
      <c r="J28" s="685">
        <v>10686.94</v>
      </c>
      <c r="K28" s="686">
        <v>2.53359537404565E-3</v>
      </c>
    </row>
    <row r="29" spans="1:11" ht="33.75">
      <c r="A29" s="689" t="s">
        <v>1673</v>
      </c>
      <c r="B29" s="690" t="s">
        <v>130</v>
      </c>
      <c r="C29" s="691" t="s">
        <v>130</v>
      </c>
      <c r="D29" s="698" t="s">
        <v>130</v>
      </c>
      <c r="E29" s="699" t="s">
        <v>130</v>
      </c>
      <c r="F29" s="690" t="s">
        <v>130</v>
      </c>
      <c r="G29" s="691" t="s">
        <v>130</v>
      </c>
      <c r="H29" s="704">
        <v>6393.9</v>
      </c>
      <c r="I29" s="697">
        <v>1.5567979769276501E-3</v>
      </c>
      <c r="J29" s="704">
        <v>6393.9</v>
      </c>
      <c r="K29" s="697">
        <v>1.51582730530072E-3</v>
      </c>
    </row>
    <row r="30" spans="1:11" ht="24" customHeight="1">
      <c r="A30" s="689" t="s">
        <v>1674</v>
      </c>
      <c r="B30" s="690" t="s">
        <v>130</v>
      </c>
      <c r="C30" s="691" t="s">
        <v>130</v>
      </c>
      <c r="D30" s="698" t="s">
        <v>130</v>
      </c>
      <c r="E30" s="699" t="s">
        <v>130</v>
      </c>
      <c r="F30" s="690" t="s">
        <v>130</v>
      </c>
      <c r="G30" s="691" t="s">
        <v>130</v>
      </c>
      <c r="H30" s="696">
        <v>4293.04</v>
      </c>
      <c r="I30" s="697">
        <v>1.04527690249605E-3</v>
      </c>
      <c r="J30" s="696">
        <v>4293.04</v>
      </c>
      <c r="K30" s="697">
        <v>1.0177680687449299E-3</v>
      </c>
    </row>
    <row r="31" spans="1:11" s="688" customFormat="1">
      <c r="A31" s="678" t="s">
        <v>1675</v>
      </c>
      <c r="B31" s="685">
        <v>100207.2</v>
      </c>
      <c r="C31" s="686">
        <v>1</v>
      </c>
      <c r="D31" s="705">
        <v>10686.85</v>
      </c>
      <c r="E31" s="706">
        <v>0.98938756540770301</v>
      </c>
      <c r="F31" s="685">
        <v>110894.05</v>
      </c>
      <c r="G31" s="686">
        <v>0.99896737804647395</v>
      </c>
      <c r="H31" s="707">
        <v>517628.46</v>
      </c>
      <c r="I31" s="708">
        <v>0.12603308455374301</v>
      </c>
      <c r="J31" s="707">
        <v>628522.51</v>
      </c>
      <c r="K31" s="708">
        <v>0.149006331449373</v>
      </c>
    </row>
    <row r="32" spans="1:11" ht="21.75" customHeight="1">
      <c r="A32" s="689" t="s">
        <v>1676</v>
      </c>
      <c r="B32" s="696" t="s">
        <v>130</v>
      </c>
      <c r="C32" s="697" t="s">
        <v>130</v>
      </c>
      <c r="D32" s="698" t="s">
        <v>130</v>
      </c>
      <c r="E32" s="709" t="s">
        <v>130</v>
      </c>
      <c r="F32" s="696" t="s">
        <v>130</v>
      </c>
      <c r="G32" s="696" t="s">
        <v>130</v>
      </c>
      <c r="H32" s="707" t="s">
        <v>130</v>
      </c>
      <c r="I32" s="708" t="s">
        <v>130</v>
      </c>
      <c r="J32" s="707" t="s">
        <v>130</v>
      </c>
      <c r="K32" s="708" t="s">
        <v>130</v>
      </c>
    </row>
    <row r="33" spans="1:11" ht="21.75" customHeight="1">
      <c r="A33" s="689" t="s">
        <v>1677</v>
      </c>
      <c r="B33" s="691" t="s">
        <v>130</v>
      </c>
      <c r="C33" s="697" t="s">
        <v>130</v>
      </c>
      <c r="D33" s="698" t="s">
        <v>130</v>
      </c>
      <c r="E33" s="709" t="s">
        <v>130</v>
      </c>
      <c r="F33" s="691" t="s">
        <v>130</v>
      </c>
      <c r="G33" s="697" t="s">
        <v>130</v>
      </c>
      <c r="H33" s="696">
        <v>203480.88</v>
      </c>
      <c r="I33" s="697">
        <v>4.9543881250482202E-2</v>
      </c>
      <c r="J33" s="696">
        <v>203480.88</v>
      </c>
      <c r="K33" s="697">
        <v>4.8240021584732201E-2</v>
      </c>
    </row>
    <row r="34" spans="1:11" ht="21.75" customHeight="1">
      <c r="A34" s="689" t="s">
        <v>1678</v>
      </c>
      <c r="B34" s="696">
        <v>100207.2</v>
      </c>
      <c r="C34" s="697">
        <v>1</v>
      </c>
      <c r="D34" s="710">
        <v>10686.85</v>
      </c>
      <c r="E34" s="711">
        <v>0.98938756540770301</v>
      </c>
      <c r="F34" s="696">
        <v>110894.05</v>
      </c>
      <c r="G34" s="697">
        <v>0.99896737804647395</v>
      </c>
      <c r="H34" s="712">
        <v>314147.59000000003</v>
      </c>
      <c r="I34" s="713">
        <v>7.6489205738078006E-2</v>
      </c>
      <c r="J34" s="707">
        <v>425041.64</v>
      </c>
      <c r="K34" s="714">
        <v>0.10076631223538</v>
      </c>
    </row>
    <row r="35" spans="1:11" ht="21.75" customHeight="1">
      <c r="A35" s="689"/>
      <c r="B35" s="696"/>
      <c r="C35" s="697"/>
      <c r="D35" s="715"/>
      <c r="E35" s="709"/>
      <c r="F35" s="696"/>
      <c r="G35" s="697"/>
      <c r="H35" s="697"/>
      <c r="I35" s="716"/>
      <c r="J35" s="696"/>
      <c r="K35" s="716"/>
    </row>
    <row r="36" spans="1:11" s="688" customFormat="1" ht="21.75" customHeight="1">
      <c r="A36" s="717" t="s">
        <v>1679</v>
      </c>
      <c r="B36" s="718">
        <v>100207.2</v>
      </c>
      <c r="C36" s="719">
        <v>1</v>
      </c>
      <c r="D36" s="720">
        <v>10801.48</v>
      </c>
      <c r="E36" s="719">
        <v>1</v>
      </c>
      <c r="F36" s="718">
        <v>111008.68</v>
      </c>
      <c r="G36" s="719">
        <v>1</v>
      </c>
      <c r="H36" s="718">
        <v>4107083.96</v>
      </c>
      <c r="I36" s="719">
        <v>1</v>
      </c>
      <c r="J36" s="718">
        <v>4218092.6399999997</v>
      </c>
      <c r="K36" s="719">
        <v>1</v>
      </c>
    </row>
    <row r="37" spans="1:11" ht="24.75" customHeight="1">
      <c r="A37" s="460" t="s">
        <v>137</v>
      </c>
      <c r="J37" s="721"/>
    </row>
    <row r="38" spans="1:11" ht="24.75" customHeight="1">
      <c r="A38" s="461" t="s">
        <v>1689</v>
      </c>
      <c r="K38" s="722"/>
    </row>
    <row r="39" spans="1:11">
      <c r="B39" s="721"/>
      <c r="C39" s="721"/>
      <c r="D39" s="721"/>
      <c r="E39" s="721"/>
      <c r="F39" s="721"/>
      <c r="G39" s="721"/>
      <c r="H39" s="721"/>
      <c r="I39" s="721"/>
      <c r="J39" s="721"/>
      <c r="K39" s="721"/>
    </row>
  </sheetData>
  <mergeCells count="11">
    <mergeCell ref="F9:G9"/>
    <mergeCell ref="A2:K2"/>
    <mergeCell ref="A3:K3"/>
    <mergeCell ref="A4:K4"/>
    <mergeCell ref="A7:A10"/>
    <mergeCell ref="B7:K7"/>
    <mergeCell ref="B8:G8"/>
    <mergeCell ref="H8:I9"/>
    <mergeCell ref="J8:K9"/>
    <mergeCell ref="B9:C9"/>
    <mergeCell ref="D9:E9"/>
  </mergeCells>
  <pageMargins left="0.44" right="0.5" top="0.75" bottom="0.7" header="0.5" footer="0.5"/>
  <pageSetup paperSize="9" scale="79" firstPageNumber="116" pageOrder="overThenDown" orientation="portrait" r:id="rId1"/>
  <headerFooter>
    <oddFooter>&amp;C&amp;"-,Regular"&amp;10&amp;P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>
  <dimension ref="A1:F292"/>
  <sheetViews>
    <sheetView view="pageBreakPreview" topLeftCell="A280" zoomScale="106" zoomScaleSheetLayoutView="106" workbookViewId="0">
      <selection activeCell="A99" sqref="A99:XFD101"/>
    </sheetView>
  </sheetViews>
  <sheetFormatPr defaultColWidth="10.28515625" defaultRowHeight="12"/>
  <cols>
    <col min="1" max="1" width="23.140625" style="723" customWidth="1"/>
    <col min="2" max="2" width="12.5703125" style="723" customWidth="1"/>
    <col min="3" max="3" width="14.5703125" style="723" customWidth="1"/>
    <col min="4" max="4" width="12.140625" style="723" customWidth="1"/>
    <col min="5" max="5" width="11.7109375" style="723" customWidth="1"/>
    <col min="6" max="6" width="16.42578125" style="723" customWidth="1"/>
    <col min="7" max="16384" width="10.28515625" style="724"/>
  </cols>
  <sheetData>
    <row r="1" spans="1:6">
      <c r="F1" s="723" t="s">
        <v>1690</v>
      </c>
    </row>
    <row r="2" spans="1:6" ht="15.95" customHeight="1">
      <c r="A2" s="1151" t="s">
        <v>1691</v>
      </c>
      <c r="B2" s="1151"/>
      <c r="C2" s="1151"/>
      <c r="D2" s="1151"/>
      <c r="E2" s="1151"/>
      <c r="F2" s="1151"/>
    </row>
    <row r="3" spans="1:6" ht="15.95" customHeight="1">
      <c r="A3" s="1151" t="s">
        <v>1692</v>
      </c>
      <c r="B3" s="1151"/>
      <c r="C3" s="1151"/>
      <c r="D3" s="1151"/>
      <c r="E3" s="1151"/>
      <c r="F3" s="1151"/>
    </row>
    <row r="4" spans="1:6" ht="15.95" customHeight="1">
      <c r="A4" s="1151" t="s">
        <v>1693</v>
      </c>
      <c r="B4" s="1151"/>
      <c r="C4" s="1151"/>
      <c r="D4" s="1151"/>
      <c r="E4" s="1151"/>
      <c r="F4" s="1151"/>
    </row>
    <row r="5" spans="1:6">
      <c r="E5" s="1155" t="s">
        <v>1694</v>
      </c>
      <c r="F5" s="1156"/>
    </row>
    <row r="6" spans="1:6" ht="35.1" customHeight="1">
      <c r="A6" s="1152" t="s">
        <v>1695</v>
      </c>
      <c r="B6" s="725" t="s">
        <v>1696</v>
      </c>
      <c r="C6" s="726" t="s">
        <v>1697</v>
      </c>
      <c r="D6" s="725" t="s">
        <v>1698</v>
      </c>
      <c r="E6" s="726" t="s">
        <v>1699</v>
      </c>
      <c r="F6" s="725" t="s">
        <v>1700</v>
      </c>
    </row>
    <row r="7" spans="1:6">
      <c r="A7" s="1153"/>
      <c r="B7" s="726">
        <v>1</v>
      </c>
      <c r="C7" s="726">
        <v>2</v>
      </c>
      <c r="D7" s="726">
        <v>3</v>
      </c>
      <c r="E7" s="726">
        <v>4</v>
      </c>
      <c r="F7" s="726" t="s">
        <v>1701</v>
      </c>
    </row>
    <row r="8" spans="1:6" ht="15.95" customHeight="1">
      <c r="A8" s="723" t="s">
        <v>1702</v>
      </c>
      <c r="B8" s="727">
        <v>850</v>
      </c>
      <c r="C8" s="727">
        <v>1005.3</v>
      </c>
      <c r="D8" s="727">
        <v>1238.22</v>
      </c>
      <c r="E8" s="727">
        <v>517.57000000000005</v>
      </c>
      <c r="F8" s="727">
        <f t="shared" ref="F8:F46" si="0">E8*100/D8</f>
        <v>41.799518663888492</v>
      </c>
    </row>
    <row r="9" spans="1:6" ht="15.95" customHeight="1">
      <c r="A9" s="723" t="s">
        <v>1703</v>
      </c>
      <c r="B9" s="727">
        <v>1150</v>
      </c>
      <c r="C9" s="727">
        <v>1152.8399999999999</v>
      </c>
      <c r="D9" s="727">
        <v>1515</v>
      </c>
      <c r="E9" s="727">
        <v>583.9</v>
      </c>
      <c r="F9" s="727">
        <f t="shared" si="0"/>
        <v>38.541254125412543</v>
      </c>
    </row>
    <row r="10" spans="1:6" ht="15.95" customHeight="1">
      <c r="A10" s="723" t="s">
        <v>1704</v>
      </c>
      <c r="B10" s="727">
        <v>1276.5</v>
      </c>
      <c r="C10" s="727">
        <v>631.72</v>
      </c>
      <c r="D10" s="727">
        <v>2375.19</v>
      </c>
      <c r="E10" s="727">
        <v>607.15</v>
      </c>
      <c r="F10" s="727">
        <f t="shared" si="0"/>
        <v>25.562165553071544</v>
      </c>
    </row>
    <row r="11" spans="1:6" ht="15.95" customHeight="1">
      <c r="A11" s="723" t="s">
        <v>1705</v>
      </c>
      <c r="B11" s="727">
        <v>1075</v>
      </c>
      <c r="C11" s="727">
        <v>667.28</v>
      </c>
      <c r="D11" s="727">
        <v>2683.54</v>
      </c>
      <c r="E11" s="727">
        <v>1107.56</v>
      </c>
      <c r="F11" s="727">
        <f t="shared" si="0"/>
        <v>41.272349210371374</v>
      </c>
    </row>
    <row r="12" spans="1:6" ht="15.95" customHeight="1">
      <c r="A12" s="723" t="s">
        <v>1706</v>
      </c>
      <c r="B12" s="727">
        <v>1050</v>
      </c>
      <c r="C12" s="727">
        <v>656.31</v>
      </c>
      <c r="D12" s="727">
        <v>2528.16</v>
      </c>
      <c r="E12" s="727">
        <v>595.78</v>
      </c>
      <c r="F12" s="727">
        <f t="shared" si="0"/>
        <v>23.565755331941016</v>
      </c>
    </row>
    <row r="13" spans="1:6" ht="15.95" customHeight="1">
      <c r="A13" s="723" t="s">
        <v>1707</v>
      </c>
      <c r="B13" s="727">
        <v>1250</v>
      </c>
      <c r="C13" s="727">
        <v>807.62</v>
      </c>
      <c r="D13" s="727">
        <v>3044.66</v>
      </c>
      <c r="E13" s="727">
        <v>577.96</v>
      </c>
      <c r="F13" s="727">
        <f t="shared" si="0"/>
        <v>18.982743557572931</v>
      </c>
    </row>
    <row r="14" spans="1:6" ht="15.95" customHeight="1">
      <c r="A14" s="723" t="s">
        <v>1708</v>
      </c>
      <c r="B14" s="727">
        <v>1350</v>
      </c>
      <c r="C14" s="727">
        <v>686.78</v>
      </c>
      <c r="D14" s="727">
        <v>3986.27</v>
      </c>
      <c r="E14" s="727">
        <v>701.94</v>
      </c>
      <c r="F14" s="727">
        <f t="shared" si="0"/>
        <v>17.608942695803346</v>
      </c>
    </row>
    <row r="15" spans="1:6" ht="15.95" customHeight="1">
      <c r="A15" s="723" t="s">
        <v>1709</v>
      </c>
      <c r="B15" s="727">
        <v>1310</v>
      </c>
      <c r="C15" s="727">
        <v>595.6</v>
      </c>
      <c r="D15" s="727">
        <v>4556.6499999999996</v>
      </c>
      <c r="E15" s="727">
        <v>625.32000000000005</v>
      </c>
      <c r="F15" s="727">
        <f t="shared" si="0"/>
        <v>13.723239660715659</v>
      </c>
    </row>
    <row r="16" spans="1:6" ht="15.95" customHeight="1">
      <c r="A16" s="723" t="s">
        <v>1710</v>
      </c>
      <c r="B16" s="727">
        <v>1322.1</v>
      </c>
      <c r="C16" s="727">
        <v>794.59</v>
      </c>
      <c r="D16" s="727">
        <v>4170.1499999999996</v>
      </c>
      <c r="E16" s="727">
        <v>662.11</v>
      </c>
      <c r="F16" s="727">
        <f t="shared" si="0"/>
        <v>15.877366521587954</v>
      </c>
    </row>
    <row r="17" spans="1:6" ht="15.95" customHeight="1">
      <c r="A17" s="723" t="s">
        <v>1711</v>
      </c>
      <c r="B17" s="727">
        <v>1474.41</v>
      </c>
      <c r="C17" s="727">
        <v>841.85</v>
      </c>
      <c r="D17" s="727">
        <v>4719.93</v>
      </c>
      <c r="E17" s="727">
        <v>869.23</v>
      </c>
      <c r="F17" s="727">
        <f t="shared" si="0"/>
        <v>18.416162951569195</v>
      </c>
    </row>
    <row r="18" spans="1:6" ht="15.95" customHeight="1">
      <c r="A18" s="723" t="s">
        <v>1712</v>
      </c>
      <c r="B18" s="727">
        <v>1643.08</v>
      </c>
      <c r="C18" s="727">
        <v>1100.79</v>
      </c>
      <c r="D18" s="727">
        <v>5141.8599999999997</v>
      </c>
      <c r="E18" s="727">
        <v>979.12</v>
      </c>
      <c r="F18" s="727">
        <f t="shared" si="0"/>
        <v>19.042136503133108</v>
      </c>
    </row>
    <row r="19" spans="1:6" ht="15.95" customHeight="1">
      <c r="A19" s="723" t="s">
        <v>1713</v>
      </c>
      <c r="B19" s="727">
        <v>2161.7199999999998</v>
      </c>
      <c r="C19" s="727">
        <v>1605.44</v>
      </c>
      <c r="D19" s="727">
        <v>5632.01</v>
      </c>
      <c r="E19" s="727">
        <v>1124.1099999999999</v>
      </c>
      <c r="F19" s="727">
        <f t="shared" si="0"/>
        <v>19.959304049531159</v>
      </c>
    </row>
    <row r="20" spans="1:6" ht="15.95" customHeight="1">
      <c r="A20" s="723" t="s">
        <v>1714</v>
      </c>
      <c r="B20" s="727">
        <v>2434.27</v>
      </c>
      <c r="C20" s="727">
        <v>1635.81</v>
      </c>
      <c r="D20" s="727">
        <v>6193.5</v>
      </c>
      <c r="E20" s="727">
        <v>1340.02</v>
      </c>
      <c r="F20" s="727">
        <f t="shared" si="0"/>
        <v>21.635908613869379</v>
      </c>
    </row>
    <row r="21" spans="1:6" ht="15.95" customHeight="1">
      <c r="A21" s="723" t="s">
        <v>1715</v>
      </c>
      <c r="B21" s="727">
        <v>2394.2199999999998</v>
      </c>
      <c r="C21" s="727">
        <v>1672.43</v>
      </c>
      <c r="D21" s="727">
        <v>6972.24</v>
      </c>
      <c r="E21" s="727">
        <v>1646.38</v>
      </c>
      <c r="F21" s="727">
        <f t="shared" si="0"/>
        <v>23.613358117333885</v>
      </c>
    </row>
    <row r="22" spans="1:6" ht="15.95" customHeight="1">
      <c r="A22" s="723" t="s">
        <v>1716</v>
      </c>
      <c r="B22" s="727">
        <f t="shared" ref="B22:E30" si="1">B71+B121+B167+B260</f>
        <v>2525.83</v>
      </c>
      <c r="C22" s="727">
        <f t="shared" si="1"/>
        <v>1814.5300000000002</v>
      </c>
      <c r="D22" s="727">
        <f t="shared" si="1"/>
        <v>7274.7199999999993</v>
      </c>
      <c r="E22" s="727">
        <f t="shared" si="1"/>
        <v>1779.21</v>
      </c>
      <c r="F22" s="727">
        <f t="shared" si="0"/>
        <v>24.457436162491479</v>
      </c>
    </row>
    <row r="23" spans="1:6" ht="15.95" customHeight="1">
      <c r="A23" s="723" t="s">
        <v>1717</v>
      </c>
      <c r="B23" s="727">
        <f t="shared" si="1"/>
        <v>3472.93</v>
      </c>
      <c r="C23" s="727">
        <f t="shared" si="1"/>
        <v>3245.3599999999997</v>
      </c>
      <c r="D23" s="727">
        <f t="shared" si="1"/>
        <v>7459.0599999999995</v>
      </c>
      <c r="E23" s="727">
        <f t="shared" si="1"/>
        <v>2039.6499999999999</v>
      </c>
      <c r="F23" s="727">
        <f t="shared" si="0"/>
        <v>27.344598381029247</v>
      </c>
    </row>
    <row r="24" spans="1:6" ht="15.95" customHeight="1">
      <c r="A24" s="723" t="s">
        <v>1718</v>
      </c>
      <c r="B24" s="727">
        <f t="shared" si="1"/>
        <v>3610.54</v>
      </c>
      <c r="C24" s="727">
        <f t="shared" si="1"/>
        <v>3473.88</v>
      </c>
      <c r="D24" s="727">
        <f t="shared" si="1"/>
        <v>10094.59</v>
      </c>
      <c r="E24" s="727">
        <f t="shared" si="1"/>
        <v>3349.13</v>
      </c>
      <c r="F24" s="727">
        <f t="shared" si="0"/>
        <v>33.177474270871826</v>
      </c>
    </row>
    <row r="25" spans="1:6" ht="15.95" customHeight="1">
      <c r="A25" s="723" t="s">
        <v>1719</v>
      </c>
      <c r="B25" s="727">
        <f t="shared" si="1"/>
        <v>3760.04</v>
      </c>
      <c r="C25" s="727">
        <f t="shared" si="1"/>
        <v>3630.26</v>
      </c>
      <c r="D25" s="727">
        <f t="shared" si="1"/>
        <v>9930.57</v>
      </c>
      <c r="E25" s="727">
        <f t="shared" si="1"/>
        <v>3265.8799999999997</v>
      </c>
      <c r="F25" s="727">
        <f t="shared" si="0"/>
        <v>32.887135380949928</v>
      </c>
    </row>
    <row r="26" spans="1:6" ht="15.95" customHeight="1">
      <c r="A26" s="723" t="s">
        <v>1720</v>
      </c>
      <c r="B26" s="727">
        <f t="shared" si="1"/>
        <v>3445.5899999999997</v>
      </c>
      <c r="C26" s="727">
        <f t="shared" si="1"/>
        <v>3151.33</v>
      </c>
      <c r="D26" s="727">
        <f t="shared" si="1"/>
        <v>10119.08</v>
      </c>
      <c r="E26" s="727">
        <f t="shared" si="1"/>
        <v>3407.8999999999996</v>
      </c>
      <c r="F26" s="727">
        <f t="shared" si="0"/>
        <v>33.677962818754267</v>
      </c>
    </row>
    <row r="27" spans="1:6" ht="15.95" customHeight="1">
      <c r="A27" s="723" t="s">
        <v>1721</v>
      </c>
      <c r="B27" s="727">
        <f t="shared" si="1"/>
        <v>3648.17</v>
      </c>
      <c r="C27" s="727">
        <f t="shared" si="1"/>
        <v>3426.0499999999997</v>
      </c>
      <c r="D27" s="727">
        <f>D76+D126+D265</f>
        <v>10065.18</v>
      </c>
      <c r="E27" s="727">
        <f>E76+E126+E172+E265</f>
        <v>3584.5600000000004</v>
      </c>
      <c r="F27" s="727">
        <f t="shared" si="0"/>
        <v>35.613471393457452</v>
      </c>
    </row>
    <row r="28" spans="1:6" ht="15.95" customHeight="1">
      <c r="A28" s="723" t="s">
        <v>1722</v>
      </c>
      <c r="B28" s="727">
        <f t="shared" si="1"/>
        <v>4409.2299999999996</v>
      </c>
      <c r="C28" s="727">
        <f t="shared" si="1"/>
        <v>4226.1499999999996</v>
      </c>
      <c r="D28" s="727">
        <f>D77+D127+D266</f>
        <v>9506.9700000000012</v>
      </c>
      <c r="E28" s="727">
        <f>E77+E127+E173+E266</f>
        <v>3237.07</v>
      </c>
      <c r="F28" s="727">
        <f t="shared" si="0"/>
        <v>34.049439516481058</v>
      </c>
    </row>
    <row r="29" spans="1:6" ht="15.95" customHeight="1">
      <c r="A29" s="723" t="s">
        <v>1723</v>
      </c>
      <c r="B29" s="727">
        <f t="shared" si="1"/>
        <v>5537.91</v>
      </c>
      <c r="C29" s="727">
        <f t="shared" si="1"/>
        <v>5258.19</v>
      </c>
      <c r="D29" s="727">
        <f>D78+D128+D267</f>
        <v>8895.880000000001</v>
      </c>
      <c r="E29" s="727">
        <f>E78+E128+E174+E267</f>
        <v>3260.17</v>
      </c>
      <c r="F29" s="727">
        <f t="shared" si="0"/>
        <v>36.648088778175961</v>
      </c>
    </row>
    <row r="30" spans="1:6" ht="15.95" customHeight="1">
      <c r="A30" s="723" t="s">
        <v>1724</v>
      </c>
      <c r="B30" s="727">
        <f t="shared" si="1"/>
        <v>5698.11</v>
      </c>
      <c r="C30" s="727">
        <f t="shared" si="1"/>
        <v>5830.2300000000005</v>
      </c>
      <c r="D30" s="727">
        <f>D79+D129+D268</f>
        <v>10876.5</v>
      </c>
      <c r="E30" s="727">
        <f>E79+E129+E175+E268</f>
        <v>4388.8999999999996</v>
      </c>
      <c r="F30" s="727">
        <f t="shared" si="0"/>
        <v>40.352135337654573</v>
      </c>
    </row>
    <row r="31" spans="1:6" ht="15.95" customHeight="1">
      <c r="A31" s="728" t="s">
        <v>1725</v>
      </c>
      <c r="B31" s="727">
        <f>B80+B130+B269</f>
        <v>6351.3</v>
      </c>
      <c r="C31" s="727">
        <f>C80+C130+C269</f>
        <v>5292.51</v>
      </c>
      <c r="D31" s="727">
        <f>D80+D130+D269</f>
        <v>11241.539999999999</v>
      </c>
      <c r="E31" s="727">
        <f>E80+E130+E269</f>
        <v>4676</v>
      </c>
      <c r="F31" s="727">
        <f t="shared" si="0"/>
        <v>41.595724429215217</v>
      </c>
    </row>
    <row r="32" spans="1:6" ht="15.95" customHeight="1">
      <c r="A32" s="728" t="s">
        <v>1726</v>
      </c>
      <c r="B32" s="727">
        <f t="shared" ref="B32:E35" si="2">B81+B131+B177+B270</f>
        <v>8308.5499999999993</v>
      </c>
      <c r="C32" s="727">
        <f t="shared" si="2"/>
        <v>8580.66</v>
      </c>
      <c r="D32" s="727">
        <f t="shared" si="2"/>
        <v>11918.42</v>
      </c>
      <c r="E32" s="727">
        <f t="shared" si="2"/>
        <v>6003.7400000000007</v>
      </c>
      <c r="F32" s="727">
        <f t="shared" si="0"/>
        <v>50.373623349403708</v>
      </c>
    </row>
    <row r="33" spans="1:6" ht="15.95" customHeight="1">
      <c r="A33" s="728" t="s">
        <v>1727</v>
      </c>
      <c r="B33" s="727">
        <f t="shared" si="2"/>
        <v>9379.23</v>
      </c>
      <c r="C33" s="727">
        <f t="shared" si="2"/>
        <v>9284.4599999999991</v>
      </c>
      <c r="D33" s="727">
        <f t="shared" si="2"/>
        <v>14465.900000000001</v>
      </c>
      <c r="E33" s="727">
        <f t="shared" si="2"/>
        <v>8377.6200000000008</v>
      </c>
      <c r="F33" s="727">
        <f t="shared" si="0"/>
        <v>57.912884784216679</v>
      </c>
    </row>
    <row r="34" spans="1:6" ht="17.100000000000001" customHeight="1">
      <c r="A34" s="728" t="s">
        <v>1728</v>
      </c>
      <c r="B34" s="727">
        <f t="shared" si="2"/>
        <v>11512.3</v>
      </c>
      <c r="C34" s="727">
        <f t="shared" si="2"/>
        <v>11116.890000000001</v>
      </c>
      <c r="D34" s="727">
        <f t="shared" si="2"/>
        <v>16548.03</v>
      </c>
      <c r="E34" s="727">
        <f t="shared" si="2"/>
        <v>10112.750000000002</v>
      </c>
      <c r="F34" s="727">
        <f t="shared" si="0"/>
        <v>61.111503907111619</v>
      </c>
    </row>
    <row r="35" spans="1:6" ht="17.100000000000001" customHeight="1">
      <c r="A35" s="728" t="s">
        <v>1729</v>
      </c>
      <c r="B35" s="727">
        <f t="shared" si="2"/>
        <v>12617.4</v>
      </c>
      <c r="C35" s="727">
        <f t="shared" si="2"/>
        <v>12184.339999999998</v>
      </c>
      <c r="D35" s="727">
        <f t="shared" si="2"/>
        <v>18220.430000000004</v>
      </c>
      <c r="E35" s="727">
        <f t="shared" si="2"/>
        <v>12148.61</v>
      </c>
      <c r="F35" s="727">
        <f t="shared" si="0"/>
        <v>66.675759024347926</v>
      </c>
    </row>
    <row r="36" spans="1:6" ht="17.100000000000001" customHeight="1">
      <c r="A36" s="728" t="s">
        <v>1730</v>
      </c>
      <c r="B36" s="727">
        <f t="shared" ref="B36:E43" si="3">B85+B135+B181+B204+B274</f>
        <v>14712</v>
      </c>
      <c r="C36" s="727">
        <f t="shared" si="3"/>
        <v>13702.42</v>
      </c>
      <c r="D36" s="727">
        <f t="shared" si="3"/>
        <v>19404.73</v>
      </c>
      <c r="E36" s="727">
        <f t="shared" si="3"/>
        <v>12918.91</v>
      </c>
      <c r="F36" s="727">
        <v>66.58</v>
      </c>
    </row>
    <row r="37" spans="1:6" ht="17.100000000000001" customHeight="1">
      <c r="A37" s="728" t="s">
        <v>1731</v>
      </c>
      <c r="B37" s="727">
        <f t="shared" si="3"/>
        <v>14820.5</v>
      </c>
      <c r="C37" s="727">
        <f t="shared" si="3"/>
        <v>15266.24</v>
      </c>
      <c r="D37" s="727">
        <f t="shared" si="3"/>
        <v>20408.049999999996</v>
      </c>
      <c r="E37" s="727">
        <f t="shared" si="3"/>
        <v>14931.16</v>
      </c>
      <c r="F37" s="727">
        <f t="shared" si="0"/>
        <v>73.163090055149823</v>
      </c>
    </row>
    <row r="38" spans="1:6" ht="17.100000000000001" customHeight="1">
      <c r="A38" s="728" t="s">
        <v>1732</v>
      </c>
      <c r="B38" s="727">
        <f t="shared" si="3"/>
        <v>15383.15</v>
      </c>
      <c r="C38" s="727">
        <f t="shared" si="3"/>
        <v>16694.899999999998</v>
      </c>
      <c r="D38" s="727">
        <f t="shared" si="3"/>
        <v>25726.57</v>
      </c>
      <c r="E38" s="727">
        <f t="shared" si="3"/>
        <v>17680.150000000001</v>
      </c>
      <c r="F38" s="727">
        <f t="shared" si="0"/>
        <v>68.723308237359291</v>
      </c>
    </row>
    <row r="39" spans="1:6" ht="17.100000000000001" customHeight="1">
      <c r="A39" s="728" t="s">
        <v>1733</v>
      </c>
      <c r="B39" s="727">
        <f t="shared" si="3"/>
        <v>16279.1</v>
      </c>
      <c r="C39" s="727">
        <f t="shared" si="3"/>
        <v>16700.02</v>
      </c>
      <c r="D39" s="727">
        <f t="shared" si="3"/>
        <v>23049.64</v>
      </c>
      <c r="E39" s="727">
        <f t="shared" si="3"/>
        <v>16074.5</v>
      </c>
      <c r="F39" s="727">
        <f t="shared" si="0"/>
        <v>69.738616308107197</v>
      </c>
    </row>
    <row r="40" spans="1:6" ht="17.100000000000001" customHeight="1">
      <c r="A40" s="728" t="s">
        <v>1734</v>
      </c>
      <c r="B40" s="727">
        <f t="shared" si="3"/>
        <v>17131</v>
      </c>
      <c r="C40" s="727">
        <f t="shared" si="3"/>
        <v>18435.069999999996</v>
      </c>
      <c r="D40" s="727">
        <f t="shared" si="3"/>
        <v>23950.13</v>
      </c>
      <c r="E40" s="727">
        <f t="shared" si="3"/>
        <v>17820.25</v>
      </c>
      <c r="F40" s="727">
        <f t="shared" si="0"/>
        <v>74.405650407743082</v>
      </c>
    </row>
    <row r="41" spans="1:6" s="729" customFormat="1" ht="17.100000000000001" customHeight="1">
      <c r="A41" s="728" t="s">
        <v>1735</v>
      </c>
      <c r="B41" s="727">
        <f t="shared" si="3"/>
        <v>18287</v>
      </c>
      <c r="C41" s="727">
        <f t="shared" si="3"/>
        <v>21874.47</v>
      </c>
      <c r="D41" s="727">
        <f t="shared" si="3"/>
        <v>26811.210000000003</v>
      </c>
      <c r="E41" s="727">
        <f t="shared" si="3"/>
        <v>19665.439999999999</v>
      </c>
      <c r="F41" s="727">
        <f t="shared" si="0"/>
        <v>73.34782727075725</v>
      </c>
    </row>
    <row r="42" spans="1:6" s="729" customFormat="1" ht="17.100000000000001" customHeight="1">
      <c r="A42" s="728" t="s">
        <v>1736</v>
      </c>
      <c r="B42" s="727">
        <f t="shared" si="3"/>
        <v>21140</v>
      </c>
      <c r="C42" s="727">
        <f t="shared" si="3"/>
        <v>22361.51</v>
      </c>
      <c r="D42" s="727">
        <f t="shared" si="3"/>
        <v>29951.200000000004</v>
      </c>
      <c r="E42" s="727">
        <f t="shared" si="3"/>
        <v>22380.120000000003</v>
      </c>
      <c r="F42" s="727">
        <f t="shared" si="0"/>
        <v>74.721947701594601</v>
      </c>
    </row>
    <row r="43" spans="1:6" s="729" customFormat="1" ht="17.100000000000001" customHeight="1">
      <c r="A43" s="728" t="s">
        <v>1737</v>
      </c>
      <c r="B43" s="727">
        <f t="shared" si="3"/>
        <v>22600</v>
      </c>
      <c r="C43" s="727">
        <f t="shared" si="3"/>
        <v>24619.329999999998</v>
      </c>
      <c r="D43" s="727">
        <f t="shared" si="3"/>
        <v>31774.799999999999</v>
      </c>
      <c r="E43" s="727">
        <f t="shared" si="3"/>
        <v>24685.66</v>
      </c>
      <c r="F43" s="727">
        <f t="shared" si="0"/>
        <v>77.689426841396326</v>
      </c>
    </row>
    <row r="44" spans="1:6" s="729" customFormat="1" ht="17.100000000000001" customHeight="1">
      <c r="A44" s="730" t="s">
        <v>1738</v>
      </c>
      <c r="B44" s="731">
        <f>B92+B142+B188+B211+B281</f>
        <v>22600</v>
      </c>
      <c r="C44" s="731">
        <f>C92+C142+C188+C211+C281</f>
        <v>24619.329999999998</v>
      </c>
      <c r="D44" s="731">
        <f>D92+D142+D188+D211+D281</f>
        <v>31774.799999999999</v>
      </c>
      <c r="E44" s="731">
        <f>E92+E142+E188+E211+E281</f>
        <v>24685.66</v>
      </c>
      <c r="F44" s="731">
        <f t="shared" si="0"/>
        <v>77.689426841396326</v>
      </c>
    </row>
    <row r="45" spans="1:6" s="729" customFormat="1" ht="17.100000000000001" customHeight="1">
      <c r="A45" s="730" t="s">
        <v>1739</v>
      </c>
      <c r="B45" s="731">
        <f t="shared" ref="B45:F47" si="4">B94+B144+B190+B213+B283</f>
        <v>27271</v>
      </c>
      <c r="C45" s="731">
        <f t="shared" si="4"/>
        <v>26544.199999999997</v>
      </c>
      <c r="D45" s="731">
        <f t="shared" si="4"/>
        <v>35110.749999999993</v>
      </c>
      <c r="E45" s="731">
        <f t="shared" si="4"/>
        <v>28141.81</v>
      </c>
      <c r="F45" s="731">
        <f t="shared" si="0"/>
        <v>80.15154902700742</v>
      </c>
    </row>
    <row r="46" spans="1:6" s="729" customFormat="1" ht="17.100000000000001" customHeight="1">
      <c r="A46" s="730" t="s">
        <v>1740</v>
      </c>
      <c r="B46" s="731">
        <f t="shared" si="4"/>
        <v>29478.5</v>
      </c>
      <c r="C46" s="731">
        <f t="shared" si="4"/>
        <v>29953.379999999997</v>
      </c>
      <c r="D46" s="731">
        <f t="shared" si="4"/>
        <v>36592.82</v>
      </c>
      <c r="E46" s="731">
        <f t="shared" si="4"/>
        <v>28508.01</v>
      </c>
      <c r="F46" s="731">
        <f t="shared" si="0"/>
        <v>77.906020907926745</v>
      </c>
    </row>
    <row r="47" spans="1:6" s="729" customFormat="1" ht="17.100000000000001" customHeight="1">
      <c r="A47" s="732" t="s">
        <v>1741</v>
      </c>
      <c r="B47" s="733">
        <f>B96+B146+B192+B215+B285</f>
        <v>32268.5</v>
      </c>
      <c r="C47" s="733">
        <f t="shared" si="4"/>
        <v>25258.34</v>
      </c>
      <c r="D47" s="733">
        <f t="shared" si="4"/>
        <v>34092.769999999997</v>
      </c>
      <c r="E47" s="733">
        <f t="shared" si="4"/>
        <v>25152.579999999998</v>
      </c>
      <c r="F47" s="733">
        <f t="shared" si="4"/>
        <v>358.07373653340051</v>
      </c>
    </row>
    <row r="48" spans="1:6" ht="15.6" customHeight="1">
      <c r="A48" s="734" t="s">
        <v>1742</v>
      </c>
    </row>
    <row r="49" spans="1:6" ht="15.6" customHeight="1"/>
    <row r="50" spans="1:6" ht="15.6" customHeight="1">
      <c r="F50" s="723" t="s">
        <v>1743</v>
      </c>
    </row>
    <row r="51" spans="1:6" ht="15.95" customHeight="1">
      <c r="A51" s="1151" t="s">
        <v>1691</v>
      </c>
      <c r="B51" s="1151"/>
      <c r="C51" s="1151"/>
      <c r="D51" s="1151"/>
      <c r="E51" s="1151"/>
      <c r="F51" s="1151"/>
    </row>
    <row r="52" spans="1:6" ht="15.95" customHeight="1">
      <c r="A52" s="1151" t="s">
        <v>1692</v>
      </c>
      <c r="B52" s="1151"/>
      <c r="C52" s="1151"/>
      <c r="D52" s="1151"/>
      <c r="E52" s="1151"/>
      <c r="F52" s="1151"/>
    </row>
    <row r="53" spans="1:6" ht="15.95" customHeight="1">
      <c r="A53" s="1151" t="s">
        <v>141</v>
      </c>
      <c r="B53" s="1151"/>
      <c r="C53" s="1151"/>
      <c r="D53" s="1151"/>
      <c r="E53" s="1151"/>
      <c r="F53" s="1151"/>
    </row>
    <row r="54" spans="1:6" ht="12" customHeight="1">
      <c r="F54" s="723" t="s">
        <v>1694</v>
      </c>
    </row>
    <row r="55" spans="1:6" ht="35.1" customHeight="1">
      <c r="A55" s="1152" t="s">
        <v>1695</v>
      </c>
      <c r="B55" s="725" t="s">
        <v>1696</v>
      </c>
      <c r="C55" s="726" t="s">
        <v>1697</v>
      </c>
      <c r="D55" s="725" t="s">
        <v>1698</v>
      </c>
      <c r="E55" s="726" t="s">
        <v>1699</v>
      </c>
      <c r="F55" s="725" t="s">
        <v>1700</v>
      </c>
    </row>
    <row r="56" spans="1:6">
      <c r="A56" s="1153"/>
      <c r="B56" s="726">
        <v>1</v>
      </c>
      <c r="C56" s="726">
        <v>2</v>
      </c>
      <c r="D56" s="726">
        <v>3</v>
      </c>
      <c r="E56" s="726">
        <v>4</v>
      </c>
      <c r="F56" s="726" t="s">
        <v>1701</v>
      </c>
    </row>
    <row r="57" spans="1:6" ht="15" customHeight="1">
      <c r="A57" s="723" t="s">
        <v>1702</v>
      </c>
      <c r="B57" s="727">
        <v>254.16</v>
      </c>
      <c r="C57" s="727">
        <v>324.05</v>
      </c>
      <c r="D57" s="727">
        <v>460.74</v>
      </c>
      <c r="E57" s="723">
        <v>149.13</v>
      </c>
      <c r="F57" s="727">
        <f t="shared" ref="F57:F82" si="5">E57*100/D57</f>
        <v>32.367495767678079</v>
      </c>
    </row>
    <row r="58" spans="1:6" ht="15" customHeight="1">
      <c r="A58" s="723" t="s">
        <v>1703</v>
      </c>
      <c r="B58" s="727">
        <v>330.64</v>
      </c>
      <c r="C58" s="727">
        <v>386.2</v>
      </c>
      <c r="D58" s="727">
        <v>514.97</v>
      </c>
      <c r="E58" s="723">
        <v>154.61000000000001</v>
      </c>
      <c r="F58" s="727">
        <f t="shared" si="5"/>
        <v>30.023108142221879</v>
      </c>
    </row>
    <row r="59" spans="1:6" ht="15" customHeight="1">
      <c r="A59" s="723" t="s">
        <v>1704</v>
      </c>
      <c r="B59" s="727">
        <v>360.35</v>
      </c>
      <c r="C59" s="727">
        <v>153.07</v>
      </c>
      <c r="D59" s="727">
        <v>862.32</v>
      </c>
      <c r="E59" s="727">
        <v>184.2</v>
      </c>
      <c r="F59" s="727">
        <f t="shared" si="5"/>
        <v>21.36097968271639</v>
      </c>
    </row>
    <row r="60" spans="1:6" ht="15" customHeight="1">
      <c r="A60" s="723" t="s">
        <v>1705</v>
      </c>
      <c r="B60" s="727">
        <v>307.95</v>
      </c>
      <c r="C60" s="727">
        <v>0</v>
      </c>
      <c r="D60" s="727">
        <v>823.95</v>
      </c>
      <c r="E60" s="723">
        <v>358.47</v>
      </c>
      <c r="F60" s="727">
        <f t="shared" si="5"/>
        <v>43.50628072091753</v>
      </c>
    </row>
    <row r="61" spans="1:6" ht="15" customHeight="1">
      <c r="A61" s="723" t="s">
        <v>1706</v>
      </c>
      <c r="B61" s="727">
        <v>285.5</v>
      </c>
      <c r="C61" s="727">
        <v>174.18</v>
      </c>
      <c r="D61" s="727">
        <v>703.56</v>
      </c>
      <c r="E61" s="723">
        <v>122.54</v>
      </c>
      <c r="F61" s="727">
        <f t="shared" si="5"/>
        <v>17.417135709818638</v>
      </c>
    </row>
    <row r="62" spans="1:6" ht="15" customHeight="1">
      <c r="A62" s="723" t="s">
        <v>1707</v>
      </c>
      <c r="B62" s="727">
        <v>441</v>
      </c>
      <c r="C62" s="727">
        <v>237.54</v>
      </c>
      <c r="D62" s="727">
        <v>932.64</v>
      </c>
      <c r="E62" s="723">
        <v>128.79</v>
      </c>
      <c r="F62" s="727">
        <f t="shared" si="5"/>
        <v>13.809186824498198</v>
      </c>
    </row>
    <row r="63" spans="1:6" ht="15" customHeight="1">
      <c r="A63" s="723" t="s">
        <v>1708</v>
      </c>
      <c r="B63" s="727">
        <v>500</v>
      </c>
      <c r="C63" s="727">
        <v>202.72</v>
      </c>
      <c r="D63" s="727">
        <v>1183.4100000000001</v>
      </c>
      <c r="E63" s="723">
        <v>149.47999999999999</v>
      </c>
      <c r="F63" s="727">
        <f t="shared" si="5"/>
        <v>12.631294310509457</v>
      </c>
    </row>
    <row r="64" spans="1:6" ht="15" customHeight="1">
      <c r="A64" s="723" t="s">
        <v>1709</v>
      </c>
      <c r="B64" s="727">
        <v>526</v>
      </c>
      <c r="C64" s="727">
        <v>178.66</v>
      </c>
      <c r="D64" s="727">
        <v>1402.35</v>
      </c>
      <c r="E64" s="723">
        <v>165.47</v>
      </c>
      <c r="F64" s="727">
        <f t="shared" si="5"/>
        <v>11.799479445216958</v>
      </c>
    </row>
    <row r="65" spans="1:6" ht="15" customHeight="1">
      <c r="A65" s="723" t="s">
        <v>1710</v>
      </c>
      <c r="B65" s="727">
        <v>523.75</v>
      </c>
      <c r="C65" s="727">
        <v>267.06</v>
      </c>
      <c r="D65" s="727">
        <v>849.73</v>
      </c>
      <c r="E65" s="723">
        <v>160.65</v>
      </c>
      <c r="F65" s="727">
        <f t="shared" si="5"/>
        <v>18.906005437021172</v>
      </c>
    </row>
    <row r="66" spans="1:6" ht="15" customHeight="1">
      <c r="A66" s="723" t="s">
        <v>1711</v>
      </c>
      <c r="B66" s="727">
        <v>555</v>
      </c>
      <c r="C66" s="727">
        <v>258.87</v>
      </c>
      <c r="D66" s="727">
        <v>1102.33</v>
      </c>
      <c r="E66" s="723">
        <v>210.27</v>
      </c>
      <c r="F66" s="727">
        <f t="shared" si="5"/>
        <v>19.075050121107111</v>
      </c>
    </row>
    <row r="67" spans="1:6" ht="15" customHeight="1">
      <c r="A67" s="723" t="s">
        <v>1712</v>
      </c>
      <c r="B67" s="727">
        <v>623.08000000000004</v>
      </c>
      <c r="C67" s="727">
        <v>345.26</v>
      </c>
      <c r="D67" s="727">
        <v>1239.46</v>
      </c>
      <c r="E67" s="723">
        <v>242.84</v>
      </c>
      <c r="F67" s="727">
        <f t="shared" si="5"/>
        <v>19.592403143304342</v>
      </c>
    </row>
    <row r="68" spans="1:6" ht="15" customHeight="1">
      <c r="A68" s="723" t="s">
        <v>1713</v>
      </c>
      <c r="B68" s="727">
        <v>725</v>
      </c>
      <c r="C68" s="727">
        <v>457.13</v>
      </c>
      <c r="D68" s="727">
        <v>1482.6</v>
      </c>
      <c r="E68" s="723">
        <v>298.99</v>
      </c>
      <c r="F68" s="727">
        <f t="shared" si="5"/>
        <v>20.166599217590718</v>
      </c>
    </row>
    <row r="69" spans="1:6" ht="15" customHeight="1">
      <c r="A69" s="723" t="s">
        <v>1714</v>
      </c>
      <c r="B69" s="727">
        <v>891</v>
      </c>
      <c r="C69" s="727">
        <v>437.84</v>
      </c>
      <c r="D69" s="727">
        <v>1680.83</v>
      </c>
      <c r="E69" s="723">
        <v>363.34</v>
      </c>
      <c r="F69" s="727">
        <f t="shared" si="5"/>
        <v>21.616701272585569</v>
      </c>
    </row>
    <row r="70" spans="1:6" ht="15" customHeight="1">
      <c r="A70" s="723" t="s">
        <v>1715</v>
      </c>
      <c r="B70" s="727">
        <v>849.84</v>
      </c>
      <c r="C70" s="727">
        <v>446.62</v>
      </c>
      <c r="D70" s="727">
        <v>1885.88</v>
      </c>
      <c r="E70" s="723">
        <v>454.15</v>
      </c>
      <c r="F70" s="727">
        <f t="shared" si="5"/>
        <v>24.081595859757776</v>
      </c>
    </row>
    <row r="71" spans="1:6" ht="15" customHeight="1">
      <c r="A71" s="723" t="s">
        <v>1716</v>
      </c>
      <c r="B71" s="727">
        <v>916</v>
      </c>
      <c r="C71" s="727">
        <v>443.65</v>
      </c>
      <c r="D71" s="727">
        <v>2080.23</v>
      </c>
      <c r="E71" s="723">
        <v>442.73</v>
      </c>
      <c r="F71" s="727">
        <f t="shared" si="5"/>
        <v>21.282742773635608</v>
      </c>
    </row>
    <row r="72" spans="1:6" ht="15" customHeight="1">
      <c r="A72" s="723" t="s">
        <v>1717</v>
      </c>
      <c r="B72" s="727">
        <v>1147</v>
      </c>
      <c r="C72" s="727">
        <v>737.77</v>
      </c>
      <c r="D72" s="727">
        <v>2353.73</v>
      </c>
      <c r="E72" s="727">
        <v>440.29</v>
      </c>
      <c r="F72" s="727">
        <f t="shared" si="5"/>
        <v>18.706053795465071</v>
      </c>
    </row>
    <row r="73" spans="1:6" ht="15" customHeight="1">
      <c r="A73" s="723" t="s">
        <v>1718</v>
      </c>
      <c r="B73" s="727">
        <v>1038</v>
      </c>
      <c r="C73" s="727">
        <v>537.47</v>
      </c>
      <c r="D73" s="727">
        <v>2728.69</v>
      </c>
      <c r="E73" s="727">
        <v>583.34</v>
      </c>
      <c r="F73" s="727">
        <f t="shared" si="5"/>
        <v>21.378023886920097</v>
      </c>
    </row>
    <row r="74" spans="1:6" ht="15" customHeight="1">
      <c r="A74" s="723" t="s">
        <v>1719</v>
      </c>
      <c r="B74" s="723">
        <v>925.28</v>
      </c>
      <c r="C74" s="723">
        <v>577.98</v>
      </c>
      <c r="D74" s="723">
        <v>2917.29</v>
      </c>
      <c r="E74" s="723">
        <v>532.38</v>
      </c>
      <c r="F74" s="727">
        <f t="shared" si="5"/>
        <v>18.249128471972277</v>
      </c>
    </row>
    <row r="75" spans="1:6" ht="15" customHeight="1">
      <c r="A75" s="723" t="s">
        <v>1720</v>
      </c>
      <c r="B75" s="723">
        <v>950.25</v>
      </c>
      <c r="C75" s="727">
        <v>598.96</v>
      </c>
      <c r="D75" s="723">
        <v>3116.37</v>
      </c>
      <c r="E75" s="723">
        <v>699.03</v>
      </c>
      <c r="F75" s="727">
        <f t="shared" si="5"/>
        <v>22.430905187766538</v>
      </c>
    </row>
    <row r="76" spans="1:6" ht="15" customHeight="1">
      <c r="A76" s="723" t="s">
        <v>1721</v>
      </c>
      <c r="B76" s="727">
        <v>1050</v>
      </c>
      <c r="C76" s="727">
        <v>680.39</v>
      </c>
      <c r="D76" s="727">
        <v>3120.94</v>
      </c>
      <c r="E76" s="727">
        <v>701.96</v>
      </c>
      <c r="F76" s="727">
        <f t="shared" si="5"/>
        <v>22.491941530436343</v>
      </c>
    </row>
    <row r="77" spans="1:6" ht="15" customHeight="1">
      <c r="A77" s="723" t="s">
        <v>1722</v>
      </c>
      <c r="B77" s="727">
        <v>1445</v>
      </c>
      <c r="C77" s="727">
        <v>905.06</v>
      </c>
      <c r="D77" s="727">
        <v>3162.52</v>
      </c>
      <c r="E77" s="727">
        <v>804.39</v>
      </c>
      <c r="F77" s="727">
        <f t="shared" si="5"/>
        <v>25.435096062633598</v>
      </c>
    </row>
    <row r="78" spans="1:6" ht="15" customHeight="1">
      <c r="A78" s="723" t="s">
        <v>1723</v>
      </c>
      <c r="B78" s="727">
        <v>1705</v>
      </c>
      <c r="C78" s="727">
        <v>1142.1400000000001</v>
      </c>
      <c r="D78" s="727">
        <v>2722.78</v>
      </c>
      <c r="E78" s="727">
        <v>877.58</v>
      </c>
      <c r="F78" s="727">
        <f t="shared" si="5"/>
        <v>32.231028581082569</v>
      </c>
    </row>
    <row r="79" spans="1:6" ht="15" customHeight="1">
      <c r="A79" s="723" t="s">
        <v>1724</v>
      </c>
      <c r="B79" s="727">
        <v>1541</v>
      </c>
      <c r="C79" s="727">
        <v>1192.43</v>
      </c>
      <c r="D79" s="727">
        <v>3956.63</v>
      </c>
      <c r="E79" s="727">
        <v>1151.02</v>
      </c>
      <c r="F79" s="727">
        <f t="shared" si="5"/>
        <v>29.090918281466802</v>
      </c>
    </row>
    <row r="80" spans="1:6" ht="15" customHeight="1">
      <c r="A80" s="728" t="s">
        <v>1725</v>
      </c>
      <c r="B80" s="727">
        <v>1545</v>
      </c>
      <c r="C80" s="727">
        <v>1027.8</v>
      </c>
      <c r="D80" s="727">
        <v>4176.3900000000003</v>
      </c>
      <c r="E80" s="727">
        <v>1244.96</v>
      </c>
      <c r="F80" s="727">
        <f t="shared" si="5"/>
        <v>29.809476605393652</v>
      </c>
    </row>
    <row r="81" spans="1:6" ht="15" customHeight="1">
      <c r="A81" s="728" t="s">
        <v>1726</v>
      </c>
      <c r="B81" s="727">
        <v>1800</v>
      </c>
      <c r="C81" s="727">
        <v>1365.5</v>
      </c>
      <c r="D81" s="727">
        <v>4142.59</v>
      </c>
      <c r="E81" s="727">
        <v>1509.3</v>
      </c>
      <c r="F81" s="727">
        <f t="shared" si="5"/>
        <v>36.433728657675509</v>
      </c>
    </row>
    <row r="82" spans="1:6" ht="15" customHeight="1">
      <c r="A82" s="728" t="s">
        <v>1727</v>
      </c>
      <c r="B82" s="727">
        <v>1880</v>
      </c>
      <c r="C82" s="727">
        <v>1588.89</v>
      </c>
      <c r="D82" s="727">
        <v>4141.76</v>
      </c>
      <c r="E82" s="727">
        <v>1479.26</v>
      </c>
      <c r="F82" s="727">
        <f t="shared" si="5"/>
        <v>35.715734373792785</v>
      </c>
    </row>
    <row r="83" spans="1:6" ht="15" customHeight="1">
      <c r="A83" s="728" t="s">
        <v>1728</v>
      </c>
      <c r="B83" s="727">
        <v>2345</v>
      </c>
      <c r="C83" s="727">
        <v>1981.56</v>
      </c>
      <c r="D83" s="727">
        <v>4177.25</v>
      </c>
      <c r="E83" s="727">
        <v>1531.17</v>
      </c>
      <c r="F83" s="727">
        <f>E83*100/D83</f>
        <v>36.654976360045481</v>
      </c>
    </row>
    <row r="84" spans="1:6" ht="17.100000000000001" customHeight="1">
      <c r="A84" s="728" t="s">
        <v>1729</v>
      </c>
      <c r="B84" s="727">
        <v>2575</v>
      </c>
      <c r="C84" s="727">
        <v>2213.73</v>
      </c>
      <c r="D84" s="727">
        <v>4518.8</v>
      </c>
      <c r="E84" s="727">
        <v>2011.11</v>
      </c>
      <c r="F84" s="727">
        <f>E84*100/D84</f>
        <v>44.505399663627507</v>
      </c>
    </row>
    <row r="85" spans="1:6" ht="17.100000000000001" customHeight="1">
      <c r="A85" s="728" t="s">
        <v>1730</v>
      </c>
      <c r="B85" s="727">
        <v>2690</v>
      </c>
      <c r="C85" s="727">
        <v>2433.4699999999998</v>
      </c>
      <c r="D85" s="727">
        <v>4569.92</v>
      </c>
      <c r="E85" s="727">
        <v>2171.25</v>
      </c>
      <c r="F85" s="727">
        <v>47.511772634969539</v>
      </c>
    </row>
    <row r="86" spans="1:6" ht="17.100000000000001" customHeight="1">
      <c r="A86" s="728" t="s">
        <v>1731</v>
      </c>
      <c r="B86" s="727">
        <v>2707</v>
      </c>
      <c r="C86" s="723">
        <v>2399.19</v>
      </c>
      <c r="D86" s="723">
        <v>4619.7</v>
      </c>
      <c r="E86" s="723">
        <v>2161.8200000000002</v>
      </c>
      <c r="F86" s="727">
        <f t="shared" ref="F86:F93" si="6">E86*100/D86</f>
        <v>46.795679373119476</v>
      </c>
    </row>
    <row r="87" spans="1:6" ht="17.100000000000001" customHeight="1">
      <c r="A87" s="728" t="s">
        <v>1732</v>
      </c>
      <c r="B87" s="727">
        <v>2740</v>
      </c>
      <c r="C87" s="723">
        <v>2492.59</v>
      </c>
      <c r="D87" s="727">
        <v>4920.0200000000004</v>
      </c>
      <c r="E87" s="727">
        <v>2380.7399999999998</v>
      </c>
      <c r="F87" s="727">
        <f t="shared" si="6"/>
        <v>48.388827687692313</v>
      </c>
    </row>
    <row r="88" spans="1:6" ht="17.100000000000001" customHeight="1">
      <c r="A88" s="728" t="s">
        <v>1733</v>
      </c>
      <c r="B88" s="727">
        <v>2840</v>
      </c>
      <c r="C88" s="723">
        <v>2579.09</v>
      </c>
      <c r="D88" s="727">
        <v>5191.33</v>
      </c>
      <c r="E88" s="727">
        <v>2530.2599999999998</v>
      </c>
      <c r="F88" s="727">
        <f t="shared" si="6"/>
        <v>48.740110915699823</v>
      </c>
    </row>
    <row r="89" spans="1:6" ht="17.100000000000001" customHeight="1">
      <c r="A89" s="728" t="s">
        <v>1734</v>
      </c>
      <c r="B89" s="727">
        <v>2890</v>
      </c>
      <c r="C89" s="723">
        <v>2721.1299999999997</v>
      </c>
      <c r="D89" s="727">
        <v>5092.16</v>
      </c>
      <c r="E89" s="727">
        <v>2823.31</v>
      </c>
      <c r="F89" s="727">
        <f t="shared" si="6"/>
        <v>55.444251555332123</v>
      </c>
    </row>
    <row r="90" spans="1:6" ht="17.100000000000001" customHeight="1">
      <c r="A90" s="728" t="s">
        <v>1735</v>
      </c>
      <c r="B90" s="727">
        <v>2890</v>
      </c>
      <c r="C90" s="727">
        <v>3094.6699999999996</v>
      </c>
      <c r="D90" s="727">
        <v>5496.54</v>
      </c>
      <c r="E90" s="727">
        <v>2896.2200000000003</v>
      </c>
      <c r="F90" s="727">
        <f t="shared" si="6"/>
        <v>52.691693319797544</v>
      </c>
    </row>
    <row r="91" spans="1:6" ht="17.100000000000001" customHeight="1">
      <c r="A91" s="728" t="s">
        <v>1736</v>
      </c>
      <c r="B91" s="727">
        <v>3010</v>
      </c>
      <c r="C91" s="727">
        <v>3388.6</v>
      </c>
      <c r="D91" s="727">
        <v>5970.71</v>
      </c>
      <c r="E91" s="727">
        <v>2938.29</v>
      </c>
      <c r="F91" s="727">
        <f t="shared" si="6"/>
        <v>49.211735287763098</v>
      </c>
    </row>
    <row r="92" spans="1:6" ht="17.100000000000001" customHeight="1">
      <c r="A92" s="728" t="s">
        <v>1737</v>
      </c>
      <c r="B92" s="727">
        <v>3195</v>
      </c>
      <c r="C92" s="727">
        <v>3274.08</v>
      </c>
      <c r="D92" s="727">
        <v>5699.22</v>
      </c>
      <c r="E92" s="727">
        <v>3309.46</v>
      </c>
      <c r="F92" s="727">
        <f t="shared" si="6"/>
        <v>58.068647990426754</v>
      </c>
    </row>
    <row r="93" spans="1:6" ht="17.100000000000001" customHeight="1">
      <c r="A93" s="730" t="s">
        <v>1738</v>
      </c>
      <c r="B93" s="735">
        <v>3195</v>
      </c>
      <c r="C93" s="735">
        <v>2560.8700000000017</v>
      </c>
      <c r="D93" s="735">
        <v>4327.7200000000012</v>
      </c>
      <c r="E93" s="735">
        <v>2555.2899999999991</v>
      </c>
      <c r="F93" s="735">
        <f t="shared" si="6"/>
        <v>59.044716386457495</v>
      </c>
    </row>
    <row r="94" spans="1:6" ht="17.100000000000001" customHeight="1">
      <c r="A94" s="730" t="s">
        <v>1739</v>
      </c>
      <c r="B94" s="731">
        <v>3195</v>
      </c>
      <c r="C94" s="731">
        <v>2690.3100000000013</v>
      </c>
      <c r="D94" s="731">
        <v>4701.4700000000012</v>
      </c>
      <c r="E94" s="731">
        <v>2461.3099999999995</v>
      </c>
      <c r="F94" s="731">
        <f>E94*100/D94</f>
        <v>52.351923972714893</v>
      </c>
    </row>
    <row r="95" spans="1:6" ht="17.100000000000001" customHeight="1">
      <c r="A95" s="730" t="s">
        <v>1740</v>
      </c>
      <c r="B95" s="731">
        <v>3195</v>
      </c>
      <c r="C95" s="731">
        <v>2929.83</v>
      </c>
      <c r="D95" s="731">
        <v>5366.98</v>
      </c>
      <c r="E95" s="731">
        <v>2739.1000000000004</v>
      </c>
      <c r="F95" s="731">
        <f>E95*100/D95</f>
        <v>51.036150684369993</v>
      </c>
    </row>
    <row r="96" spans="1:6" ht="17.100000000000001" customHeight="1">
      <c r="A96" s="732" t="s">
        <v>1741</v>
      </c>
      <c r="B96" s="733">
        <v>3358</v>
      </c>
      <c r="C96" s="733">
        <v>2339.3700000000008</v>
      </c>
      <c r="D96" s="733">
        <v>5295.3099999999995</v>
      </c>
      <c r="E96" s="733">
        <v>2059.2700000000004</v>
      </c>
      <c r="F96" s="733">
        <f>E96*100/D96</f>
        <v>38.888563653497165</v>
      </c>
    </row>
    <row r="97" spans="1:6" ht="15" customHeight="1">
      <c r="A97" s="734" t="s">
        <v>1742</v>
      </c>
    </row>
    <row r="98" spans="1:6" ht="27" customHeight="1">
      <c r="A98" s="1154" t="s">
        <v>1744</v>
      </c>
      <c r="B98" s="1154"/>
      <c r="C98" s="1154"/>
      <c r="D98" s="1154"/>
      <c r="E98" s="1154"/>
      <c r="F98" s="1154"/>
    </row>
    <row r="99" spans="1:6" ht="27" customHeight="1">
      <c r="A99" s="728"/>
      <c r="B99" s="728"/>
      <c r="C99" s="728"/>
      <c r="D99" s="728"/>
      <c r="E99" s="728"/>
      <c r="F99" s="728"/>
    </row>
    <row r="100" spans="1:6" ht="27" customHeight="1">
      <c r="A100" s="728"/>
      <c r="B100" s="728"/>
      <c r="C100" s="728"/>
      <c r="D100" s="728"/>
      <c r="E100" s="728"/>
      <c r="F100" s="723" t="s">
        <v>1745</v>
      </c>
    </row>
    <row r="101" spans="1:6" ht="12.75">
      <c r="A101" s="1151" t="s">
        <v>1691</v>
      </c>
      <c r="B101" s="1151"/>
      <c r="C101" s="1151"/>
      <c r="D101" s="1151"/>
      <c r="E101" s="1151"/>
      <c r="F101" s="1151"/>
    </row>
    <row r="102" spans="1:6" ht="15.95" customHeight="1">
      <c r="A102" s="1151" t="s">
        <v>1692</v>
      </c>
      <c r="B102" s="1151"/>
      <c r="C102" s="1151"/>
      <c r="D102" s="1151"/>
      <c r="E102" s="1151"/>
      <c r="F102" s="1151"/>
    </row>
    <row r="103" spans="1:6" ht="15.95" customHeight="1">
      <c r="A103" s="1151" t="s">
        <v>1746</v>
      </c>
      <c r="B103" s="1151"/>
      <c r="C103" s="1151"/>
      <c r="D103" s="1151"/>
      <c r="E103" s="1151"/>
      <c r="F103" s="1151"/>
    </row>
    <row r="104" spans="1:6" ht="15.95" customHeight="1">
      <c r="F104" s="723" t="s">
        <v>1694</v>
      </c>
    </row>
    <row r="105" spans="1:6" ht="30" customHeight="1">
      <c r="A105" s="1152" t="s">
        <v>1695</v>
      </c>
      <c r="B105" s="725" t="s">
        <v>1696</v>
      </c>
      <c r="C105" s="726" t="s">
        <v>1697</v>
      </c>
      <c r="D105" s="725" t="s">
        <v>1698</v>
      </c>
      <c r="E105" s="726" t="s">
        <v>1699</v>
      </c>
      <c r="F105" s="725" t="s">
        <v>1700</v>
      </c>
    </row>
    <row r="106" spans="1:6" ht="15.75" customHeight="1">
      <c r="A106" s="1153"/>
      <c r="B106" s="726">
        <v>1</v>
      </c>
      <c r="C106" s="726">
        <v>2</v>
      </c>
      <c r="D106" s="726">
        <v>3</v>
      </c>
      <c r="E106" s="726">
        <v>4</v>
      </c>
      <c r="F106" s="726" t="s">
        <v>1701</v>
      </c>
    </row>
    <row r="107" spans="1:6" ht="12.75" customHeight="1">
      <c r="A107" s="723" t="s">
        <v>1702</v>
      </c>
      <c r="B107" s="727">
        <v>400.84</v>
      </c>
      <c r="C107" s="727">
        <v>592.42999999999995</v>
      </c>
      <c r="D107" s="727">
        <v>615.71</v>
      </c>
      <c r="E107" s="727">
        <v>307.45999999999998</v>
      </c>
      <c r="F107" s="727">
        <f t="shared" ref="F107:F146" si="7">E107*100/D107</f>
        <v>49.935846421204779</v>
      </c>
    </row>
    <row r="108" spans="1:6" ht="15.95" customHeight="1">
      <c r="A108" s="723" t="s">
        <v>1703</v>
      </c>
      <c r="B108" s="727">
        <v>681.86</v>
      </c>
      <c r="C108" s="727">
        <v>614.73</v>
      </c>
      <c r="D108" s="727">
        <v>825</v>
      </c>
      <c r="E108" s="727">
        <v>364.72</v>
      </c>
      <c r="F108" s="727">
        <f t="shared" si="7"/>
        <v>44.208484848484851</v>
      </c>
    </row>
    <row r="109" spans="1:6" ht="15.95" customHeight="1">
      <c r="A109" s="723" t="s">
        <v>1704</v>
      </c>
      <c r="B109" s="727">
        <v>718.4</v>
      </c>
      <c r="C109" s="727">
        <v>365.06</v>
      </c>
      <c r="D109" s="727">
        <v>1146.99</v>
      </c>
      <c r="E109" s="727">
        <v>350.6</v>
      </c>
      <c r="F109" s="727">
        <f t="shared" si="7"/>
        <v>30.566962222861576</v>
      </c>
    </row>
    <row r="110" spans="1:6" ht="15.95" customHeight="1">
      <c r="A110" s="723" t="s">
        <v>1705</v>
      </c>
      <c r="B110" s="727">
        <v>600</v>
      </c>
      <c r="C110" s="727">
        <v>441.91</v>
      </c>
      <c r="D110" s="727">
        <v>1454.43</v>
      </c>
      <c r="E110" s="727">
        <v>601.92999999999995</v>
      </c>
      <c r="F110" s="727">
        <f t="shared" si="7"/>
        <v>41.385972511568099</v>
      </c>
    </row>
    <row r="111" spans="1:6" ht="15.95" customHeight="1">
      <c r="A111" s="723" t="s">
        <v>1706</v>
      </c>
      <c r="B111" s="727">
        <v>600</v>
      </c>
      <c r="C111" s="727">
        <v>379.22</v>
      </c>
      <c r="D111" s="727">
        <v>1479.52</v>
      </c>
      <c r="E111" s="727">
        <v>402.39</v>
      </c>
      <c r="F111" s="727">
        <f t="shared" si="7"/>
        <v>27.197334270574242</v>
      </c>
    </row>
    <row r="112" spans="1:6" ht="15.95" customHeight="1">
      <c r="A112" s="723" t="s">
        <v>1707</v>
      </c>
      <c r="B112" s="727">
        <v>610</v>
      </c>
      <c r="C112" s="727">
        <v>486.84</v>
      </c>
      <c r="D112" s="727">
        <v>1746.16</v>
      </c>
      <c r="E112" s="727">
        <v>379.89</v>
      </c>
      <c r="F112" s="727">
        <f t="shared" si="7"/>
        <v>21.755738305768084</v>
      </c>
    </row>
    <row r="113" spans="1:6" ht="15.95" customHeight="1">
      <c r="A113" s="723" t="s">
        <v>1708</v>
      </c>
      <c r="B113" s="727">
        <v>651</v>
      </c>
      <c r="C113" s="727">
        <v>423.01</v>
      </c>
      <c r="D113" s="727">
        <v>2267.14</v>
      </c>
      <c r="E113" s="727">
        <v>479.87</v>
      </c>
      <c r="F113" s="727">
        <f t="shared" si="7"/>
        <v>21.166315269458437</v>
      </c>
    </row>
    <row r="114" spans="1:6" ht="15.95" customHeight="1">
      <c r="A114" s="723" t="s">
        <v>1709</v>
      </c>
      <c r="B114" s="727">
        <v>632</v>
      </c>
      <c r="C114" s="727">
        <v>361.23</v>
      </c>
      <c r="D114" s="727">
        <v>2555.61</v>
      </c>
      <c r="E114" s="727">
        <v>421.47</v>
      </c>
      <c r="F114" s="727">
        <f t="shared" si="7"/>
        <v>16.491952997523097</v>
      </c>
    </row>
    <row r="115" spans="1:6" ht="15.95" customHeight="1">
      <c r="A115" s="723" t="s">
        <v>1710</v>
      </c>
      <c r="B115" s="727">
        <v>701</v>
      </c>
      <c r="C115" s="727">
        <v>503.49</v>
      </c>
      <c r="D115" s="727">
        <v>2656.64</v>
      </c>
      <c r="E115" s="727">
        <v>484.68</v>
      </c>
      <c r="F115" s="727">
        <f t="shared" si="7"/>
        <v>18.244097807757168</v>
      </c>
    </row>
    <row r="116" spans="1:6" ht="15.95" customHeight="1">
      <c r="A116" s="723" t="s">
        <v>1711</v>
      </c>
      <c r="B116" s="727">
        <v>731.41</v>
      </c>
      <c r="C116" s="727">
        <v>563.41</v>
      </c>
      <c r="D116" s="727">
        <v>2823.86</v>
      </c>
      <c r="E116" s="727">
        <v>634.39</v>
      </c>
      <c r="F116" s="727">
        <f t="shared" si="7"/>
        <v>22.465348848738959</v>
      </c>
    </row>
    <row r="117" spans="1:6" ht="15.95" customHeight="1">
      <c r="A117" s="723" t="s">
        <v>1712</v>
      </c>
      <c r="B117" s="727">
        <v>810</v>
      </c>
      <c r="C117" s="727">
        <v>742.34</v>
      </c>
      <c r="D117" s="727">
        <v>3026.99</v>
      </c>
      <c r="E117" s="727">
        <v>711.78</v>
      </c>
      <c r="F117" s="727">
        <f t="shared" si="7"/>
        <v>23.514448346377097</v>
      </c>
    </row>
    <row r="118" spans="1:6" ht="15.95" customHeight="1">
      <c r="A118" s="723" t="s">
        <v>1713</v>
      </c>
      <c r="B118" s="727">
        <v>1075</v>
      </c>
      <c r="C118" s="727">
        <v>958.09</v>
      </c>
      <c r="D118" s="727">
        <v>3257.81</v>
      </c>
      <c r="E118" s="727">
        <v>773.17</v>
      </c>
      <c r="F118" s="727">
        <f t="shared" si="7"/>
        <v>23.732814375301199</v>
      </c>
    </row>
    <row r="119" spans="1:6" ht="15.95" customHeight="1">
      <c r="A119" s="723" t="s">
        <v>1714</v>
      </c>
      <c r="B119" s="727">
        <v>1171</v>
      </c>
      <c r="C119" s="727">
        <v>951.01</v>
      </c>
      <c r="D119" s="727">
        <v>3588.95</v>
      </c>
      <c r="E119" s="727">
        <v>833.51</v>
      </c>
      <c r="F119" s="727">
        <f t="shared" si="7"/>
        <v>23.224341381183912</v>
      </c>
    </row>
    <row r="120" spans="1:6" ht="15.95" customHeight="1">
      <c r="A120" s="723" t="s">
        <v>1715</v>
      </c>
      <c r="B120" s="727">
        <v>1172</v>
      </c>
      <c r="C120" s="727">
        <v>958.06</v>
      </c>
      <c r="D120" s="727">
        <v>3934.81</v>
      </c>
      <c r="E120" s="727">
        <v>1015.7</v>
      </c>
      <c r="F120" s="727">
        <f t="shared" si="7"/>
        <v>25.813190471712737</v>
      </c>
    </row>
    <row r="121" spans="1:6" ht="15.95" customHeight="1">
      <c r="A121" s="723" t="s">
        <v>1716</v>
      </c>
      <c r="B121" s="727">
        <v>1250</v>
      </c>
      <c r="C121" s="727">
        <v>1057.6300000000001</v>
      </c>
      <c r="D121" s="727">
        <v>3893.42</v>
      </c>
      <c r="E121" s="727">
        <v>1108.25</v>
      </c>
      <c r="F121" s="727">
        <f t="shared" si="7"/>
        <v>28.464691710629729</v>
      </c>
    </row>
    <row r="122" spans="1:6" ht="15.95" customHeight="1">
      <c r="A122" s="723" t="s">
        <v>1717</v>
      </c>
      <c r="B122" s="727">
        <v>1707.5</v>
      </c>
      <c r="C122" s="727">
        <v>1906.84</v>
      </c>
      <c r="D122" s="727">
        <v>3751.58</v>
      </c>
      <c r="E122" s="727">
        <v>1373.98</v>
      </c>
      <c r="F122" s="727">
        <f t="shared" si="7"/>
        <v>36.624035739608381</v>
      </c>
    </row>
    <row r="123" spans="1:6" ht="15.95" customHeight="1">
      <c r="A123" s="723" t="s">
        <v>1718</v>
      </c>
      <c r="B123" s="727">
        <v>1800</v>
      </c>
      <c r="C123" s="727">
        <v>1905.51</v>
      </c>
      <c r="D123" s="727">
        <v>4842.2299999999996</v>
      </c>
      <c r="E123" s="727">
        <v>1907.78</v>
      </c>
      <c r="F123" s="727">
        <f t="shared" si="7"/>
        <v>39.398789400751312</v>
      </c>
    </row>
    <row r="124" spans="1:6" ht="15.95" customHeight="1">
      <c r="A124" s="723" t="s">
        <v>1719</v>
      </c>
      <c r="B124" s="727">
        <v>1958.97</v>
      </c>
      <c r="C124" s="723">
        <v>2189.88</v>
      </c>
      <c r="D124" s="727">
        <v>5149.6099999999997</v>
      </c>
      <c r="E124" s="723">
        <v>2085.4299999999998</v>
      </c>
      <c r="F124" s="727">
        <f t="shared" si="7"/>
        <v>40.49685315975384</v>
      </c>
    </row>
    <row r="125" spans="1:6" ht="15.95" customHeight="1">
      <c r="A125" s="723" t="s">
        <v>1720</v>
      </c>
      <c r="B125" s="727">
        <v>2100</v>
      </c>
      <c r="C125" s="723">
        <v>2042.25</v>
      </c>
      <c r="D125" s="727">
        <v>5163.21</v>
      </c>
      <c r="E125" s="727">
        <v>2205.9699999999998</v>
      </c>
      <c r="F125" s="727">
        <f t="shared" si="7"/>
        <v>42.724777802955906</v>
      </c>
    </row>
    <row r="126" spans="1:6" ht="15.95" customHeight="1">
      <c r="A126" s="723" t="s">
        <v>1721</v>
      </c>
      <c r="B126" s="727">
        <v>2125</v>
      </c>
      <c r="C126" s="727">
        <v>2243.1</v>
      </c>
      <c r="D126" s="727">
        <v>5288.14</v>
      </c>
      <c r="E126" s="723">
        <v>2463.3200000000002</v>
      </c>
      <c r="F126" s="727">
        <f t="shared" si="7"/>
        <v>46.581974002201157</v>
      </c>
    </row>
    <row r="127" spans="1:6" ht="15.95" customHeight="1">
      <c r="A127" s="723" t="s">
        <v>1722</v>
      </c>
      <c r="B127" s="727">
        <v>2405</v>
      </c>
      <c r="C127" s="727">
        <v>2640.87</v>
      </c>
      <c r="D127" s="727">
        <v>4644.0200000000004</v>
      </c>
      <c r="E127" s="727">
        <v>1930.61</v>
      </c>
      <c r="F127" s="727">
        <f t="shared" si="7"/>
        <v>41.571957054448511</v>
      </c>
    </row>
    <row r="128" spans="1:6" ht="15.95" customHeight="1">
      <c r="A128" s="723" t="s">
        <v>1723</v>
      </c>
      <c r="B128" s="727">
        <v>3175</v>
      </c>
      <c r="C128" s="727">
        <v>3149.32</v>
      </c>
      <c r="D128" s="727">
        <v>4427.51</v>
      </c>
      <c r="E128" s="727">
        <v>1783.35</v>
      </c>
      <c r="F128" s="727">
        <f t="shared" si="7"/>
        <v>40.278847478605357</v>
      </c>
    </row>
    <row r="129" spans="1:6" ht="15.95" customHeight="1">
      <c r="A129" s="723" t="s">
        <v>1724</v>
      </c>
      <c r="B129" s="727">
        <v>3165</v>
      </c>
      <c r="C129" s="723">
        <v>3551.66</v>
      </c>
      <c r="D129" s="727">
        <v>4860.28</v>
      </c>
      <c r="E129" s="723">
        <v>2352.39</v>
      </c>
      <c r="F129" s="727">
        <f t="shared" si="7"/>
        <v>48.400297925222418</v>
      </c>
    </row>
    <row r="130" spans="1:6" ht="15.95" customHeight="1">
      <c r="A130" s="728" t="s">
        <v>1725</v>
      </c>
      <c r="B130" s="727">
        <v>3950</v>
      </c>
      <c r="C130" s="723">
        <v>3482.02</v>
      </c>
      <c r="D130" s="727">
        <v>5934.75</v>
      </c>
      <c r="E130" s="723">
        <v>2734.03</v>
      </c>
      <c r="F130" s="727">
        <f t="shared" si="7"/>
        <v>46.068157883651374</v>
      </c>
    </row>
    <row r="131" spans="1:6" ht="15.95" customHeight="1">
      <c r="A131" s="728" t="s">
        <v>1726</v>
      </c>
      <c r="B131" s="727">
        <v>4450</v>
      </c>
      <c r="C131" s="723">
        <v>4061.12</v>
      </c>
      <c r="D131" s="727">
        <v>5041.95</v>
      </c>
      <c r="E131" s="723">
        <v>2160.87</v>
      </c>
      <c r="F131" s="727">
        <f t="shared" si="7"/>
        <v>42.857822866152979</v>
      </c>
    </row>
    <row r="132" spans="1:6" ht="15.95" customHeight="1">
      <c r="A132" s="728" t="s">
        <v>1727</v>
      </c>
      <c r="B132" s="727">
        <v>4655.18</v>
      </c>
      <c r="C132" s="727">
        <v>4703.6899999999996</v>
      </c>
      <c r="D132" s="727">
        <v>7451.46</v>
      </c>
      <c r="E132" s="727">
        <v>4472.8900000000003</v>
      </c>
      <c r="F132" s="727">
        <f t="shared" si="7"/>
        <v>60.027028260233571</v>
      </c>
    </row>
    <row r="133" spans="1:6" ht="15.95" customHeight="1">
      <c r="A133" s="728" t="s">
        <v>1728</v>
      </c>
      <c r="B133" s="727">
        <v>5250</v>
      </c>
      <c r="C133" s="727">
        <v>5627.29</v>
      </c>
      <c r="D133" s="727">
        <v>8708.2099999999991</v>
      </c>
      <c r="E133" s="727">
        <v>5415.06</v>
      </c>
      <c r="F133" s="727">
        <f t="shared" si="7"/>
        <v>62.183387860421377</v>
      </c>
    </row>
    <row r="134" spans="1:6" ht="17.100000000000001" customHeight="1">
      <c r="A134" s="728" t="s">
        <v>1729</v>
      </c>
      <c r="B134" s="727">
        <v>5640</v>
      </c>
      <c r="C134" s="727">
        <v>6243.91</v>
      </c>
      <c r="D134" s="727">
        <v>9151.6</v>
      </c>
      <c r="E134" s="727">
        <v>6209.36</v>
      </c>
      <c r="F134" s="727">
        <f t="shared" si="7"/>
        <v>67.849993443769392</v>
      </c>
    </row>
    <row r="135" spans="1:6" ht="17.100000000000001" customHeight="1">
      <c r="A135" s="728" t="s">
        <v>1730</v>
      </c>
      <c r="B135" s="727">
        <v>5820</v>
      </c>
      <c r="C135" s="727">
        <v>5883.81</v>
      </c>
      <c r="D135" s="727">
        <v>9893.76</v>
      </c>
      <c r="E135" s="727">
        <v>6387.58</v>
      </c>
      <c r="F135" s="727">
        <f t="shared" si="7"/>
        <v>64.561703538391868</v>
      </c>
    </row>
    <row r="136" spans="1:6" ht="17.100000000000001" customHeight="1">
      <c r="A136" s="728" t="s">
        <v>1731</v>
      </c>
      <c r="B136" s="727">
        <v>5900</v>
      </c>
      <c r="C136" s="723">
        <v>5919.61</v>
      </c>
      <c r="D136" s="723">
        <v>10640.21</v>
      </c>
      <c r="E136" s="723">
        <v>8114.78</v>
      </c>
      <c r="F136" s="727">
        <f t="shared" si="7"/>
        <v>76.265224088622318</v>
      </c>
    </row>
    <row r="137" spans="1:6" ht="17.100000000000001" customHeight="1">
      <c r="A137" s="728" t="s">
        <v>1732</v>
      </c>
      <c r="B137" s="727">
        <v>6050</v>
      </c>
      <c r="C137" s="727">
        <v>6856.62</v>
      </c>
      <c r="D137" s="727">
        <v>13056.23</v>
      </c>
      <c r="E137" s="727">
        <v>8261.51</v>
      </c>
      <c r="F137" s="727">
        <f t="shared" si="7"/>
        <v>63.276382232849762</v>
      </c>
    </row>
    <row r="138" spans="1:6" ht="17.100000000000001" customHeight="1">
      <c r="A138" s="728" t="s">
        <v>1733</v>
      </c>
      <c r="B138" s="727">
        <v>6400</v>
      </c>
      <c r="C138" s="727">
        <v>6339.01</v>
      </c>
      <c r="D138" s="727">
        <v>10576.369999999999</v>
      </c>
      <c r="E138" s="727">
        <v>6682.82</v>
      </c>
      <c r="F138" s="727">
        <f t="shared" si="7"/>
        <v>63.186329525158449</v>
      </c>
    </row>
    <row r="139" spans="1:6" ht="17.100000000000001" customHeight="1">
      <c r="A139" s="728" t="s">
        <v>1734</v>
      </c>
      <c r="B139" s="727">
        <v>6400</v>
      </c>
      <c r="C139" s="727">
        <v>6055.4</v>
      </c>
      <c r="D139" s="727">
        <v>9665.86</v>
      </c>
      <c r="E139" s="727">
        <v>6464.67</v>
      </c>
      <c r="F139" s="727">
        <f t="shared" si="7"/>
        <v>66.881477695724953</v>
      </c>
    </row>
    <row r="140" spans="1:6" ht="17.100000000000001" customHeight="1">
      <c r="A140" s="728" t="s">
        <v>1735</v>
      </c>
      <c r="B140" s="727">
        <v>6400</v>
      </c>
      <c r="C140" s="727">
        <v>6603.74</v>
      </c>
      <c r="D140" s="727">
        <v>10978.67</v>
      </c>
      <c r="E140" s="727">
        <v>7089.9900000000007</v>
      </c>
      <c r="F140" s="727">
        <f t="shared" si="7"/>
        <v>64.579680416662498</v>
      </c>
    </row>
    <row r="141" spans="1:6" ht="17.100000000000001" customHeight="1">
      <c r="A141" s="728" t="s">
        <v>1736</v>
      </c>
      <c r="B141" s="727">
        <v>6580</v>
      </c>
      <c r="C141" s="727">
        <v>6687.84</v>
      </c>
      <c r="D141" s="727">
        <v>10620.28</v>
      </c>
      <c r="E141" s="727">
        <v>6807.63</v>
      </c>
      <c r="F141" s="727">
        <f t="shared" si="7"/>
        <v>64.100287374720807</v>
      </c>
    </row>
    <row r="142" spans="1:6" ht="17.100000000000001" customHeight="1">
      <c r="A142" s="728" t="s">
        <v>1737</v>
      </c>
      <c r="B142" s="727">
        <v>6680</v>
      </c>
      <c r="C142" s="727">
        <v>8018.5299999999988</v>
      </c>
      <c r="D142" s="727">
        <v>11880.94</v>
      </c>
      <c r="E142" s="727">
        <v>8555.59</v>
      </c>
      <c r="F142" s="727">
        <f t="shared" si="7"/>
        <v>72.011052997490097</v>
      </c>
    </row>
    <row r="143" spans="1:6" ht="17.100000000000001" customHeight="1">
      <c r="A143" s="730" t="s">
        <v>1738</v>
      </c>
      <c r="B143" s="735">
        <v>7180</v>
      </c>
      <c r="C143" s="735">
        <v>7791.7</v>
      </c>
      <c r="D143" s="735">
        <v>10213.219999999999</v>
      </c>
      <c r="E143" s="735">
        <v>6945.1100000000006</v>
      </c>
      <c r="F143" s="735">
        <f t="shared" si="7"/>
        <v>68.001178864256332</v>
      </c>
    </row>
    <row r="144" spans="1:6" s="736" customFormat="1" ht="17.100000000000001" customHeight="1">
      <c r="A144" s="730" t="s">
        <v>1739</v>
      </c>
      <c r="B144" s="731">
        <v>7850</v>
      </c>
      <c r="C144" s="731">
        <v>8425.5299999999988</v>
      </c>
      <c r="D144" s="731">
        <v>11927.619999999999</v>
      </c>
      <c r="E144" s="731">
        <v>8942.07</v>
      </c>
      <c r="F144" s="735">
        <f t="shared" si="7"/>
        <v>74.969440676346167</v>
      </c>
    </row>
    <row r="145" spans="1:6" s="736" customFormat="1" ht="17.100000000000001" customHeight="1">
      <c r="A145" s="730" t="s">
        <v>1740</v>
      </c>
      <c r="B145" s="731">
        <v>7850</v>
      </c>
      <c r="C145" s="731">
        <v>8769.81</v>
      </c>
      <c r="D145" s="731">
        <v>12992.990000000002</v>
      </c>
      <c r="E145" s="731">
        <v>10339.49</v>
      </c>
      <c r="F145" s="735">
        <f t="shared" si="7"/>
        <v>79.577449070614222</v>
      </c>
    </row>
    <row r="146" spans="1:6" s="736" customFormat="1" ht="17.100000000000001" customHeight="1">
      <c r="A146" s="732" t="s">
        <v>1741</v>
      </c>
      <c r="B146" s="733">
        <v>8400</v>
      </c>
      <c r="C146" s="733">
        <v>7686.9699999999993</v>
      </c>
      <c r="D146" s="733">
        <v>11146.01</v>
      </c>
      <c r="E146" s="733">
        <v>8311.52</v>
      </c>
      <c r="F146" s="737">
        <f t="shared" si="7"/>
        <v>74.569464768109839</v>
      </c>
    </row>
    <row r="147" spans="1:6" ht="17.100000000000001" customHeight="1">
      <c r="A147" s="734" t="s">
        <v>1742</v>
      </c>
    </row>
    <row r="148" spans="1:6" ht="16.5" customHeight="1">
      <c r="F148" s="723" t="s">
        <v>1747</v>
      </c>
    </row>
    <row r="149" spans="1:6" ht="15.75" customHeight="1">
      <c r="A149" s="1151" t="s">
        <v>1691</v>
      </c>
      <c r="B149" s="1151"/>
      <c r="C149" s="1151"/>
      <c r="D149" s="1151"/>
      <c r="E149" s="1151"/>
      <c r="F149" s="1151"/>
    </row>
    <row r="150" spans="1:6" ht="15.75" customHeight="1">
      <c r="A150" s="1151" t="s">
        <v>1748</v>
      </c>
      <c r="B150" s="1151"/>
      <c r="C150" s="1151"/>
      <c r="D150" s="1151"/>
      <c r="E150" s="1151"/>
      <c r="F150" s="1151"/>
    </row>
    <row r="151" spans="1:6" ht="15.95" customHeight="1">
      <c r="A151" s="1151" t="s">
        <v>147</v>
      </c>
      <c r="B151" s="1151"/>
      <c r="C151" s="1151"/>
      <c r="D151" s="1151"/>
      <c r="E151" s="1151"/>
      <c r="F151" s="1151"/>
    </row>
    <row r="152" spans="1:6" ht="15.95" customHeight="1">
      <c r="F152" s="723" t="s">
        <v>1694</v>
      </c>
    </row>
    <row r="153" spans="1:6" ht="28.5" customHeight="1">
      <c r="A153" s="1152" t="s">
        <v>1695</v>
      </c>
      <c r="B153" s="725" t="s">
        <v>1696</v>
      </c>
      <c r="C153" s="726" t="s">
        <v>1697</v>
      </c>
      <c r="D153" s="725" t="s">
        <v>1698</v>
      </c>
      <c r="E153" s="726" t="s">
        <v>1699</v>
      </c>
      <c r="F153" s="725" t="s">
        <v>1700</v>
      </c>
    </row>
    <row r="154" spans="1:6" ht="12.75" customHeight="1">
      <c r="A154" s="1153"/>
      <c r="B154" s="726">
        <v>1</v>
      </c>
      <c r="C154" s="726">
        <v>2</v>
      </c>
      <c r="D154" s="726">
        <v>3</v>
      </c>
      <c r="E154" s="726">
        <v>4</v>
      </c>
      <c r="F154" s="726" t="s">
        <v>1701</v>
      </c>
    </row>
    <row r="155" spans="1:6" ht="15.75" customHeight="1">
      <c r="A155" s="738" t="s">
        <v>1704</v>
      </c>
      <c r="B155" s="731">
        <v>1.5</v>
      </c>
      <c r="C155" s="731">
        <v>3.6</v>
      </c>
      <c r="D155" s="731">
        <v>86.11</v>
      </c>
      <c r="E155" s="731">
        <v>12.07</v>
      </c>
      <c r="F155" s="731">
        <v>14.02</v>
      </c>
    </row>
    <row r="156" spans="1:6" ht="12.75" customHeight="1">
      <c r="A156" s="723" t="s">
        <v>1705</v>
      </c>
      <c r="B156" s="727">
        <v>3</v>
      </c>
      <c r="C156" s="727">
        <v>3.46</v>
      </c>
      <c r="D156" s="727">
        <v>81.540000000000006</v>
      </c>
      <c r="E156" s="727">
        <v>21.77</v>
      </c>
      <c r="F156" s="727">
        <f t="shared" ref="F156:F163" si="8">E156*100/D156</f>
        <v>26.698552857493254</v>
      </c>
    </row>
    <row r="157" spans="1:6" ht="17.100000000000001" customHeight="1">
      <c r="A157" s="723" t="s">
        <v>1706</v>
      </c>
      <c r="B157" s="727">
        <v>3</v>
      </c>
      <c r="C157" s="727">
        <v>3.36</v>
      </c>
      <c r="D157" s="727">
        <v>67.010000000000005</v>
      </c>
      <c r="E157" s="727">
        <v>11.01</v>
      </c>
      <c r="F157" s="727">
        <f t="shared" si="8"/>
        <v>16.430383524847038</v>
      </c>
    </row>
    <row r="158" spans="1:6" ht="17.100000000000001" customHeight="1">
      <c r="A158" s="723" t="s">
        <v>1707</v>
      </c>
      <c r="B158" s="727">
        <v>7</v>
      </c>
      <c r="C158" s="727">
        <v>3.33</v>
      </c>
      <c r="D158" s="727">
        <v>74.39</v>
      </c>
      <c r="E158" s="727">
        <v>8.7100000000000009</v>
      </c>
      <c r="F158" s="727">
        <f t="shared" si="8"/>
        <v>11.708562978895014</v>
      </c>
    </row>
    <row r="159" spans="1:6" ht="17.100000000000001" customHeight="1">
      <c r="A159" s="723" t="s">
        <v>1708</v>
      </c>
      <c r="B159" s="727">
        <v>6</v>
      </c>
      <c r="C159" s="727">
        <v>4.32</v>
      </c>
      <c r="D159" s="727">
        <v>76.89</v>
      </c>
      <c r="E159" s="727">
        <v>8.33</v>
      </c>
      <c r="F159" s="727">
        <f t="shared" si="8"/>
        <v>10.833658473143451</v>
      </c>
    </row>
    <row r="160" spans="1:6" ht="17.100000000000001" customHeight="1">
      <c r="A160" s="723" t="s">
        <v>1709</v>
      </c>
      <c r="B160" s="727">
        <v>5</v>
      </c>
      <c r="C160" s="727">
        <v>3.5</v>
      </c>
      <c r="D160" s="727">
        <v>78.760000000000005</v>
      </c>
      <c r="E160" s="727">
        <v>4.5999999999999996</v>
      </c>
      <c r="F160" s="727">
        <f t="shared" si="8"/>
        <v>5.8405281868969006</v>
      </c>
    </row>
    <row r="161" spans="1:6" ht="17.100000000000001" customHeight="1">
      <c r="A161" s="723" t="s">
        <v>1710</v>
      </c>
      <c r="B161" s="727">
        <v>5.5</v>
      </c>
      <c r="C161" s="727">
        <v>3.63</v>
      </c>
      <c r="D161" s="727">
        <v>37.840000000000003</v>
      </c>
      <c r="E161" s="727">
        <v>3.31</v>
      </c>
      <c r="F161" s="727">
        <f t="shared" si="8"/>
        <v>8.7473572938689212</v>
      </c>
    </row>
    <row r="162" spans="1:6" ht="17.100000000000001" customHeight="1">
      <c r="A162" s="723" t="s">
        <v>1711</v>
      </c>
      <c r="B162" s="727">
        <v>0</v>
      </c>
      <c r="C162" s="727">
        <v>3.78</v>
      </c>
      <c r="D162" s="727">
        <v>24.44</v>
      </c>
      <c r="E162" s="727">
        <v>4.07</v>
      </c>
      <c r="F162" s="727">
        <f t="shared" si="8"/>
        <v>16.653027823240588</v>
      </c>
    </row>
    <row r="163" spans="1:6" ht="17.100000000000001" customHeight="1">
      <c r="A163" s="723" t="s">
        <v>1712</v>
      </c>
      <c r="B163" s="727">
        <v>0</v>
      </c>
      <c r="C163" s="727">
        <v>0</v>
      </c>
      <c r="D163" s="727">
        <v>22.33</v>
      </c>
      <c r="E163" s="727">
        <v>1.59</v>
      </c>
      <c r="F163" s="727">
        <f t="shared" si="8"/>
        <v>7.1204657411553969</v>
      </c>
    </row>
    <row r="164" spans="1:6" ht="17.100000000000001" customHeight="1">
      <c r="A164" s="723" t="s">
        <v>1713</v>
      </c>
      <c r="B164" s="727">
        <v>198.72</v>
      </c>
      <c r="C164" s="727">
        <v>115.06</v>
      </c>
      <c r="D164" s="727">
        <v>18.760000000000002</v>
      </c>
      <c r="E164" s="727" t="s">
        <v>1749</v>
      </c>
      <c r="F164" s="727" t="s">
        <v>1749</v>
      </c>
    </row>
    <row r="165" spans="1:6" ht="17.100000000000001" customHeight="1">
      <c r="A165" s="723" t="s">
        <v>1714</v>
      </c>
      <c r="B165" s="727">
        <v>192.27</v>
      </c>
      <c r="C165" s="727">
        <v>154.19</v>
      </c>
      <c r="D165" s="727" t="s">
        <v>1749</v>
      </c>
      <c r="E165" s="727">
        <v>66.94</v>
      </c>
      <c r="F165" s="727">
        <v>0</v>
      </c>
    </row>
    <row r="166" spans="1:6" ht="17.100000000000001" customHeight="1">
      <c r="A166" s="723" t="s">
        <v>1715</v>
      </c>
      <c r="B166" s="727">
        <v>197.38</v>
      </c>
      <c r="C166" s="727">
        <v>155.13</v>
      </c>
      <c r="D166" s="727">
        <v>65.17</v>
      </c>
      <c r="E166" s="727">
        <v>52.11</v>
      </c>
      <c r="F166" s="727">
        <f t="shared" ref="F166:F171" si="9">E166*100/D166</f>
        <v>79.960104342488876</v>
      </c>
    </row>
    <row r="167" spans="1:6" ht="17.100000000000001" customHeight="1">
      <c r="A167" s="723" t="s">
        <v>1716</v>
      </c>
      <c r="B167" s="727">
        <v>173.33</v>
      </c>
      <c r="C167" s="727">
        <v>171.69</v>
      </c>
      <c r="D167" s="727">
        <v>86.78</v>
      </c>
      <c r="E167" s="727">
        <v>80.14</v>
      </c>
      <c r="F167" s="727">
        <f t="shared" si="9"/>
        <v>92.348467388799264</v>
      </c>
    </row>
    <row r="168" spans="1:6" ht="17.100000000000001" customHeight="1">
      <c r="A168" s="739" t="s">
        <v>1717</v>
      </c>
      <c r="B168" s="727">
        <v>202.93</v>
      </c>
      <c r="C168" s="727">
        <v>239.44</v>
      </c>
      <c r="D168" s="727">
        <v>143.63</v>
      </c>
      <c r="E168" s="727">
        <v>123.12</v>
      </c>
      <c r="F168" s="727">
        <f t="shared" si="9"/>
        <v>85.720253428949391</v>
      </c>
    </row>
    <row r="169" spans="1:6" ht="17.100000000000001" customHeight="1">
      <c r="A169" s="723" t="s">
        <v>1718</v>
      </c>
      <c r="B169" s="727">
        <v>279.51</v>
      </c>
      <c r="C169" s="727">
        <v>622.59</v>
      </c>
      <c r="D169" s="727">
        <v>573.44000000000005</v>
      </c>
      <c r="E169" s="727">
        <v>352.84</v>
      </c>
      <c r="F169" s="727">
        <f t="shared" si="9"/>
        <v>61.530412946428562</v>
      </c>
    </row>
    <row r="170" spans="1:6" ht="17.100000000000001" customHeight="1">
      <c r="A170" s="723" t="s">
        <v>1719</v>
      </c>
      <c r="B170" s="723">
        <v>494.12</v>
      </c>
      <c r="C170" s="723">
        <v>610.59</v>
      </c>
      <c r="D170" s="723">
        <v>346.36</v>
      </c>
      <c r="E170" s="723">
        <v>388.01</v>
      </c>
      <c r="F170" s="727">
        <f t="shared" si="9"/>
        <v>112.0250606305578</v>
      </c>
    </row>
    <row r="171" spans="1:6" ht="17.100000000000001" customHeight="1">
      <c r="A171" s="723" t="s">
        <v>1720</v>
      </c>
      <c r="B171" s="723">
        <v>118.95</v>
      </c>
      <c r="C171" s="723">
        <v>196.42</v>
      </c>
      <c r="D171" s="727">
        <v>159.9</v>
      </c>
      <c r="E171" s="723">
        <v>148.24</v>
      </c>
      <c r="F171" s="727">
        <f t="shared" si="9"/>
        <v>92.707942464040016</v>
      </c>
    </row>
    <row r="172" spans="1:6" ht="17.100000000000001" customHeight="1">
      <c r="A172" s="723" t="s">
        <v>1721</v>
      </c>
      <c r="B172" s="723">
        <v>87.64</v>
      </c>
      <c r="C172" s="723">
        <v>147.68</v>
      </c>
      <c r="D172" s="727" t="s">
        <v>1749</v>
      </c>
      <c r="E172" s="723">
        <v>68.25</v>
      </c>
      <c r="F172" s="727" t="s">
        <v>1749</v>
      </c>
    </row>
    <row r="173" spans="1:6" ht="17.100000000000001" customHeight="1">
      <c r="A173" s="723" t="s">
        <v>1722</v>
      </c>
      <c r="B173" s="723">
        <v>30.29</v>
      </c>
      <c r="C173" s="723">
        <v>177.74</v>
      </c>
      <c r="D173" s="727" t="s">
        <v>1749</v>
      </c>
      <c r="E173" s="723">
        <v>101.75</v>
      </c>
      <c r="F173" s="727" t="s">
        <v>1749</v>
      </c>
    </row>
    <row r="174" spans="1:6" ht="17.100000000000001" customHeight="1">
      <c r="A174" s="723" t="s">
        <v>1723</v>
      </c>
      <c r="B174" s="727">
        <v>0</v>
      </c>
      <c r="C174" s="723">
        <v>301.41000000000003</v>
      </c>
      <c r="D174" s="727" t="s">
        <v>1749</v>
      </c>
      <c r="E174" s="723">
        <v>89.02</v>
      </c>
      <c r="F174" s="727" t="s">
        <v>1749</v>
      </c>
    </row>
    <row r="175" spans="1:6" ht="17.100000000000001" customHeight="1">
      <c r="A175" s="723" t="s">
        <v>1724</v>
      </c>
      <c r="B175" s="727">
        <v>155.9</v>
      </c>
      <c r="C175" s="723">
        <v>334.02</v>
      </c>
      <c r="D175" s="727" t="s">
        <v>1749</v>
      </c>
      <c r="E175" s="723">
        <v>224.55</v>
      </c>
      <c r="F175" s="727" t="s">
        <v>1749</v>
      </c>
    </row>
    <row r="176" spans="1:6" ht="17.100000000000001" customHeight="1">
      <c r="A176" s="723" t="s">
        <v>1725</v>
      </c>
      <c r="B176" s="727" t="s">
        <v>1749</v>
      </c>
      <c r="C176" s="727" t="s">
        <v>1749</v>
      </c>
      <c r="D176" s="727" t="s">
        <v>1749</v>
      </c>
      <c r="E176" s="727" t="s">
        <v>1749</v>
      </c>
      <c r="F176" s="727" t="s">
        <v>1749</v>
      </c>
    </row>
    <row r="177" spans="1:6" ht="17.100000000000001" customHeight="1">
      <c r="A177" s="723" t="s">
        <v>1726</v>
      </c>
      <c r="B177" s="727">
        <v>1334.05</v>
      </c>
      <c r="C177" s="727">
        <v>2413.6799999999998</v>
      </c>
      <c r="D177" s="727">
        <v>1706.58</v>
      </c>
      <c r="E177" s="727">
        <v>1629.14</v>
      </c>
      <c r="F177" s="727">
        <f>E177*100/D177</f>
        <v>95.462269568376527</v>
      </c>
    </row>
    <row r="178" spans="1:6" ht="17.100000000000001" customHeight="1">
      <c r="A178" s="723" t="s">
        <v>1727</v>
      </c>
      <c r="B178" s="727">
        <v>2048.0500000000002</v>
      </c>
      <c r="C178" s="727">
        <v>2292.89</v>
      </c>
      <c r="D178" s="727">
        <v>1775.73</v>
      </c>
      <c r="E178" s="727">
        <v>1736.22</v>
      </c>
      <c r="F178" s="727">
        <v>97.774999577638496</v>
      </c>
    </row>
    <row r="179" spans="1:6" ht="17.100000000000001" customHeight="1">
      <c r="A179" s="728" t="s">
        <v>1728</v>
      </c>
      <c r="B179" s="727">
        <v>3059.3</v>
      </c>
      <c r="C179" s="727">
        <v>2837.8</v>
      </c>
      <c r="D179" s="727">
        <v>2530.16</v>
      </c>
      <c r="E179" s="723">
        <v>2461.4899999999998</v>
      </c>
      <c r="F179" s="727">
        <f>E179*100/D179</f>
        <v>97.285942390995032</v>
      </c>
    </row>
    <row r="180" spans="1:6" ht="17.100000000000001" customHeight="1">
      <c r="A180" s="728" t="s">
        <v>1729</v>
      </c>
      <c r="B180" s="727">
        <v>3631.4</v>
      </c>
      <c r="C180" s="727">
        <v>2974.31</v>
      </c>
      <c r="D180" s="727">
        <v>3400.47</v>
      </c>
      <c r="E180" s="723">
        <v>3229.6</v>
      </c>
      <c r="F180" s="727">
        <v>94.975106382353033</v>
      </c>
    </row>
    <row r="181" spans="1:6" ht="17.100000000000001" customHeight="1">
      <c r="A181" s="728" t="s">
        <v>1730</v>
      </c>
      <c r="B181" s="727">
        <v>4743</v>
      </c>
      <c r="C181" s="727">
        <v>4333.3099999999995</v>
      </c>
      <c r="D181" s="727">
        <v>3571.92</v>
      </c>
      <c r="E181" s="727">
        <v>3284.77</v>
      </c>
      <c r="F181" s="727">
        <f t="shared" ref="F181:F192" si="10">E181*100/D181</f>
        <v>91.960906179309731</v>
      </c>
    </row>
    <row r="182" spans="1:6" ht="17.100000000000001" customHeight="1">
      <c r="A182" s="728" t="s">
        <v>1731</v>
      </c>
      <c r="B182" s="727">
        <v>5088</v>
      </c>
      <c r="C182" s="723">
        <v>5777.92</v>
      </c>
      <c r="D182" s="723">
        <v>3789.08</v>
      </c>
      <c r="E182" s="723">
        <v>3588.73</v>
      </c>
      <c r="F182" s="727">
        <f t="shared" si="10"/>
        <v>94.712436792044514</v>
      </c>
    </row>
    <row r="183" spans="1:6" ht="17.100000000000001" customHeight="1">
      <c r="A183" s="728" t="s">
        <v>1732</v>
      </c>
      <c r="B183" s="727">
        <v>5372</v>
      </c>
      <c r="C183" s="723">
        <v>6094.59</v>
      </c>
      <c r="D183" s="723">
        <v>6344.56</v>
      </c>
      <c r="E183" s="723">
        <v>5940.55</v>
      </c>
      <c r="F183" s="727">
        <f t="shared" si="10"/>
        <v>93.632182531176312</v>
      </c>
    </row>
    <row r="184" spans="1:6" ht="17.100000000000001" customHeight="1">
      <c r="A184" s="728" t="s">
        <v>1733</v>
      </c>
      <c r="B184" s="727">
        <v>5890</v>
      </c>
      <c r="C184" s="723">
        <v>6584.35</v>
      </c>
      <c r="D184" s="727">
        <v>5596.87</v>
      </c>
      <c r="E184" s="723">
        <v>5487.26</v>
      </c>
      <c r="F184" s="727">
        <f t="shared" si="10"/>
        <v>98.04158395674726</v>
      </c>
    </row>
    <row r="185" spans="1:6" ht="17.100000000000001" customHeight="1">
      <c r="A185" s="728" t="s">
        <v>1734</v>
      </c>
      <c r="B185" s="727">
        <v>6717</v>
      </c>
      <c r="C185" s="723">
        <v>8360.42</v>
      </c>
      <c r="D185" s="727">
        <v>7512.99</v>
      </c>
      <c r="E185" s="723">
        <v>7269.95</v>
      </c>
      <c r="F185" s="727">
        <f t="shared" si="10"/>
        <v>96.765069566178056</v>
      </c>
    </row>
    <row r="186" spans="1:6" ht="17.100000000000001" customHeight="1">
      <c r="A186" s="728" t="s">
        <v>1735</v>
      </c>
      <c r="B186" s="727">
        <v>7827</v>
      </c>
      <c r="C186" s="723">
        <v>10676.910000000002</v>
      </c>
      <c r="D186" s="727">
        <v>8483.9</v>
      </c>
      <c r="E186" s="723">
        <v>8346.14</v>
      </c>
      <c r="F186" s="727">
        <f t="shared" si="10"/>
        <v>98.376218484423447</v>
      </c>
    </row>
    <row r="187" spans="1:6" ht="17.100000000000001" customHeight="1">
      <c r="A187" s="728" t="s">
        <v>1736</v>
      </c>
      <c r="B187" s="727">
        <v>10327</v>
      </c>
      <c r="C187" s="727">
        <v>10709.49</v>
      </c>
      <c r="D187" s="727">
        <v>11337.56</v>
      </c>
      <c r="E187" s="727">
        <v>11021.73</v>
      </c>
      <c r="F187" s="727">
        <f t="shared" si="10"/>
        <v>97.214303606772532</v>
      </c>
    </row>
    <row r="188" spans="1:6" ht="17.100000000000001" customHeight="1">
      <c r="A188" s="728" t="s">
        <v>1737</v>
      </c>
      <c r="B188" s="727">
        <v>11344</v>
      </c>
      <c r="C188" s="727">
        <v>11559.77</v>
      </c>
      <c r="D188" s="727">
        <v>12207.84</v>
      </c>
      <c r="E188" s="727">
        <v>11203.3</v>
      </c>
      <c r="F188" s="727">
        <f t="shared" si="10"/>
        <v>91.771353490871434</v>
      </c>
    </row>
    <row r="189" spans="1:6" ht="17.100000000000001" customHeight="1">
      <c r="A189" s="730" t="s">
        <v>1738</v>
      </c>
      <c r="B189" s="731">
        <v>13068</v>
      </c>
      <c r="C189" s="731">
        <v>11654.34</v>
      </c>
      <c r="D189" s="731">
        <v>12791.91</v>
      </c>
      <c r="E189" s="731">
        <v>11100.75</v>
      </c>
      <c r="F189" s="731">
        <f t="shared" si="10"/>
        <v>86.779456703494631</v>
      </c>
    </row>
    <row r="190" spans="1:6" ht="17.100000000000001" customHeight="1">
      <c r="A190" s="730" t="s">
        <v>1739</v>
      </c>
      <c r="B190" s="731">
        <v>14546</v>
      </c>
      <c r="C190" s="731">
        <v>13548.82</v>
      </c>
      <c r="D190" s="731">
        <v>15983.96</v>
      </c>
      <c r="E190" s="731">
        <v>14711.53</v>
      </c>
      <c r="F190" s="731">
        <f t="shared" si="10"/>
        <v>92.03933193026009</v>
      </c>
    </row>
    <row r="191" spans="1:6" ht="17.100000000000001" customHeight="1">
      <c r="A191" s="730" t="s">
        <v>1740</v>
      </c>
      <c r="B191" s="731">
        <v>16664</v>
      </c>
      <c r="C191" s="731">
        <v>16322.6</v>
      </c>
      <c r="D191" s="731">
        <v>15911.99</v>
      </c>
      <c r="E191" s="731">
        <v>13538.58</v>
      </c>
      <c r="F191" s="731">
        <f t="shared" si="10"/>
        <v>85.084140952828648</v>
      </c>
    </row>
    <row r="192" spans="1:6" ht="17.100000000000001" customHeight="1">
      <c r="A192" s="732" t="s">
        <v>1741</v>
      </c>
      <c r="B192" s="733">
        <v>18382</v>
      </c>
      <c r="C192" s="733">
        <v>13263.87</v>
      </c>
      <c r="D192" s="733">
        <v>15693.99</v>
      </c>
      <c r="E192" s="733">
        <v>13302.17</v>
      </c>
      <c r="F192" s="733">
        <f t="shared" si="10"/>
        <v>84.759643659770404</v>
      </c>
    </row>
    <row r="193" spans="1:6" ht="18.75" customHeight="1">
      <c r="A193" s="734" t="s">
        <v>1742</v>
      </c>
    </row>
    <row r="194" spans="1:6" ht="13.5" customHeight="1"/>
    <row r="195" spans="1:6" ht="12.75" customHeight="1">
      <c r="F195" s="723" t="s">
        <v>1750</v>
      </c>
    </row>
    <row r="196" spans="1:6" ht="12.75" customHeight="1">
      <c r="A196" s="1151" t="s">
        <v>1691</v>
      </c>
      <c r="B196" s="1151"/>
      <c r="C196" s="1151"/>
      <c r="D196" s="1151"/>
      <c r="E196" s="1151"/>
      <c r="F196" s="1151"/>
    </row>
    <row r="197" spans="1:6" ht="15.95" customHeight="1">
      <c r="A197" s="1151" t="s">
        <v>1751</v>
      </c>
      <c r="B197" s="1151"/>
      <c r="C197" s="1151"/>
      <c r="D197" s="1151"/>
      <c r="E197" s="1151"/>
      <c r="F197" s="1151"/>
    </row>
    <row r="198" spans="1:6" ht="15.95" customHeight="1">
      <c r="A198" s="1151" t="s">
        <v>145</v>
      </c>
      <c r="B198" s="1151"/>
      <c r="C198" s="1151"/>
      <c r="D198" s="1151"/>
      <c r="E198" s="1151"/>
      <c r="F198" s="1151"/>
    </row>
    <row r="199" spans="1:6" ht="15.95" customHeight="1">
      <c r="A199" s="740"/>
      <c r="B199" s="740"/>
      <c r="C199" s="740"/>
      <c r="D199" s="740"/>
      <c r="E199" s="740"/>
      <c r="F199" s="740"/>
    </row>
    <row r="200" spans="1:6">
      <c r="A200" s="740"/>
      <c r="B200" s="740"/>
      <c r="C200" s="740"/>
      <c r="D200" s="740"/>
      <c r="E200" s="740"/>
      <c r="F200" s="740"/>
    </row>
    <row r="201" spans="1:6">
      <c r="F201" s="723" t="s">
        <v>1694</v>
      </c>
    </row>
    <row r="202" spans="1:6" ht="24">
      <c r="A202" s="1152" t="s">
        <v>1695</v>
      </c>
      <c r="B202" s="725" t="s">
        <v>1696</v>
      </c>
      <c r="C202" s="726" t="s">
        <v>1697</v>
      </c>
      <c r="D202" s="725" t="s">
        <v>1698</v>
      </c>
      <c r="E202" s="726" t="s">
        <v>1699</v>
      </c>
      <c r="F202" s="725" t="s">
        <v>1700</v>
      </c>
    </row>
    <row r="203" spans="1:6" ht="35.1" customHeight="1">
      <c r="A203" s="1153"/>
      <c r="B203" s="726">
        <v>1</v>
      </c>
      <c r="C203" s="726">
        <v>2</v>
      </c>
      <c r="D203" s="726">
        <v>3</v>
      </c>
      <c r="E203" s="726">
        <v>4</v>
      </c>
      <c r="F203" s="726" t="s">
        <v>1701</v>
      </c>
    </row>
    <row r="204" spans="1:6">
      <c r="A204" s="741" t="s">
        <v>1752</v>
      </c>
      <c r="B204" s="742">
        <v>547</v>
      </c>
      <c r="C204" s="743">
        <v>481.56</v>
      </c>
      <c r="D204" s="742">
        <v>522.4</v>
      </c>
      <c r="E204" s="742">
        <v>515.4</v>
      </c>
      <c r="F204" s="727">
        <f t="shared" ref="F204:F215" si="11">E204*100/D204</f>
        <v>98.660030627871365</v>
      </c>
    </row>
    <row r="205" spans="1:6" ht="24.95" customHeight="1">
      <c r="A205" s="728" t="s">
        <v>1731</v>
      </c>
      <c r="B205" s="727">
        <v>435</v>
      </c>
      <c r="C205" s="723">
        <v>570.77</v>
      </c>
      <c r="D205" s="723">
        <v>496.96</v>
      </c>
      <c r="E205" s="723">
        <v>496.96</v>
      </c>
      <c r="F205" s="727">
        <f t="shared" si="11"/>
        <v>100</v>
      </c>
    </row>
    <row r="206" spans="1:6" ht="24.95" customHeight="1">
      <c r="A206" s="728" t="s">
        <v>1753</v>
      </c>
      <c r="B206" s="727">
        <v>433</v>
      </c>
      <c r="C206" s="723">
        <v>593.01</v>
      </c>
      <c r="D206" s="723">
        <v>492.6</v>
      </c>
      <c r="E206" s="723">
        <v>463.22</v>
      </c>
      <c r="F206" s="727">
        <f t="shared" si="11"/>
        <v>94.035728786033289</v>
      </c>
    </row>
    <row r="207" spans="1:6" ht="24.95" customHeight="1">
      <c r="A207" s="728" t="s">
        <v>1733</v>
      </c>
      <c r="B207" s="727">
        <v>420</v>
      </c>
      <c r="C207" s="723">
        <v>476.01</v>
      </c>
      <c r="D207" s="723">
        <v>707.42</v>
      </c>
      <c r="E207" s="723">
        <v>706.62</v>
      </c>
      <c r="F207" s="727">
        <f t="shared" si="11"/>
        <v>99.886913007831282</v>
      </c>
    </row>
    <row r="208" spans="1:6" ht="24.95" customHeight="1">
      <c r="A208" s="728" t="s">
        <v>1734</v>
      </c>
      <c r="B208" s="727">
        <v>393</v>
      </c>
      <c r="C208" s="723">
        <v>509.44</v>
      </c>
      <c r="D208" s="723">
        <v>518.5</v>
      </c>
      <c r="E208" s="723">
        <v>498.5</v>
      </c>
      <c r="F208" s="727">
        <f t="shared" si="11"/>
        <v>96.142719382835097</v>
      </c>
    </row>
    <row r="209" spans="1:6" ht="22.5" customHeight="1">
      <c r="A209" s="728" t="s">
        <v>1735</v>
      </c>
      <c r="B209" s="727">
        <v>433</v>
      </c>
      <c r="C209" s="723">
        <v>623.38</v>
      </c>
      <c r="D209" s="723">
        <v>511.08</v>
      </c>
      <c r="E209" s="723">
        <v>508.80999999999995</v>
      </c>
      <c r="F209" s="727">
        <f t="shared" si="11"/>
        <v>99.555842529545259</v>
      </c>
    </row>
    <row r="210" spans="1:6" ht="22.5" customHeight="1">
      <c r="A210" s="728" t="s">
        <v>1736</v>
      </c>
      <c r="B210" s="727">
        <v>483</v>
      </c>
      <c r="C210" s="727">
        <v>607.66999999999996</v>
      </c>
      <c r="D210" s="727">
        <v>735.72</v>
      </c>
      <c r="E210" s="727">
        <v>735.47</v>
      </c>
      <c r="F210" s="727">
        <f t="shared" si="11"/>
        <v>99.966019681400525</v>
      </c>
    </row>
    <row r="211" spans="1:6" ht="22.5" customHeight="1">
      <c r="A211" s="728" t="s">
        <v>1737</v>
      </c>
      <c r="B211" s="727">
        <v>581</v>
      </c>
      <c r="C211" s="727">
        <v>763.87</v>
      </c>
      <c r="D211" s="727">
        <v>675.35</v>
      </c>
      <c r="E211" s="727">
        <v>665.97</v>
      </c>
      <c r="F211" s="727">
        <f t="shared" si="11"/>
        <v>98.611090545642995</v>
      </c>
    </row>
    <row r="212" spans="1:6" ht="22.5" customHeight="1">
      <c r="A212" s="730" t="s">
        <v>1738</v>
      </c>
      <c r="B212" s="731">
        <v>681</v>
      </c>
      <c r="C212" s="735">
        <v>742.12</v>
      </c>
      <c r="D212" s="731">
        <v>644.13</v>
      </c>
      <c r="E212" s="731">
        <v>644.09</v>
      </c>
      <c r="F212" s="731">
        <f t="shared" si="11"/>
        <v>99.993790073432379</v>
      </c>
    </row>
    <row r="213" spans="1:6" ht="22.5" customHeight="1">
      <c r="A213" s="730" t="s">
        <v>1739</v>
      </c>
      <c r="B213" s="731">
        <v>701</v>
      </c>
      <c r="C213" s="731">
        <v>846.69</v>
      </c>
      <c r="D213" s="735">
        <v>1046.1099999999999</v>
      </c>
      <c r="E213" s="731">
        <v>1008.99</v>
      </c>
      <c r="F213" s="731">
        <f t="shared" si="11"/>
        <v>96.451615986846519</v>
      </c>
    </row>
    <row r="214" spans="1:6" ht="22.5" customHeight="1">
      <c r="A214" s="730" t="s">
        <v>1740</v>
      </c>
      <c r="B214" s="731">
        <v>682</v>
      </c>
      <c r="C214" s="731">
        <v>811.97</v>
      </c>
      <c r="D214" s="735">
        <v>847.24</v>
      </c>
      <c r="E214" s="731">
        <v>846.24</v>
      </c>
      <c r="F214" s="731">
        <f t="shared" si="11"/>
        <v>99.881969689816344</v>
      </c>
    </row>
    <row r="215" spans="1:6" ht="22.5" customHeight="1">
      <c r="A215" s="732" t="s">
        <v>1741</v>
      </c>
      <c r="B215" s="733">
        <v>771</v>
      </c>
      <c r="C215" s="733">
        <v>832.32</v>
      </c>
      <c r="D215" s="737">
        <v>600.22</v>
      </c>
      <c r="E215" s="733">
        <v>547.09</v>
      </c>
      <c r="F215" s="733">
        <f t="shared" si="11"/>
        <v>91.148245643264133</v>
      </c>
    </row>
    <row r="216" spans="1:6" ht="16.149999999999999" customHeight="1">
      <c r="A216" s="734" t="s">
        <v>1742</v>
      </c>
    </row>
    <row r="217" spans="1:6" ht="16.149999999999999" customHeight="1">
      <c r="A217" s="734"/>
    </row>
    <row r="218" spans="1:6" ht="16.149999999999999" customHeight="1">
      <c r="A218" s="734"/>
    </row>
    <row r="219" spans="1:6" ht="16.149999999999999" customHeight="1">
      <c r="A219" s="734"/>
    </row>
    <row r="220" spans="1:6" ht="16.149999999999999" customHeight="1">
      <c r="A220" s="734"/>
    </row>
    <row r="221" spans="1:6" ht="16.149999999999999" customHeight="1">
      <c r="A221" s="734"/>
    </row>
    <row r="222" spans="1:6" s="744" customFormat="1" ht="16.149999999999999" customHeight="1">
      <c r="A222" s="734"/>
      <c r="B222" s="723"/>
      <c r="C222" s="723"/>
      <c r="D222" s="723"/>
      <c r="E222" s="723"/>
      <c r="F222" s="723"/>
    </row>
    <row r="223" spans="1:6" s="744" customFormat="1" ht="16.149999999999999" customHeight="1">
      <c r="A223" s="734"/>
      <c r="B223" s="723"/>
      <c r="C223" s="723"/>
      <c r="D223" s="723"/>
      <c r="E223" s="723"/>
      <c r="F223" s="723"/>
    </row>
    <row r="224" spans="1:6" s="744" customFormat="1" ht="16.149999999999999" customHeight="1">
      <c r="A224" s="734"/>
      <c r="B224" s="723"/>
      <c r="C224" s="723"/>
      <c r="D224" s="723"/>
      <c r="E224" s="723"/>
      <c r="F224" s="723"/>
    </row>
    <row r="225" spans="1:6" s="744" customFormat="1" ht="16.149999999999999" customHeight="1">
      <c r="A225" s="734"/>
      <c r="B225" s="723"/>
      <c r="C225" s="723"/>
      <c r="D225" s="723"/>
      <c r="E225" s="723"/>
      <c r="F225" s="723"/>
    </row>
    <row r="226" spans="1:6" s="744" customFormat="1" ht="16.149999999999999" customHeight="1">
      <c r="A226" s="734"/>
      <c r="B226" s="723"/>
      <c r="C226" s="723"/>
      <c r="D226" s="723"/>
      <c r="E226" s="723"/>
      <c r="F226" s="723"/>
    </row>
    <row r="227" spans="1:6" s="744" customFormat="1" ht="16.149999999999999" customHeight="1">
      <c r="A227" s="734"/>
      <c r="B227" s="723"/>
      <c r="C227" s="723"/>
      <c r="D227" s="723"/>
      <c r="E227" s="723"/>
      <c r="F227" s="723"/>
    </row>
    <row r="228" spans="1:6" s="744" customFormat="1" ht="16.149999999999999" customHeight="1">
      <c r="A228" s="734"/>
      <c r="B228" s="723"/>
      <c r="C228" s="723"/>
      <c r="D228" s="723"/>
      <c r="E228" s="723"/>
      <c r="F228" s="723"/>
    </row>
    <row r="229" spans="1:6" s="744" customFormat="1" ht="16.149999999999999" customHeight="1">
      <c r="A229" s="734"/>
      <c r="B229" s="723"/>
      <c r="C229" s="723"/>
      <c r="D229" s="723"/>
      <c r="E229" s="723"/>
      <c r="F229" s="723"/>
    </row>
    <row r="230" spans="1:6" s="744" customFormat="1" ht="33.75" customHeight="1">
      <c r="A230" s="734"/>
      <c r="B230" s="723"/>
      <c r="C230" s="723"/>
      <c r="D230" s="723"/>
      <c r="E230" s="723"/>
      <c r="F230" s="723"/>
    </row>
    <row r="231" spans="1:6" s="744" customFormat="1" ht="16.149999999999999" customHeight="1">
      <c r="A231" s="734"/>
      <c r="B231" s="723"/>
      <c r="C231" s="723"/>
      <c r="D231" s="723"/>
      <c r="E231" s="723"/>
      <c r="F231" s="723"/>
    </row>
    <row r="232" spans="1:6" s="744" customFormat="1" ht="16.149999999999999" customHeight="1">
      <c r="A232" s="734"/>
      <c r="B232" s="723"/>
      <c r="C232" s="723"/>
      <c r="D232" s="723"/>
      <c r="E232" s="723"/>
      <c r="F232" s="723"/>
    </row>
    <row r="233" spans="1:6" s="744" customFormat="1" ht="16.149999999999999" customHeight="1">
      <c r="A233" s="734"/>
      <c r="B233" s="723"/>
      <c r="C233" s="723"/>
      <c r="D233" s="723"/>
      <c r="E233" s="723"/>
      <c r="F233" s="723"/>
    </row>
    <row r="234" spans="1:6" s="744" customFormat="1" ht="16.149999999999999" customHeight="1">
      <c r="A234" s="734"/>
      <c r="B234" s="723"/>
      <c r="C234" s="723"/>
      <c r="D234" s="723"/>
      <c r="E234" s="723"/>
      <c r="F234" s="723"/>
    </row>
    <row r="235" spans="1:6" s="744" customFormat="1" ht="16.149999999999999" customHeight="1">
      <c r="A235" s="734"/>
      <c r="B235" s="723"/>
      <c r="C235" s="723"/>
      <c r="D235" s="723"/>
      <c r="E235" s="723"/>
      <c r="F235" s="723"/>
    </row>
    <row r="236" spans="1:6" s="744" customFormat="1" ht="16.149999999999999" customHeight="1">
      <c r="A236" s="723"/>
      <c r="B236" s="723"/>
      <c r="C236" s="723"/>
      <c r="D236" s="723"/>
      <c r="E236" s="723"/>
      <c r="F236" s="723"/>
    </row>
    <row r="237" spans="1:6" s="744" customFormat="1">
      <c r="A237" s="723"/>
      <c r="B237" s="723"/>
      <c r="C237" s="723"/>
      <c r="D237" s="723"/>
      <c r="E237" s="723"/>
      <c r="F237" s="723"/>
    </row>
    <row r="239" spans="1:6">
      <c r="F239" s="723" t="s">
        <v>1754</v>
      </c>
    </row>
    <row r="240" spans="1:6" ht="12.75">
      <c r="A240" s="1151" t="s">
        <v>1691</v>
      </c>
      <c r="B240" s="1151"/>
      <c r="C240" s="1151"/>
      <c r="D240" s="1151"/>
      <c r="E240" s="1151"/>
      <c r="F240" s="1151"/>
    </row>
    <row r="241" spans="1:6" ht="15.95" customHeight="1">
      <c r="A241" s="1151" t="s">
        <v>1692</v>
      </c>
      <c r="B241" s="1151"/>
      <c r="C241" s="1151"/>
      <c r="D241" s="1151"/>
      <c r="E241" s="1151"/>
      <c r="F241" s="1151"/>
    </row>
    <row r="242" spans="1:6" ht="15.95" customHeight="1">
      <c r="A242" s="1151" t="s">
        <v>1755</v>
      </c>
      <c r="B242" s="1151"/>
      <c r="C242" s="1151"/>
      <c r="D242" s="1151"/>
      <c r="E242" s="1151"/>
      <c r="F242" s="1151"/>
    </row>
    <row r="243" spans="1:6" ht="15.95" customHeight="1">
      <c r="F243" s="723" t="s">
        <v>1694</v>
      </c>
    </row>
    <row r="244" spans="1:6" ht="24">
      <c r="A244" s="1152" t="s">
        <v>1695</v>
      </c>
      <c r="B244" s="725" t="s">
        <v>1696</v>
      </c>
      <c r="C244" s="726" t="s">
        <v>1697</v>
      </c>
      <c r="D244" s="725" t="s">
        <v>1698</v>
      </c>
      <c r="E244" s="726" t="s">
        <v>1699</v>
      </c>
      <c r="F244" s="725" t="s">
        <v>1700</v>
      </c>
    </row>
    <row r="245" spans="1:6" ht="35.1" customHeight="1">
      <c r="A245" s="1153"/>
      <c r="B245" s="726">
        <v>1</v>
      </c>
      <c r="C245" s="726">
        <v>2</v>
      </c>
      <c r="D245" s="726">
        <v>3</v>
      </c>
      <c r="E245" s="726">
        <v>4</v>
      </c>
      <c r="F245" s="726" t="s">
        <v>1701</v>
      </c>
    </row>
    <row r="246" spans="1:6">
      <c r="A246" s="723" t="s">
        <v>1702</v>
      </c>
      <c r="B246" s="727">
        <v>195</v>
      </c>
      <c r="C246" s="727">
        <v>88.82</v>
      </c>
      <c r="D246" s="723">
        <v>161.77000000000001</v>
      </c>
      <c r="E246" s="727">
        <v>60.98</v>
      </c>
      <c r="F246" s="727">
        <f t="shared" ref="F246:F270" si="12">E246*100/D246</f>
        <v>37.695493602027568</v>
      </c>
    </row>
    <row r="247" spans="1:6" ht="15.95" customHeight="1">
      <c r="A247" s="723" t="s">
        <v>1703</v>
      </c>
      <c r="B247" s="727">
        <v>137.5</v>
      </c>
      <c r="C247" s="727">
        <v>151.91</v>
      </c>
      <c r="D247" s="723">
        <v>175.03</v>
      </c>
      <c r="E247" s="727">
        <v>64.569999999999993</v>
      </c>
      <c r="F247" s="727">
        <f t="shared" si="12"/>
        <v>36.890818716791401</v>
      </c>
    </row>
    <row r="248" spans="1:6" ht="15.95" customHeight="1">
      <c r="A248" s="723" t="s">
        <v>1704</v>
      </c>
      <c r="B248" s="727">
        <v>196.25</v>
      </c>
      <c r="C248" s="727">
        <v>109.99</v>
      </c>
      <c r="D248" s="723">
        <v>279.77</v>
      </c>
      <c r="E248" s="727">
        <v>60.28</v>
      </c>
      <c r="F248" s="727">
        <f t="shared" si="12"/>
        <v>21.546270150480755</v>
      </c>
    </row>
    <row r="249" spans="1:6" ht="15.95" customHeight="1">
      <c r="A249" s="723" t="s">
        <v>1705</v>
      </c>
      <c r="B249" s="727">
        <v>164.05</v>
      </c>
      <c r="C249" s="727">
        <v>91.27</v>
      </c>
      <c r="D249" s="723">
        <v>323.62</v>
      </c>
      <c r="E249" s="727">
        <v>125.39</v>
      </c>
      <c r="F249" s="727">
        <f t="shared" si="12"/>
        <v>38.746060194054756</v>
      </c>
    </row>
    <row r="250" spans="1:6" ht="15.95" customHeight="1">
      <c r="A250" s="723" t="s">
        <v>1706</v>
      </c>
      <c r="B250" s="727">
        <v>161.5</v>
      </c>
      <c r="C250" s="727">
        <v>99.55</v>
      </c>
      <c r="D250" s="723">
        <v>278.07</v>
      </c>
      <c r="E250" s="727">
        <v>59.75</v>
      </c>
      <c r="F250" s="727">
        <f t="shared" si="12"/>
        <v>21.487395260186286</v>
      </c>
    </row>
    <row r="251" spans="1:6" ht="15.95" customHeight="1">
      <c r="A251" s="723" t="s">
        <v>1707</v>
      </c>
      <c r="B251" s="727">
        <v>192</v>
      </c>
      <c r="C251" s="727">
        <v>79.91</v>
      </c>
      <c r="D251" s="723">
        <v>291.47000000000003</v>
      </c>
      <c r="E251" s="727">
        <v>60.57</v>
      </c>
      <c r="F251" s="727">
        <f t="shared" si="12"/>
        <v>20.780869386214704</v>
      </c>
    </row>
    <row r="252" spans="1:6" ht="15.95" customHeight="1">
      <c r="A252" s="723" t="s">
        <v>1708</v>
      </c>
      <c r="B252" s="727">
        <v>193</v>
      </c>
      <c r="C252" s="727">
        <v>56.73</v>
      </c>
      <c r="D252" s="723">
        <v>458.83</v>
      </c>
      <c r="E252" s="727">
        <v>64.260000000000005</v>
      </c>
      <c r="F252" s="727">
        <f t="shared" si="12"/>
        <v>14.005187106335683</v>
      </c>
    </row>
    <row r="253" spans="1:6" ht="15.95" customHeight="1">
      <c r="A253" s="723" t="s">
        <v>1709</v>
      </c>
      <c r="B253" s="727">
        <v>147</v>
      </c>
      <c r="C253" s="727">
        <v>52.21</v>
      </c>
      <c r="D253" s="723">
        <v>519.92999999999995</v>
      </c>
      <c r="E253" s="727">
        <v>33.76</v>
      </c>
      <c r="F253" s="727">
        <f t="shared" si="12"/>
        <v>6.4931817744696412</v>
      </c>
    </row>
    <row r="254" spans="1:6" ht="15.95" customHeight="1">
      <c r="A254" s="723" t="s">
        <v>1710</v>
      </c>
      <c r="B254" s="727">
        <v>91.85</v>
      </c>
      <c r="C254" s="727">
        <v>20.41</v>
      </c>
      <c r="D254" s="723">
        <v>625.94000000000005</v>
      </c>
      <c r="E254" s="727">
        <v>13.47</v>
      </c>
      <c r="F254" s="727">
        <f t="shared" si="12"/>
        <v>2.1519634469757483</v>
      </c>
    </row>
    <row r="255" spans="1:6" ht="15.95" customHeight="1">
      <c r="A255" s="723" t="s">
        <v>1711</v>
      </c>
      <c r="B255" s="727">
        <v>188</v>
      </c>
      <c r="C255" s="727">
        <v>15.35</v>
      </c>
      <c r="D255" s="727">
        <v>769.3</v>
      </c>
      <c r="E255" s="727">
        <v>20.5</v>
      </c>
      <c r="F255" s="727">
        <f t="shared" si="12"/>
        <v>2.6647601715845575</v>
      </c>
    </row>
    <row r="256" spans="1:6" ht="15.95" customHeight="1">
      <c r="A256" s="723" t="s">
        <v>1712</v>
      </c>
      <c r="B256" s="727">
        <v>210</v>
      </c>
      <c r="C256" s="727">
        <v>13.19</v>
      </c>
      <c r="D256" s="723">
        <v>853.08</v>
      </c>
      <c r="E256" s="727">
        <v>22.91</v>
      </c>
      <c r="F256" s="727">
        <f t="shared" si="12"/>
        <v>2.6855629014863784</v>
      </c>
    </row>
    <row r="257" spans="1:6" ht="15.95" customHeight="1">
      <c r="A257" s="723" t="s">
        <v>1713</v>
      </c>
      <c r="B257" s="727">
        <v>163</v>
      </c>
      <c r="C257" s="727">
        <v>75.16</v>
      </c>
      <c r="D257" s="723">
        <v>872.84</v>
      </c>
      <c r="E257" s="727">
        <v>51.95</v>
      </c>
      <c r="F257" s="727">
        <f t="shared" si="12"/>
        <v>5.9518353879290586</v>
      </c>
    </row>
    <row r="258" spans="1:6" ht="15.95" customHeight="1">
      <c r="A258" s="723" t="s">
        <v>1714</v>
      </c>
      <c r="B258" s="727">
        <v>180</v>
      </c>
      <c r="C258" s="727">
        <v>92.78</v>
      </c>
      <c r="D258" s="723">
        <v>923.72</v>
      </c>
      <c r="E258" s="727">
        <v>76.23</v>
      </c>
      <c r="F258" s="727">
        <f t="shared" si="12"/>
        <v>8.2525007578053948</v>
      </c>
    </row>
    <row r="259" spans="1:6" ht="15.95" customHeight="1">
      <c r="A259" s="723" t="s">
        <v>1715</v>
      </c>
      <c r="B259" s="727">
        <v>175</v>
      </c>
      <c r="C259" s="727">
        <v>112.62</v>
      </c>
      <c r="D259" s="723">
        <v>1086.3800000000001</v>
      </c>
      <c r="E259" s="727">
        <v>124.42</v>
      </c>
      <c r="F259" s="727">
        <f t="shared" si="12"/>
        <v>11.45271451978129</v>
      </c>
    </row>
    <row r="260" spans="1:6" ht="15.95" customHeight="1">
      <c r="A260" s="723" t="s">
        <v>1716</v>
      </c>
      <c r="B260" s="727">
        <v>186.5</v>
      </c>
      <c r="C260" s="727">
        <v>141.56</v>
      </c>
      <c r="D260" s="727">
        <v>1214.29</v>
      </c>
      <c r="E260" s="727">
        <v>148.09</v>
      </c>
      <c r="F260" s="727">
        <f t="shared" si="12"/>
        <v>12.19560401551524</v>
      </c>
    </row>
    <row r="261" spans="1:6" ht="15.95" customHeight="1">
      <c r="A261" s="723" t="s">
        <v>1717</v>
      </c>
      <c r="B261" s="727">
        <v>415.5</v>
      </c>
      <c r="C261" s="727">
        <v>361.31</v>
      </c>
      <c r="D261" s="727">
        <v>1210.1199999999999</v>
      </c>
      <c r="E261" s="727">
        <v>102.26</v>
      </c>
      <c r="F261" s="727">
        <f t="shared" si="12"/>
        <v>8.4504016130631676</v>
      </c>
    </row>
    <row r="262" spans="1:6" ht="15.95" customHeight="1">
      <c r="A262" s="723" t="s">
        <v>1718</v>
      </c>
      <c r="B262" s="727">
        <v>493.03</v>
      </c>
      <c r="C262" s="727">
        <v>408.31</v>
      </c>
      <c r="D262" s="727">
        <v>1950.23</v>
      </c>
      <c r="E262" s="727">
        <v>505.17</v>
      </c>
      <c r="F262" s="727">
        <f t="shared" si="12"/>
        <v>25.903098608882029</v>
      </c>
    </row>
    <row r="263" spans="1:6" ht="15.95" customHeight="1">
      <c r="A263" s="723" t="s">
        <v>1719</v>
      </c>
      <c r="B263" s="723">
        <v>381.67</v>
      </c>
      <c r="C263" s="723">
        <v>251.81</v>
      </c>
      <c r="D263" s="723">
        <v>1517.31</v>
      </c>
      <c r="E263" s="723">
        <v>260.06</v>
      </c>
      <c r="F263" s="727">
        <f t="shared" si="12"/>
        <v>17.139543007032181</v>
      </c>
    </row>
    <row r="264" spans="1:6" ht="15.95" customHeight="1">
      <c r="A264" s="723" t="s">
        <v>1720</v>
      </c>
      <c r="B264" s="723">
        <v>276.39</v>
      </c>
      <c r="C264" s="727">
        <v>313.7</v>
      </c>
      <c r="D264" s="727">
        <v>1679.6</v>
      </c>
      <c r="E264" s="723">
        <v>354.66</v>
      </c>
      <c r="F264" s="727">
        <f t="shared" si="12"/>
        <v>21.115741843296025</v>
      </c>
    </row>
    <row r="265" spans="1:6" ht="15.95" customHeight="1">
      <c r="A265" s="723" t="s">
        <v>1721</v>
      </c>
      <c r="B265" s="723">
        <v>385.53</v>
      </c>
      <c r="C265" s="723">
        <v>354.88</v>
      </c>
      <c r="D265" s="727">
        <v>1656.1</v>
      </c>
      <c r="E265" s="723">
        <v>351.03</v>
      </c>
      <c r="F265" s="727">
        <f t="shared" si="12"/>
        <v>21.196183805325767</v>
      </c>
    </row>
    <row r="266" spans="1:6" ht="15.95" customHeight="1">
      <c r="A266" s="723" t="s">
        <v>1722</v>
      </c>
      <c r="B266" s="723">
        <v>528.94000000000005</v>
      </c>
      <c r="C266" s="723">
        <v>502.48</v>
      </c>
      <c r="D266" s="727">
        <v>1700.43</v>
      </c>
      <c r="E266" s="723">
        <v>400.32</v>
      </c>
      <c r="F266" s="727">
        <f t="shared" si="12"/>
        <v>23.542280481995729</v>
      </c>
    </row>
    <row r="267" spans="1:6" ht="15.95" customHeight="1">
      <c r="A267" s="723" t="s">
        <v>1723</v>
      </c>
      <c r="B267" s="723">
        <v>657.91</v>
      </c>
      <c r="C267" s="723">
        <v>665.32</v>
      </c>
      <c r="D267" s="727">
        <v>1745.59</v>
      </c>
      <c r="E267" s="723">
        <v>510.22</v>
      </c>
      <c r="F267" s="727">
        <f t="shared" si="12"/>
        <v>29.229085867815467</v>
      </c>
    </row>
    <row r="268" spans="1:6" ht="15.95" customHeight="1">
      <c r="A268" s="723" t="s">
        <v>1724</v>
      </c>
      <c r="B268" s="723">
        <v>836.21</v>
      </c>
      <c r="C268" s="723">
        <v>752.12</v>
      </c>
      <c r="D268" s="727">
        <v>2059.59</v>
      </c>
      <c r="E268" s="723">
        <v>660.94</v>
      </c>
      <c r="F268" s="727">
        <f t="shared" si="12"/>
        <v>32.090853033856249</v>
      </c>
    </row>
    <row r="269" spans="1:6" ht="15.95" customHeight="1">
      <c r="A269" s="728" t="s">
        <v>1725</v>
      </c>
      <c r="B269" s="727">
        <v>856.3</v>
      </c>
      <c r="C269" s="727">
        <v>782.69</v>
      </c>
      <c r="D269" s="727">
        <v>1130.4000000000001</v>
      </c>
      <c r="E269" s="727">
        <v>697.01</v>
      </c>
      <c r="F269" s="727">
        <f t="shared" si="12"/>
        <v>61.660474168435947</v>
      </c>
    </row>
    <row r="270" spans="1:6" ht="15.95" customHeight="1">
      <c r="A270" s="728" t="s">
        <v>1726</v>
      </c>
      <c r="B270" s="727">
        <v>724.5</v>
      </c>
      <c r="C270" s="727">
        <v>740.36</v>
      </c>
      <c r="D270" s="727">
        <v>1027.3</v>
      </c>
      <c r="E270" s="727">
        <v>704.43</v>
      </c>
      <c r="F270" s="727">
        <f t="shared" si="12"/>
        <v>68.571011389078166</v>
      </c>
    </row>
    <row r="271" spans="1:6" ht="15.95" customHeight="1">
      <c r="A271" s="728" t="s">
        <v>1727</v>
      </c>
      <c r="B271" s="727">
        <v>796</v>
      </c>
      <c r="C271" s="727">
        <v>698.99</v>
      </c>
      <c r="D271" s="727">
        <v>1096.95</v>
      </c>
      <c r="E271" s="727">
        <v>689.25</v>
      </c>
      <c r="F271" s="727">
        <v>62.833310542868858</v>
      </c>
    </row>
    <row r="272" spans="1:6" ht="17.100000000000001" customHeight="1">
      <c r="A272" s="728" t="s">
        <v>1728</v>
      </c>
      <c r="B272" s="727">
        <v>858</v>
      </c>
      <c r="C272" s="727">
        <v>670.24</v>
      </c>
      <c r="D272" s="727">
        <v>1132.4100000000001</v>
      </c>
      <c r="E272" s="727">
        <v>705.03</v>
      </c>
      <c r="F272" s="727">
        <f t="shared" ref="F272:F285" si="13">E272*100/D272</f>
        <v>62.259252390918476</v>
      </c>
    </row>
    <row r="273" spans="1:6" ht="17.100000000000001" customHeight="1">
      <c r="A273" s="728" t="s">
        <v>1729</v>
      </c>
      <c r="B273" s="727">
        <v>771</v>
      </c>
      <c r="C273" s="727">
        <v>752.39</v>
      </c>
      <c r="D273" s="727">
        <v>1149.56</v>
      </c>
      <c r="E273" s="727">
        <v>698.54</v>
      </c>
      <c r="F273" s="727">
        <f>E273*100/D273</f>
        <v>60.765858241414108</v>
      </c>
    </row>
    <row r="274" spans="1:6" ht="17.100000000000001" customHeight="1">
      <c r="A274" s="728" t="s">
        <v>1752</v>
      </c>
      <c r="B274" s="727">
        <v>912</v>
      </c>
      <c r="C274" s="727">
        <v>570.27</v>
      </c>
      <c r="D274" s="727">
        <v>846.73</v>
      </c>
      <c r="E274" s="727">
        <v>559.91</v>
      </c>
      <c r="F274" s="727">
        <f t="shared" si="13"/>
        <v>66.12615591747074</v>
      </c>
    </row>
    <row r="275" spans="1:6" ht="17.100000000000001" customHeight="1">
      <c r="A275" s="728" t="s">
        <v>1731</v>
      </c>
      <c r="B275" s="727">
        <v>690.5</v>
      </c>
      <c r="C275" s="727">
        <v>598.75</v>
      </c>
      <c r="D275" s="727">
        <v>862.1</v>
      </c>
      <c r="E275" s="727">
        <v>568.87</v>
      </c>
      <c r="F275" s="727">
        <f t="shared" si="13"/>
        <v>65.986544484398564</v>
      </c>
    </row>
    <row r="276" spans="1:6" ht="17.100000000000001" customHeight="1">
      <c r="A276" s="728" t="s">
        <v>1753</v>
      </c>
      <c r="B276" s="727">
        <v>788.15</v>
      </c>
      <c r="C276" s="727">
        <v>658.09</v>
      </c>
      <c r="D276" s="727">
        <v>913.16</v>
      </c>
      <c r="E276" s="727">
        <v>634.13</v>
      </c>
      <c r="F276" s="727">
        <f t="shared" si="13"/>
        <v>69.443471023697924</v>
      </c>
    </row>
    <row r="277" spans="1:6" ht="17.100000000000001" customHeight="1">
      <c r="A277" s="728" t="s">
        <v>1733</v>
      </c>
      <c r="B277" s="727">
        <v>729.1</v>
      </c>
      <c r="C277" s="727">
        <v>721.56</v>
      </c>
      <c r="D277" s="727">
        <v>977.65</v>
      </c>
      <c r="E277" s="727">
        <v>667.54</v>
      </c>
      <c r="F277" s="727">
        <f t="shared" si="13"/>
        <v>68.280059325934644</v>
      </c>
    </row>
    <row r="278" spans="1:6" ht="17.100000000000001" customHeight="1">
      <c r="A278" s="728" t="s">
        <v>1734</v>
      </c>
      <c r="B278" s="727">
        <v>731</v>
      </c>
      <c r="C278" s="727">
        <v>788.68</v>
      </c>
      <c r="D278" s="727">
        <v>1160.6199999999999</v>
      </c>
      <c r="E278" s="727">
        <v>763.82</v>
      </c>
      <c r="F278" s="727">
        <f t="shared" si="13"/>
        <v>65.811376677982466</v>
      </c>
    </row>
    <row r="279" spans="1:6" ht="17.100000000000001" customHeight="1">
      <c r="A279" s="728" t="s">
        <v>1735</v>
      </c>
      <c r="B279" s="727">
        <v>737</v>
      </c>
      <c r="C279" s="727">
        <v>875.77</v>
      </c>
      <c r="D279" s="727">
        <v>1341.02</v>
      </c>
      <c r="E279" s="727">
        <v>824.28</v>
      </c>
      <c r="F279" s="727">
        <f t="shared" si="13"/>
        <v>61.466644792769685</v>
      </c>
    </row>
    <row r="280" spans="1:6" ht="17.100000000000001" customHeight="1">
      <c r="A280" s="728" t="s">
        <v>1736</v>
      </c>
      <c r="B280" s="727">
        <v>740</v>
      </c>
      <c r="C280" s="727">
        <v>967.91</v>
      </c>
      <c r="D280" s="727">
        <v>1286.93</v>
      </c>
      <c r="E280" s="727">
        <v>877</v>
      </c>
      <c r="F280" s="727">
        <f t="shared" si="13"/>
        <v>68.146674644308547</v>
      </c>
    </row>
    <row r="281" spans="1:6" ht="17.100000000000001" customHeight="1">
      <c r="A281" s="728" t="s">
        <v>1737</v>
      </c>
      <c r="B281" s="727">
        <v>800</v>
      </c>
      <c r="C281" s="727">
        <v>1003.08</v>
      </c>
      <c r="D281" s="727">
        <v>1311.45</v>
      </c>
      <c r="E281" s="727">
        <v>951.34</v>
      </c>
      <c r="F281" s="727">
        <f t="shared" si="13"/>
        <v>72.541080483434371</v>
      </c>
    </row>
    <row r="282" spans="1:6" ht="17.100000000000001" customHeight="1">
      <c r="A282" s="730" t="s">
        <v>1738</v>
      </c>
      <c r="B282" s="731">
        <v>892</v>
      </c>
      <c r="C282" s="731">
        <v>819.34</v>
      </c>
      <c r="D282" s="731">
        <v>1188.1600000000001</v>
      </c>
      <c r="E282" s="731">
        <v>781.63</v>
      </c>
      <c r="F282" s="731">
        <f t="shared" si="13"/>
        <v>65.784911123081059</v>
      </c>
    </row>
    <row r="283" spans="1:6" s="745" customFormat="1" ht="17.100000000000001" customHeight="1">
      <c r="A283" s="730" t="s">
        <v>1739</v>
      </c>
      <c r="B283" s="731">
        <v>979</v>
      </c>
      <c r="C283" s="731">
        <v>1032.8499999999999</v>
      </c>
      <c r="D283" s="731">
        <v>1451.59</v>
      </c>
      <c r="E283" s="731">
        <v>1017.91</v>
      </c>
      <c r="F283" s="731">
        <f t="shared" si="13"/>
        <v>70.12379528654786</v>
      </c>
    </row>
    <row r="284" spans="1:6" s="745" customFormat="1" ht="17.100000000000001" customHeight="1">
      <c r="A284" s="730" t="s">
        <v>1756</v>
      </c>
      <c r="B284" s="731">
        <v>1087.5</v>
      </c>
      <c r="C284" s="731">
        <v>1119.17</v>
      </c>
      <c r="D284" s="731">
        <v>1473.62</v>
      </c>
      <c r="E284" s="731">
        <v>1044.5999999999999</v>
      </c>
      <c r="F284" s="731">
        <f t="shared" si="13"/>
        <v>70.886660061616965</v>
      </c>
    </row>
    <row r="285" spans="1:6" s="745" customFormat="1" ht="17.100000000000001" customHeight="1">
      <c r="A285" s="732" t="s">
        <v>1741</v>
      </c>
      <c r="B285" s="733">
        <v>1357.5</v>
      </c>
      <c r="C285" s="733">
        <v>1135.81</v>
      </c>
      <c r="D285" s="733">
        <v>1357.24</v>
      </c>
      <c r="E285" s="733">
        <v>932.53</v>
      </c>
      <c r="F285" s="733">
        <f t="shared" si="13"/>
        <v>68.707818808758958</v>
      </c>
    </row>
    <row r="286" spans="1:6" ht="17.100000000000001" customHeight="1">
      <c r="A286" s="734" t="s">
        <v>1742</v>
      </c>
    </row>
    <row r="287" spans="1:6" ht="14.45" customHeight="1"/>
    <row r="290" spans="2:6">
      <c r="B290" s="727"/>
    </row>
    <row r="292" spans="2:6">
      <c r="B292" s="727"/>
      <c r="C292" s="727"/>
      <c r="D292" s="727"/>
      <c r="E292" s="727"/>
      <c r="F292" s="727"/>
    </row>
  </sheetData>
  <mergeCells count="26">
    <mergeCell ref="A51:F51"/>
    <mergeCell ref="A2:F2"/>
    <mergeCell ref="A3:F3"/>
    <mergeCell ref="A4:F4"/>
    <mergeCell ref="E5:F5"/>
    <mergeCell ref="A6:A7"/>
    <mergeCell ref="A153:A154"/>
    <mergeCell ref="A52:F52"/>
    <mergeCell ref="A53:F53"/>
    <mergeCell ref="A55:A56"/>
    <mergeCell ref="A98:F98"/>
    <mergeCell ref="A101:F101"/>
    <mergeCell ref="A102:F102"/>
    <mergeCell ref="A103:F103"/>
    <mergeCell ref="A105:A106"/>
    <mergeCell ref="A149:F149"/>
    <mergeCell ref="A150:F150"/>
    <mergeCell ref="A151:F151"/>
    <mergeCell ref="A242:F242"/>
    <mergeCell ref="A244:A245"/>
    <mergeCell ref="A196:F196"/>
    <mergeCell ref="A197:F197"/>
    <mergeCell ref="A198:F198"/>
    <mergeCell ref="A202:A203"/>
    <mergeCell ref="A240:F240"/>
    <mergeCell ref="A241:F241"/>
  </mergeCells>
  <pageMargins left="1" right="0.5" top="0.75" bottom="0.7" header="0.5" footer="0.5"/>
  <pageSetup paperSize="9" scale="92" firstPageNumber="116" pageOrder="overThenDown" orientation="portrait" r:id="rId1"/>
  <headerFooter>
    <oddFooter>&amp;C&amp;"-,Regular"&amp;10&amp;P</oddFooter>
  </headerFooter>
  <rowBreaks count="5" manualBreakCount="5">
    <brk id="49" max="16383" man="1"/>
    <brk id="99" max="16383" man="1"/>
    <brk id="147" max="5" man="1"/>
    <brk id="194" max="16383" man="1"/>
    <brk id="238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>
  <dimension ref="A1:K30"/>
  <sheetViews>
    <sheetView view="pageBreakPreview" topLeftCell="A13" zoomScale="60" workbookViewId="0">
      <selection activeCell="A99" sqref="A99:XFD101"/>
    </sheetView>
  </sheetViews>
  <sheetFormatPr defaultColWidth="10.28515625" defaultRowHeight="15"/>
  <cols>
    <col min="1" max="1" width="31.7109375" style="746" customWidth="1"/>
    <col min="2" max="5" width="10.7109375" style="746" customWidth="1"/>
    <col min="6" max="6" width="11.7109375" style="746" customWidth="1"/>
    <col min="7" max="10" width="12.28515625" style="746" customWidth="1"/>
    <col min="11" max="11" width="34.7109375" style="746" bestFit="1" customWidth="1"/>
    <col min="12" max="16384" width="10.28515625" style="746"/>
  </cols>
  <sheetData>
    <row r="1" spans="1:11">
      <c r="K1" s="747" t="s">
        <v>1757</v>
      </c>
    </row>
    <row r="2" spans="1:11" s="752" customFormat="1" ht="12.75">
      <c r="A2" s="748"/>
      <c r="B2" s="749"/>
      <c r="C2" s="750"/>
      <c r="D2" s="750"/>
      <c r="E2" s="750"/>
      <c r="F2" s="748" t="s">
        <v>1758</v>
      </c>
      <c r="G2" s="750" t="s">
        <v>1759</v>
      </c>
      <c r="H2" s="750"/>
      <c r="I2" s="751"/>
      <c r="J2" s="751"/>
    </row>
    <row r="3" spans="1:11" s="752" customFormat="1" ht="12.75">
      <c r="A3" s="748"/>
      <c r="B3" s="749"/>
      <c r="C3" s="751"/>
      <c r="D3" s="751"/>
      <c r="E3" s="751"/>
      <c r="F3" s="748" t="s">
        <v>1760</v>
      </c>
      <c r="G3" s="750" t="s">
        <v>1761</v>
      </c>
      <c r="H3" s="751"/>
      <c r="I3" s="751"/>
      <c r="J3" s="751"/>
      <c r="K3" s="753"/>
    </row>
    <row r="4" spans="1:11" s="752" customFormat="1" ht="12.75">
      <c r="A4" s="748"/>
      <c r="B4" s="749"/>
      <c r="C4" s="753"/>
      <c r="D4" s="753"/>
      <c r="F4" s="748" t="s">
        <v>1762</v>
      </c>
      <c r="G4" s="750" t="s">
        <v>1763</v>
      </c>
      <c r="H4" s="753"/>
      <c r="I4" s="754"/>
      <c r="J4" s="754"/>
      <c r="K4" s="753"/>
    </row>
    <row r="5" spans="1:11" s="752" customFormat="1" ht="12.75">
      <c r="A5" s="748"/>
      <c r="B5" s="749"/>
      <c r="C5" s="753"/>
      <c r="D5" s="753"/>
      <c r="F5" s="748"/>
      <c r="G5" s="750"/>
      <c r="H5" s="753"/>
      <c r="I5" s="754"/>
      <c r="J5" s="754"/>
      <c r="K5" s="753"/>
    </row>
    <row r="6" spans="1:11" s="752" customFormat="1" ht="12.75">
      <c r="A6" s="753"/>
      <c r="B6" s="753"/>
      <c r="C6" s="753"/>
      <c r="D6" s="753"/>
      <c r="E6" s="753"/>
      <c r="F6" s="753"/>
      <c r="G6" s="753"/>
      <c r="H6" s="753"/>
      <c r="I6" s="747"/>
      <c r="K6" s="747" t="s">
        <v>1694</v>
      </c>
    </row>
    <row r="7" spans="1:11" ht="46.5" customHeight="1">
      <c r="A7" s="755" t="s">
        <v>1764</v>
      </c>
      <c r="B7" s="756" t="s">
        <v>1765</v>
      </c>
      <c r="C7" s="756" t="s">
        <v>1766</v>
      </c>
      <c r="D7" s="756" t="s">
        <v>1767</v>
      </c>
      <c r="E7" s="756" t="s">
        <v>1768</v>
      </c>
      <c r="F7" s="756" t="s">
        <v>1769</v>
      </c>
      <c r="G7" s="756" t="s">
        <v>1770</v>
      </c>
      <c r="H7" s="756" t="s">
        <v>1771</v>
      </c>
      <c r="I7" s="756" t="s">
        <v>1772</v>
      </c>
      <c r="J7" s="756" t="s">
        <v>1773</v>
      </c>
      <c r="K7" s="757" t="s">
        <v>1764</v>
      </c>
    </row>
    <row r="8" spans="1:11">
      <c r="A8" s="758" t="s">
        <v>1774</v>
      </c>
      <c r="B8" s="758" t="s">
        <v>1775</v>
      </c>
      <c r="C8" s="758" t="s">
        <v>1776</v>
      </c>
      <c r="D8" s="758" t="s">
        <v>1777</v>
      </c>
      <c r="E8" s="758" t="s">
        <v>1778</v>
      </c>
      <c r="F8" s="758" t="s">
        <v>1779</v>
      </c>
      <c r="G8" s="758" t="s">
        <v>1780</v>
      </c>
      <c r="H8" s="758" t="s">
        <v>1781</v>
      </c>
      <c r="I8" s="758" t="s">
        <v>1782</v>
      </c>
      <c r="J8" s="758" t="s">
        <v>1783</v>
      </c>
      <c r="K8" s="758" t="s">
        <v>1774</v>
      </c>
    </row>
    <row r="9" spans="1:11" ht="35.1" customHeight="1">
      <c r="A9" s="759" t="s">
        <v>1784</v>
      </c>
      <c r="B9" s="760">
        <v>12889.220000000001</v>
      </c>
      <c r="C9" s="760">
        <v>21974.47</v>
      </c>
      <c r="D9" s="760">
        <v>551.51</v>
      </c>
      <c r="E9" s="760">
        <v>3915.3900000000003</v>
      </c>
      <c r="F9" s="760">
        <v>11666.759999999998</v>
      </c>
      <c r="G9" s="760">
        <v>15582.149999999998</v>
      </c>
      <c r="H9" s="761">
        <v>50997.350000000006</v>
      </c>
      <c r="I9" s="760">
        <v>50246.250000000007</v>
      </c>
      <c r="J9" s="760">
        <v>49802.28</v>
      </c>
      <c r="K9" s="762" t="s">
        <v>1784</v>
      </c>
    </row>
    <row r="10" spans="1:11" ht="24.95" customHeight="1">
      <c r="A10" s="763" t="s">
        <v>1785</v>
      </c>
      <c r="B10" s="760">
        <v>3358</v>
      </c>
      <c r="C10" s="760">
        <v>8400</v>
      </c>
      <c r="D10" s="760">
        <v>771</v>
      </c>
      <c r="E10" s="760">
        <v>6217</v>
      </c>
      <c r="F10" s="760">
        <v>12165</v>
      </c>
      <c r="G10" s="760">
        <v>18382</v>
      </c>
      <c r="H10" s="761">
        <v>30911</v>
      </c>
      <c r="I10" s="760">
        <v>30911</v>
      </c>
      <c r="J10" s="760">
        <v>30911</v>
      </c>
      <c r="K10" s="764" t="s">
        <v>1785</v>
      </c>
    </row>
    <row r="11" spans="1:11" ht="24.95" customHeight="1">
      <c r="A11" s="763" t="s">
        <v>1786</v>
      </c>
      <c r="B11" s="760">
        <v>795.56000000000006</v>
      </c>
      <c r="C11" s="760">
        <v>2527.88</v>
      </c>
      <c r="D11" s="760">
        <v>278.11000000000007</v>
      </c>
      <c r="E11" s="760">
        <v>1490.7400000000002</v>
      </c>
      <c r="F11" s="760">
        <v>2360.1400000000012</v>
      </c>
      <c r="G11" s="760">
        <v>3850.8800000000015</v>
      </c>
      <c r="H11" s="761">
        <v>7452.4300000000021</v>
      </c>
      <c r="I11" s="760">
        <v>10085.730000000001</v>
      </c>
      <c r="J11" s="760">
        <v>6584.37</v>
      </c>
      <c r="K11" s="764" t="s">
        <v>1786</v>
      </c>
    </row>
    <row r="12" spans="1:11" ht="24.95" customHeight="1">
      <c r="A12" s="763" t="s">
        <v>1787</v>
      </c>
      <c r="B12" s="760">
        <v>613.1</v>
      </c>
      <c r="C12" s="760">
        <v>2181.0099999999998</v>
      </c>
      <c r="D12" s="760">
        <v>227.50000000000009</v>
      </c>
      <c r="E12" s="760">
        <v>1364.5200000000002</v>
      </c>
      <c r="F12" s="760">
        <v>1958.7600000000011</v>
      </c>
      <c r="G12" s="760">
        <v>3323.2800000000016</v>
      </c>
      <c r="H12" s="761">
        <v>6344.8900000000012</v>
      </c>
      <c r="I12" s="760">
        <v>8272.2100000000009</v>
      </c>
      <c r="J12" s="760">
        <v>5483.93</v>
      </c>
      <c r="K12" s="764" t="s">
        <v>1787</v>
      </c>
    </row>
    <row r="13" spans="1:11" ht="24.95" customHeight="1">
      <c r="A13" s="765" t="s">
        <v>1788</v>
      </c>
      <c r="B13" s="760">
        <v>442.18000000000006</v>
      </c>
      <c r="C13" s="760">
        <v>1536.9199999999996</v>
      </c>
      <c r="D13" s="760">
        <v>147.87000000000006</v>
      </c>
      <c r="E13" s="760">
        <v>486.69000000000017</v>
      </c>
      <c r="F13" s="760">
        <v>1071.860000000001</v>
      </c>
      <c r="G13" s="760">
        <v>1558.5500000000011</v>
      </c>
      <c r="H13" s="761">
        <v>3685.5200000000009</v>
      </c>
      <c r="I13" s="760">
        <v>4833.3300000000008</v>
      </c>
      <c r="J13" s="760">
        <v>3081.5000000000009</v>
      </c>
      <c r="K13" s="766" t="s">
        <v>1788</v>
      </c>
    </row>
    <row r="14" spans="1:11" ht="24.95" customHeight="1">
      <c r="A14" s="765" t="s">
        <v>1789</v>
      </c>
      <c r="B14" s="760">
        <v>82.119999999999976</v>
      </c>
      <c r="C14" s="760">
        <v>356.36</v>
      </c>
      <c r="D14" s="760">
        <v>49.970000000000027</v>
      </c>
      <c r="E14" s="760">
        <v>499.62999999999988</v>
      </c>
      <c r="F14" s="760">
        <v>583.61000000000035</v>
      </c>
      <c r="G14" s="760">
        <v>1083.2400000000002</v>
      </c>
      <c r="H14" s="761">
        <v>1571.6900000000003</v>
      </c>
      <c r="I14" s="760">
        <v>2139.2800000000007</v>
      </c>
      <c r="J14" s="760">
        <v>1345.8999999999999</v>
      </c>
      <c r="K14" s="766" t="s">
        <v>1789</v>
      </c>
    </row>
    <row r="15" spans="1:11" ht="24.95" customHeight="1">
      <c r="A15" s="765" t="s">
        <v>1790</v>
      </c>
      <c r="B15" s="760">
        <v>84.769999999999982</v>
      </c>
      <c r="C15" s="760">
        <v>259.73</v>
      </c>
      <c r="D15" s="760">
        <v>21.120000000000005</v>
      </c>
      <c r="E15" s="760">
        <v>321.23</v>
      </c>
      <c r="F15" s="760">
        <v>260.05999999999972</v>
      </c>
      <c r="G15" s="760">
        <v>581.28999999999974</v>
      </c>
      <c r="H15" s="761">
        <v>946.90999999999974</v>
      </c>
      <c r="I15" s="760">
        <v>1162.4300000000003</v>
      </c>
      <c r="J15" s="760">
        <v>855.36</v>
      </c>
      <c r="K15" s="766" t="s">
        <v>1790</v>
      </c>
    </row>
    <row r="16" spans="1:11" ht="24.95" customHeight="1">
      <c r="A16" s="765" t="s">
        <v>1791</v>
      </c>
      <c r="B16" s="760">
        <v>2.52</v>
      </c>
      <c r="C16" s="760">
        <v>21.47</v>
      </c>
      <c r="D16" s="760">
        <v>6.9999999999999991</v>
      </c>
      <c r="E16" s="760">
        <v>37.930000000000007</v>
      </c>
      <c r="F16" s="760">
        <v>42.360000000000007</v>
      </c>
      <c r="G16" s="760">
        <v>80.29000000000002</v>
      </c>
      <c r="H16" s="761">
        <v>111.28000000000002</v>
      </c>
      <c r="I16" s="760">
        <v>97.119999999999962</v>
      </c>
      <c r="J16" s="760">
        <v>154.29</v>
      </c>
      <c r="K16" s="766" t="s">
        <v>1791</v>
      </c>
    </row>
    <row r="17" spans="1:11" ht="24.95" customHeight="1">
      <c r="A17" s="765" t="s">
        <v>1792</v>
      </c>
      <c r="B17" s="760">
        <v>1.5099999999999998</v>
      </c>
      <c r="C17" s="760">
        <v>6.5299999999999994</v>
      </c>
      <c r="D17" s="760">
        <v>1.54</v>
      </c>
      <c r="E17" s="760">
        <v>19.04</v>
      </c>
      <c r="F17" s="760">
        <v>0.87000000000000455</v>
      </c>
      <c r="G17" s="760">
        <v>19.910000000000004</v>
      </c>
      <c r="H17" s="761">
        <v>29.490000000000002</v>
      </c>
      <c r="I17" s="760">
        <v>40.04999999999999</v>
      </c>
      <c r="J17" s="760">
        <v>46.88</v>
      </c>
      <c r="K17" s="766" t="s">
        <v>1792</v>
      </c>
    </row>
    <row r="18" spans="1:11" ht="24.95" customHeight="1">
      <c r="A18" s="763" t="s">
        <v>1793</v>
      </c>
      <c r="B18" s="760">
        <v>182.46000000000006</v>
      </c>
      <c r="C18" s="760">
        <v>346.87000000000012</v>
      </c>
      <c r="D18" s="760">
        <v>50.610000000000007</v>
      </c>
      <c r="E18" s="760">
        <v>126.22</v>
      </c>
      <c r="F18" s="760">
        <v>401.38000000000005</v>
      </c>
      <c r="G18" s="760">
        <v>527.6</v>
      </c>
      <c r="H18" s="761">
        <v>1107.5400000000002</v>
      </c>
      <c r="I18" s="760">
        <v>1813.5200000000004</v>
      </c>
      <c r="J18" s="760">
        <v>1100.4399999999998</v>
      </c>
      <c r="K18" s="764" t="s">
        <v>1793</v>
      </c>
    </row>
    <row r="19" spans="1:11" ht="24.95" customHeight="1">
      <c r="A19" s="765" t="s">
        <v>1794</v>
      </c>
      <c r="B19" s="760">
        <v>151.87000000000006</v>
      </c>
      <c r="C19" s="760">
        <v>68.740000000000009</v>
      </c>
      <c r="D19" s="760">
        <v>37</v>
      </c>
      <c r="E19" s="760">
        <v>57.740000000000009</v>
      </c>
      <c r="F19" s="760">
        <v>76.210000000000093</v>
      </c>
      <c r="G19" s="760">
        <v>133.9500000000001</v>
      </c>
      <c r="H19" s="761">
        <v>391.56000000000017</v>
      </c>
      <c r="I19" s="760">
        <v>666.15000000000032</v>
      </c>
      <c r="J19" s="760">
        <v>348.08</v>
      </c>
      <c r="K19" s="766" t="s">
        <v>1794</v>
      </c>
    </row>
    <row r="20" spans="1:11" ht="24.95" customHeight="1">
      <c r="A20" s="765" t="s">
        <v>1795</v>
      </c>
      <c r="B20" s="760">
        <v>30.590000000000003</v>
      </c>
      <c r="C20" s="760">
        <v>278.13000000000011</v>
      </c>
      <c r="D20" s="760">
        <v>13.610000000000007</v>
      </c>
      <c r="E20" s="760">
        <v>68.47999999999999</v>
      </c>
      <c r="F20" s="760">
        <v>325.16999999999996</v>
      </c>
      <c r="G20" s="760">
        <v>393.65</v>
      </c>
      <c r="H20" s="761">
        <v>715.98000000000013</v>
      </c>
      <c r="I20" s="760">
        <v>1147.3700000000001</v>
      </c>
      <c r="J20" s="760">
        <v>752.3599999999999</v>
      </c>
      <c r="K20" s="766" t="s">
        <v>1795</v>
      </c>
    </row>
    <row r="21" spans="1:11" ht="24.95" customHeight="1">
      <c r="A21" s="767" t="s">
        <v>1796</v>
      </c>
      <c r="B21" s="760">
        <v>656.03</v>
      </c>
      <c r="C21" s="760">
        <v>2436.1400000000003</v>
      </c>
      <c r="D21" s="760">
        <v>180.6099999999999</v>
      </c>
      <c r="E21" s="760">
        <v>1407.6200000000003</v>
      </c>
      <c r="F21" s="760">
        <v>3109.8900000000012</v>
      </c>
      <c r="G21" s="760">
        <v>4517.510000000002</v>
      </c>
      <c r="H21" s="761">
        <v>7790.2900000000018</v>
      </c>
      <c r="I21" s="760">
        <v>9353.3900000000067</v>
      </c>
      <c r="J21" s="760">
        <v>7076.37</v>
      </c>
      <c r="K21" s="764" t="s">
        <v>1796</v>
      </c>
    </row>
    <row r="22" spans="1:11" ht="35.1" customHeight="1">
      <c r="A22" s="759" t="s">
        <v>1797</v>
      </c>
      <c r="B22" s="760">
        <v>13029.419999999998</v>
      </c>
      <c r="C22" s="760">
        <v>22363.95</v>
      </c>
      <c r="D22" s="760">
        <v>654.84</v>
      </c>
      <c r="E22" s="760">
        <v>3998.62</v>
      </c>
      <c r="F22" s="760">
        <v>11230.54</v>
      </c>
      <c r="G22" s="760">
        <v>15229.16</v>
      </c>
      <c r="H22" s="761">
        <v>51277.369999999995</v>
      </c>
      <c r="I22" s="760">
        <v>50997.350000000006</v>
      </c>
      <c r="J22" s="760">
        <v>50246.250000000007</v>
      </c>
      <c r="K22" s="762" t="s">
        <v>1797</v>
      </c>
    </row>
    <row r="23" spans="1:11" ht="24.95" customHeight="1">
      <c r="A23" s="763" t="s">
        <v>1798</v>
      </c>
      <c r="B23" s="768">
        <v>0.23691483025610485</v>
      </c>
      <c r="C23" s="768">
        <v>0.30093809523809523</v>
      </c>
      <c r="D23" s="768">
        <v>0.36071335927367065</v>
      </c>
      <c r="E23" s="768">
        <v>0.23978446195914432</v>
      </c>
      <c r="F23" s="768">
        <v>0.19401068639539673</v>
      </c>
      <c r="G23" s="768">
        <v>0.20949189424436956</v>
      </c>
      <c r="H23" s="769">
        <v>0.24109313836498342</v>
      </c>
      <c r="I23" s="768">
        <v>0.32628287664585426</v>
      </c>
      <c r="J23" s="768">
        <v>0.21301057875837082</v>
      </c>
      <c r="K23" s="764" t="s">
        <v>1798</v>
      </c>
    </row>
    <row r="24" spans="1:11" ht="24.95" customHeight="1">
      <c r="A24" s="763" t="s">
        <v>1799</v>
      </c>
      <c r="B24" s="760">
        <v>3208.92</v>
      </c>
      <c r="C24" s="760">
        <v>2834.49</v>
      </c>
      <c r="D24" s="760">
        <v>0</v>
      </c>
      <c r="E24" s="760">
        <v>148.06</v>
      </c>
      <c r="F24" s="760">
        <v>875.07</v>
      </c>
      <c r="G24" s="760">
        <v>1023.1300000000001</v>
      </c>
      <c r="H24" s="761">
        <v>7066.54</v>
      </c>
      <c r="I24" s="760">
        <v>7212.1500000000015</v>
      </c>
      <c r="J24" s="760">
        <v>7803.71</v>
      </c>
      <c r="K24" s="764" t="s">
        <v>1799</v>
      </c>
    </row>
    <row r="25" spans="1:11" ht="24.95" customHeight="1">
      <c r="A25" s="763" t="s">
        <v>1800</v>
      </c>
      <c r="B25" s="760">
        <v>1167.7</v>
      </c>
      <c r="C25" s="760">
        <v>2230.88</v>
      </c>
      <c r="D25" s="760">
        <v>0</v>
      </c>
      <c r="E25" s="760">
        <v>80.36</v>
      </c>
      <c r="F25" s="760">
        <v>463.99</v>
      </c>
      <c r="G25" s="761">
        <v>544.35</v>
      </c>
      <c r="H25" s="761">
        <v>3942.93</v>
      </c>
      <c r="I25" s="760">
        <v>3818.670000000001</v>
      </c>
      <c r="J25" s="760">
        <v>3985.7300000000009</v>
      </c>
      <c r="K25" s="764" t="s">
        <v>1800</v>
      </c>
    </row>
    <row r="26" spans="1:11" ht="24.95" customHeight="1">
      <c r="A26" s="763" t="s">
        <v>1801</v>
      </c>
      <c r="B26" s="768">
        <v>8.9620259382228853E-2</v>
      </c>
      <c r="C26" s="768">
        <v>9.9753397767389035E-2</v>
      </c>
      <c r="D26" s="768">
        <v>0</v>
      </c>
      <c r="E26" s="768">
        <v>2.0096933442037505E-2</v>
      </c>
      <c r="F26" s="768">
        <v>4.1315021361394907E-2</v>
      </c>
      <c r="G26" s="768">
        <v>3.57439280958372E-2</v>
      </c>
      <c r="H26" s="769">
        <v>7.6894154282873717E-2</v>
      </c>
      <c r="I26" s="768">
        <v>7.4879773164684055E-2</v>
      </c>
      <c r="J26" s="768">
        <v>7.9323929646491043E-2</v>
      </c>
      <c r="K26" s="764" t="s">
        <v>1801</v>
      </c>
    </row>
    <row r="27" spans="1:11" ht="5.0999999999999996" customHeight="1">
      <c r="A27" s="770"/>
      <c r="B27" s="771"/>
      <c r="C27" s="771"/>
      <c r="D27" s="771"/>
      <c r="E27" s="771"/>
      <c r="F27" s="771"/>
      <c r="G27" s="771"/>
      <c r="H27" s="771"/>
      <c r="I27" s="771"/>
      <c r="J27" s="771"/>
      <c r="K27" s="772"/>
    </row>
    <row r="28" spans="1:11">
      <c r="A28" s="763"/>
      <c r="B28" s="768"/>
      <c r="C28" s="768"/>
      <c r="D28" s="768"/>
      <c r="E28" s="768"/>
      <c r="F28" s="768"/>
      <c r="G28" s="768"/>
      <c r="H28" s="768"/>
      <c r="I28" s="768"/>
      <c r="J28" s="768"/>
      <c r="K28" s="773"/>
    </row>
    <row r="29" spans="1:11" ht="30" customHeight="1">
      <c r="A29" s="1157" t="s">
        <v>1802</v>
      </c>
      <c r="B29" s="1157"/>
      <c r="C29" s="1157"/>
      <c r="D29" s="1157"/>
      <c r="E29" s="1157"/>
      <c r="F29" s="1157"/>
      <c r="G29" s="1157"/>
      <c r="H29" s="1157"/>
      <c r="I29" s="759"/>
      <c r="J29" s="759"/>
      <c r="K29" s="773"/>
    </row>
    <row r="30" spans="1:11">
      <c r="A30" s="774" t="s">
        <v>1803</v>
      </c>
      <c r="B30" s="775"/>
      <c r="C30" s="775"/>
      <c r="D30" s="775"/>
      <c r="E30" s="775"/>
      <c r="F30" s="775"/>
      <c r="G30" s="775"/>
      <c r="H30" s="775"/>
      <c r="I30" s="776"/>
      <c r="J30" s="775"/>
      <c r="K30" s="773"/>
    </row>
  </sheetData>
  <mergeCells count="1">
    <mergeCell ref="A29:H29"/>
  </mergeCells>
  <pageMargins left="0.75" right="0.5" top="0.75" bottom="0.75" header="0.3" footer="0.5"/>
  <pageSetup paperSize="9" firstPageNumber="217" orientation="portrait" r:id="rId1"/>
  <headerFooter>
    <oddFooter>&amp;C&amp;10&amp;P</oddFooter>
  </headerFooter>
  <colBreaks count="1" manualBreakCount="1">
    <brk id="6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>
  <dimension ref="A1:Q99"/>
  <sheetViews>
    <sheetView tabSelected="1" view="pageBreakPreview" zoomScale="82" zoomScaleSheetLayoutView="82" workbookViewId="0">
      <selection activeCell="F49" sqref="F49:H49"/>
    </sheetView>
  </sheetViews>
  <sheetFormatPr defaultColWidth="9" defaultRowHeight="12"/>
  <cols>
    <col min="1" max="1" width="19.42578125" style="781" customWidth="1"/>
    <col min="2" max="2" width="9.5703125" style="781" customWidth="1"/>
    <col min="3" max="3" width="10.28515625" style="781" customWidth="1"/>
    <col min="4" max="5" width="9.5703125" style="781" customWidth="1"/>
    <col min="6" max="6" width="11.85546875" style="781" customWidth="1"/>
    <col min="7" max="7" width="9.5703125" style="781" customWidth="1"/>
    <col min="8" max="8" width="11.5703125" style="781" customWidth="1"/>
    <col min="9" max="9" width="9.5703125" style="781" customWidth="1"/>
    <col min="10" max="11" width="11.7109375" style="781" customWidth="1"/>
    <col min="12" max="12" width="11.7109375" style="777" customWidth="1"/>
    <col min="13" max="13" width="22.42578125" style="781" customWidth="1"/>
    <col min="14" max="16384" width="9" style="781"/>
  </cols>
  <sheetData>
    <row r="1" spans="1:17" ht="12.75">
      <c r="A1" s="777"/>
      <c r="B1" s="777"/>
      <c r="C1" s="777"/>
      <c r="D1" s="777"/>
      <c r="E1" s="777"/>
      <c r="F1" s="777"/>
      <c r="G1" s="778" t="s">
        <v>1804</v>
      </c>
      <c r="H1" s="779" t="s">
        <v>1805</v>
      </c>
      <c r="I1" s="777"/>
      <c r="J1" s="777"/>
      <c r="K1" s="777"/>
      <c r="M1" s="780" t="s">
        <v>1806</v>
      </c>
    </row>
    <row r="2" spans="1:17" ht="15" customHeight="1">
      <c r="A2" s="777"/>
      <c r="B2" s="777"/>
      <c r="C2" s="782"/>
      <c r="D2" s="782"/>
      <c r="E2" s="777"/>
      <c r="F2" s="783"/>
      <c r="G2" s="778" t="s">
        <v>2058</v>
      </c>
      <c r="H2" s="779">
        <v>2023</v>
      </c>
      <c r="I2" s="783"/>
      <c r="J2" s="783"/>
      <c r="K2" s="783"/>
      <c r="L2" s="783"/>
      <c r="M2" s="777"/>
    </row>
    <row r="3" spans="1:17">
      <c r="A3" s="777"/>
      <c r="B3" s="777"/>
      <c r="C3" s="777"/>
      <c r="D3" s="777"/>
      <c r="E3" s="777"/>
      <c r="F3" s="777"/>
      <c r="G3" s="777"/>
      <c r="H3" s="777"/>
      <c r="I3" s="777"/>
      <c r="J3" s="777"/>
      <c r="K3" s="777"/>
      <c r="M3" s="784" t="s">
        <v>1807</v>
      </c>
    </row>
    <row r="4" spans="1:17" ht="12" hidden="1" customHeight="1">
      <c r="A4" s="777"/>
      <c r="B4" s="777"/>
      <c r="C4" s="777"/>
      <c r="D4" s="777"/>
      <c r="E4" s="777"/>
      <c r="F4" s="777"/>
      <c r="G4" s="777"/>
      <c r="H4" s="777"/>
      <c r="I4" s="777"/>
      <c r="J4" s="777"/>
      <c r="K4" s="777"/>
      <c r="M4" s="777"/>
    </row>
    <row r="5" spans="1:17" ht="104.25" customHeight="1">
      <c r="A5" s="1158" t="s">
        <v>1808</v>
      </c>
      <c r="B5" s="785" t="s">
        <v>1809</v>
      </c>
      <c r="C5" s="894" t="s">
        <v>1810</v>
      </c>
      <c r="D5" s="894" t="s">
        <v>1811</v>
      </c>
      <c r="E5" s="894" t="s">
        <v>1812</v>
      </c>
      <c r="F5" s="894" t="s">
        <v>1813</v>
      </c>
      <c r="G5" s="894" t="s">
        <v>1814</v>
      </c>
      <c r="H5" s="894" t="s">
        <v>2059</v>
      </c>
      <c r="I5" s="894" t="s">
        <v>2060</v>
      </c>
      <c r="J5" s="894" t="s">
        <v>2061</v>
      </c>
      <c r="K5" s="894" t="s">
        <v>2062</v>
      </c>
      <c r="L5" s="894" t="s">
        <v>1815</v>
      </c>
      <c r="M5" s="1159" t="s">
        <v>1808</v>
      </c>
    </row>
    <row r="6" spans="1:17" ht="15" customHeight="1">
      <c r="A6" s="1158"/>
      <c r="B6" s="786">
        <v>1</v>
      </c>
      <c r="C6" s="787">
        <v>2</v>
      </c>
      <c r="D6" s="787">
        <v>3</v>
      </c>
      <c r="E6" s="787">
        <v>4</v>
      </c>
      <c r="F6" s="787">
        <v>5</v>
      </c>
      <c r="G6" s="787">
        <v>6</v>
      </c>
      <c r="H6" s="787">
        <v>7</v>
      </c>
      <c r="I6" s="787">
        <v>8</v>
      </c>
      <c r="J6" s="787">
        <v>9</v>
      </c>
      <c r="K6" s="787">
        <v>10</v>
      </c>
      <c r="L6" s="788">
        <v>11</v>
      </c>
      <c r="M6" s="1160"/>
    </row>
    <row r="7" spans="1:17" ht="5.0999999999999996" customHeight="1">
      <c r="A7" s="789"/>
      <c r="B7" s="790"/>
      <c r="C7" s="790"/>
      <c r="D7" s="790"/>
      <c r="E7" s="790"/>
      <c r="F7" s="790"/>
      <c r="G7" s="790"/>
      <c r="H7" s="790"/>
      <c r="I7" s="790"/>
      <c r="J7" s="790"/>
      <c r="K7" s="790"/>
      <c r="L7" s="790"/>
      <c r="M7" s="94"/>
    </row>
    <row r="8" spans="1:17" s="793" customFormat="1" ht="27.95" customHeight="1">
      <c r="A8" s="394" t="s">
        <v>2063</v>
      </c>
      <c r="B8" s="791">
        <v>47730.903594784002</v>
      </c>
      <c r="C8" s="791">
        <v>4338.99</v>
      </c>
      <c r="D8" s="791">
        <v>3121.7124257790001</v>
      </c>
      <c r="E8" s="791">
        <v>76520.329026893</v>
      </c>
      <c r="F8" s="791">
        <v>138497.55591157801</v>
      </c>
      <c r="G8" s="791">
        <v>215017.88493847102</v>
      </c>
      <c r="H8" s="791">
        <v>270209.49095903401</v>
      </c>
      <c r="I8" s="791">
        <v>12687.046108122002</v>
      </c>
      <c r="J8" s="791">
        <v>282896.53706715599</v>
      </c>
      <c r="K8" s="791">
        <v>273906.60332315601</v>
      </c>
      <c r="L8" s="791">
        <v>271448.58390906098</v>
      </c>
      <c r="M8" s="792" t="s">
        <v>2063</v>
      </c>
    </row>
    <row r="9" spans="1:17" ht="15.6" customHeight="1">
      <c r="A9" s="794" t="s">
        <v>1816</v>
      </c>
      <c r="B9" s="795">
        <v>15208.385307566001</v>
      </c>
      <c r="C9" s="795">
        <v>46.3</v>
      </c>
      <c r="D9" s="795">
        <v>557.98874984100007</v>
      </c>
      <c r="E9" s="795">
        <v>33250.928200447001</v>
      </c>
      <c r="F9" s="795">
        <v>39277.317482279999</v>
      </c>
      <c r="G9" s="795">
        <v>72528.245682727007</v>
      </c>
      <c r="H9" s="795">
        <v>88340.919740134006</v>
      </c>
      <c r="I9" s="795">
        <v>3638.8722321020005</v>
      </c>
      <c r="J9" s="795">
        <v>91979.791972236009</v>
      </c>
      <c r="K9" s="795">
        <v>91448.321271087989</v>
      </c>
      <c r="L9" s="795">
        <v>91991.915429781002</v>
      </c>
      <c r="M9" s="796" t="s">
        <v>1816</v>
      </c>
      <c r="N9" s="797"/>
      <c r="O9" s="797"/>
      <c r="P9" s="797"/>
      <c r="Q9" s="797"/>
    </row>
    <row r="10" spans="1:17" ht="15.6" customHeight="1">
      <c r="A10" s="794" t="s">
        <v>1817</v>
      </c>
      <c r="B10" s="795">
        <v>26846.820548846001</v>
      </c>
      <c r="C10" s="795">
        <v>1299.31</v>
      </c>
      <c r="D10" s="795">
        <v>812.01449619200002</v>
      </c>
      <c r="E10" s="795">
        <v>33084.015612051997</v>
      </c>
      <c r="F10" s="795">
        <v>84071.098670613996</v>
      </c>
      <c r="G10" s="795">
        <v>117155.11428266601</v>
      </c>
      <c r="H10" s="795">
        <v>146113.259327704</v>
      </c>
      <c r="I10" s="795">
        <v>7255.0777283959997</v>
      </c>
      <c r="J10" s="795">
        <v>153368.33705609999</v>
      </c>
      <c r="K10" s="795">
        <v>147757.05146765604</v>
      </c>
      <c r="L10" s="795">
        <v>148152.78483206697</v>
      </c>
      <c r="M10" s="796" t="s">
        <v>1817</v>
      </c>
    </row>
    <row r="11" spans="1:17" ht="15.6" customHeight="1">
      <c r="A11" s="794" t="s">
        <v>1818</v>
      </c>
      <c r="B11" s="795">
        <v>403.08126511000006</v>
      </c>
      <c r="C11" s="795">
        <v>990.2299999999999</v>
      </c>
      <c r="D11" s="795">
        <v>515.95480539599998</v>
      </c>
      <c r="E11" s="795">
        <v>1641.9266166279999</v>
      </c>
      <c r="F11" s="795">
        <v>572.15291270200009</v>
      </c>
      <c r="G11" s="795">
        <v>2214.0795293299998</v>
      </c>
      <c r="H11" s="795">
        <v>4123.3455998359996</v>
      </c>
      <c r="I11" s="795">
        <v>73.927492695000012</v>
      </c>
      <c r="J11" s="795">
        <v>4197.2730925309997</v>
      </c>
      <c r="K11" s="795">
        <v>3257.8684188700004</v>
      </c>
      <c r="L11" s="795">
        <v>2343.7343927669999</v>
      </c>
      <c r="M11" s="796" t="s">
        <v>1818</v>
      </c>
    </row>
    <row r="12" spans="1:17" ht="15.6" customHeight="1">
      <c r="A12" s="794" t="s">
        <v>1819</v>
      </c>
      <c r="B12" s="795">
        <v>5272.616473262</v>
      </c>
      <c r="C12" s="795">
        <v>2003.15</v>
      </c>
      <c r="D12" s="795">
        <v>1235.75437435</v>
      </c>
      <c r="E12" s="795">
        <v>8543.458597765999</v>
      </c>
      <c r="F12" s="795">
        <v>14576.986845981999</v>
      </c>
      <c r="G12" s="795">
        <v>23120.445443747998</v>
      </c>
      <c r="H12" s="795">
        <v>31631.966291359997</v>
      </c>
      <c r="I12" s="795">
        <v>1719.168654929</v>
      </c>
      <c r="J12" s="795">
        <v>33351.134946288992</v>
      </c>
      <c r="K12" s="795">
        <v>31443.362165542003</v>
      </c>
      <c r="L12" s="795">
        <v>28960.149254446002</v>
      </c>
      <c r="M12" s="796" t="s">
        <v>1819</v>
      </c>
    </row>
    <row r="13" spans="1:17" s="793" customFormat="1" ht="27.95" customHeight="1">
      <c r="A13" s="394" t="s">
        <v>1820</v>
      </c>
      <c r="B13" s="791">
        <v>4030.9264067000004</v>
      </c>
      <c r="C13" s="791">
        <v>1102.4699999999998</v>
      </c>
      <c r="D13" s="791">
        <v>1364.370558693</v>
      </c>
      <c r="E13" s="791">
        <v>12075.273755462</v>
      </c>
      <c r="F13" s="791">
        <v>27938.248917533005</v>
      </c>
      <c r="G13" s="791">
        <v>40013.522672995001</v>
      </c>
      <c r="H13" s="791">
        <v>46511.289638388007</v>
      </c>
      <c r="I13" s="791">
        <v>2557.1128338250001</v>
      </c>
      <c r="J13" s="791">
        <v>49068.402472213005</v>
      </c>
      <c r="K13" s="791">
        <v>60611.610521317009</v>
      </c>
      <c r="L13" s="791">
        <v>51676.807358787999</v>
      </c>
      <c r="M13" s="798" t="s">
        <v>1820</v>
      </c>
    </row>
    <row r="14" spans="1:17" ht="15.95" customHeight="1">
      <c r="A14" s="794" t="s">
        <v>1816</v>
      </c>
      <c r="B14" s="795">
        <v>353.3811</v>
      </c>
      <c r="C14" s="795">
        <v>0</v>
      </c>
      <c r="D14" s="795">
        <v>128.30163281700001</v>
      </c>
      <c r="E14" s="795">
        <v>4025.3255266460001</v>
      </c>
      <c r="F14" s="795">
        <v>6387.458317009</v>
      </c>
      <c r="G14" s="795">
        <v>10412.783843655001</v>
      </c>
      <c r="H14" s="795">
        <v>10894.466576472001</v>
      </c>
      <c r="I14" s="795">
        <v>492.60776107000004</v>
      </c>
      <c r="J14" s="795">
        <v>11387.074337542001</v>
      </c>
      <c r="K14" s="795">
        <v>15121.160459249999</v>
      </c>
      <c r="L14" s="795">
        <v>13030.976057162996</v>
      </c>
      <c r="M14" s="796" t="s">
        <v>1816</v>
      </c>
    </row>
    <row r="15" spans="1:17" ht="15.6" customHeight="1">
      <c r="A15" s="799" t="s">
        <v>1821</v>
      </c>
      <c r="B15" s="800">
        <v>257.08879999999999</v>
      </c>
      <c r="C15" s="800">
        <v>0</v>
      </c>
      <c r="D15" s="800">
        <v>104.25751928000001</v>
      </c>
      <c r="E15" s="800">
        <v>3171.250151231</v>
      </c>
      <c r="F15" s="800">
        <v>4041.9777172089998</v>
      </c>
      <c r="G15" s="800">
        <v>7213.2278684399998</v>
      </c>
      <c r="H15" s="800">
        <v>7574.5741877199998</v>
      </c>
      <c r="I15" s="800">
        <v>221.40743856200001</v>
      </c>
      <c r="J15" s="800">
        <v>7795.9816262819995</v>
      </c>
      <c r="K15" s="800">
        <v>10985.517183086999</v>
      </c>
      <c r="L15" s="795">
        <v>9278.7226931239984</v>
      </c>
      <c r="M15" s="796" t="s">
        <v>1821</v>
      </c>
    </row>
    <row r="16" spans="1:17" ht="15.6" customHeight="1">
      <c r="A16" s="799" t="s">
        <v>1822</v>
      </c>
      <c r="B16" s="800">
        <v>96.292299999999997</v>
      </c>
      <c r="C16" s="800">
        <v>0</v>
      </c>
      <c r="D16" s="800">
        <v>24.044113537000001</v>
      </c>
      <c r="E16" s="800">
        <v>854.07537541500005</v>
      </c>
      <c r="F16" s="800">
        <v>2345.4805998000002</v>
      </c>
      <c r="G16" s="800">
        <v>3199.5559752150002</v>
      </c>
      <c r="H16" s="800">
        <v>3319.8923887520004</v>
      </c>
      <c r="I16" s="800">
        <v>271.20032250800006</v>
      </c>
      <c r="J16" s="800">
        <v>3591.0927112600007</v>
      </c>
      <c r="K16" s="800">
        <v>4135.6432761630003</v>
      </c>
      <c r="L16" s="795">
        <v>3752.2533640389993</v>
      </c>
      <c r="M16" s="796" t="s">
        <v>1822</v>
      </c>
    </row>
    <row r="17" spans="1:13" ht="12.75">
      <c r="A17" s="799" t="s">
        <v>1823</v>
      </c>
      <c r="B17" s="800">
        <v>0</v>
      </c>
      <c r="C17" s="800">
        <v>0</v>
      </c>
      <c r="D17" s="800">
        <v>0</v>
      </c>
      <c r="E17" s="800">
        <v>0</v>
      </c>
      <c r="F17" s="800">
        <v>0</v>
      </c>
      <c r="G17" s="800">
        <v>0</v>
      </c>
      <c r="H17" s="800">
        <v>0</v>
      </c>
      <c r="I17" s="800">
        <v>0</v>
      </c>
      <c r="J17" s="800">
        <v>0</v>
      </c>
      <c r="K17" s="800">
        <v>0</v>
      </c>
      <c r="L17" s="795">
        <v>0</v>
      </c>
      <c r="M17" s="796" t="s">
        <v>1823</v>
      </c>
    </row>
    <row r="18" spans="1:13">
      <c r="A18" s="794" t="s">
        <v>1817</v>
      </c>
      <c r="B18" s="795">
        <v>2804.1284020000003</v>
      </c>
      <c r="C18" s="795">
        <v>291.63</v>
      </c>
      <c r="D18" s="795">
        <v>146.99919809099998</v>
      </c>
      <c r="E18" s="795">
        <v>6462.6505330069995</v>
      </c>
      <c r="F18" s="795">
        <v>17634.827650829004</v>
      </c>
      <c r="G18" s="795">
        <v>24097.478183836</v>
      </c>
      <c r="H18" s="795">
        <v>27340.235783927004</v>
      </c>
      <c r="I18" s="795">
        <v>1754.5566072879999</v>
      </c>
      <c r="J18" s="795">
        <v>29094.792391215004</v>
      </c>
      <c r="K18" s="795">
        <v>34517.853422942004</v>
      </c>
      <c r="L18" s="795">
        <v>28887.356526962001</v>
      </c>
      <c r="M18" s="796" t="s">
        <v>1817</v>
      </c>
    </row>
    <row r="19" spans="1:13" ht="12.75">
      <c r="A19" s="799" t="s">
        <v>1821</v>
      </c>
      <c r="B19" s="800">
        <v>577.15676960000008</v>
      </c>
      <c r="C19" s="800">
        <v>87.589999999999989</v>
      </c>
      <c r="D19" s="800">
        <v>24.348561179000001</v>
      </c>
      <c r="E19" s="800">
        <v>1775.7308939159998</v>
      </c>
      <c r="F19" s="800">
        <v>4403.3745647250016</v>
      </c>
      <c r="G19" s="800">
        <v>6179.105458641001</v>
      </c>
      <c r="H19" s="800">
        <v>6868.2007894200015</v>
      </c>
      <c r="I19" s="800">
        <v>422.61491810799998</v>
      </c>
      <c r="J19" s="800">
        <v>7290.8157075280014</v>
      </c>
      <c r="K19" s="800">
        <v>8614.0876334020013</v>
      </c>
      <c r="L19" s="795">
        <v>7150.9879986769993</v>
      </c>
      <c r="M19" s="796" t="s">
        <v>1821</v>
      </c>
    </row>
    <row r="20" spans="1:13" ht="12.75">
      <c r="A20" s="799" t="s">
        <v>1822</v>
      </c>
      <c r="B20" s="800">
        <v>228.20106239999998</v>
      </c>
      <c r="C20" s="800">
        <v>50.300000000000004</v>
      </c>
      <c r="D20" s="800">
        <v>33.149097064000003</v>
      </c>
      <c r="E20" s="800">
        <v>437.24341176999997</v>
      </c>
      <c r="F20" s="800">
        <v>3521.4585128690014</v>
      </c>
      <c r="G20" s="800">
        <v>3958.7019246390014</v>
      </c>
      <c r="H20" s="800">
        <v>4270.3520841030013</v>
      </c>
      <c r="I20" s="800">
        <v>335.29346650899998</v>
      </c>
      <c r="J20" s="800">
        <v>4605.645550612001</v>
      </c>
      <c r="K20" s="800">
        <v>6066.6271425539999</v>
      </c>
      <c r="L20" s="795">
        <v>4517.215540748999</v>
      </c>
      <c r="M20" s="796" t="s">
        <v>1822</v>
      </c>
    </row>
    <row r="21" spans="1:13" ht="12.75">
      <c r="A21" s="799" t="s">
        <v>1823</v>
      </c>
      <c r="B21" s="800">
        <v>1998.7705700000001</v>
      </c>
      <c r="C21" s="800">
        <v>153.73999999999998</v>
      </c>
      <c r="D21" s="800">
        <v>89.501539847999993</v>
      </c>
      <c r="E21" s="800">
        <v>4249.6762273209997</v>
      </c>
      <c r="F21" s="800">
        <v>9709.9945732350006</v>
      </c>
      <c r="G21" s="800">
        <v>13959.670800555999</v>
      </c>
      <c r="H21" s="800">
        <v>16201.682910403999</v>
      </c>
      <c r="I21" s="800">
        <v>996.64822267099998</v>
      </c>
      <c r="J21" s="800">
        <v>17198.331133075</v>
      </c>
      <c r="K21" s="800">
        <v>19837.138646986001</v>
      </c>
      <c r="L21" s="795">
        <v>17219.152987535999</v>
      </c>
      <c r="M21" s="796" t="s">
        <v>1823</v>
      </c>
    </row>
    <row r="22" spans="1:13">
      <c r="A22" s="794" t="s">
        <v>1818</v>
      </c>
      <c r="B22" s="795">
        <v>86.8767</v>
      </c>
      <c r="C22" s="795">
        <v>273.36999999999995</v>
      </c>
      <c r="D22" s="795">
        <v>287.49851110400004</v>
      </c>
      <c r="E22" s="795">
        <v>226.850163417</v>
      </c>
      <c r="F22" s="795">
        <v>143.545297651</v>
      </c>
      <c r="G22" s="795">
        <v>370.39546106800003</v>
      </c>
      <c r="H22" s="795">
        <v>1018.140672172</v>
      </c>
      <c r="I22" s="795">
        <v>42.316571846000002</v>
      </c>
      <c r="J22" s="795">
        <v>1060.457244018</v>
      </c>
      <c r="K22" s="795">
        <v>1486.9548088199999</v>
      </c>
      <c r="L22" s="795">
        <v>1259.6295427610003</v>
      </c>
      <c r="M22" s="796" t="s">
        <v>1818</v>
      </c>
    </row>
    <row r="23" spans="1:13" ht="12.75">
      <c r="A23" s="799" t="s">
        <v>1821</v>
      </c>
      <c r="B23" s="800">
        <v>86.8767</v>
      </c>
      <c r="C23" s="800">
        <v>273.36999999999995</v>
      </c>
      <c r="D23" s="800">
        <v>287.49851110400004</v>
      </c>
      <c r="E23" s="800">
        <v>226.850163417</v>
      </c>
      <c r="F23" s="800">
        <v>143.545297651</v>
      </c>
      <c r="G23" s="800">
        <v>370.39546106800003</v>
      </c>
      <c r="H23" s="800">
        <v>1018.140672172</v>
      </c>
      <c r="I23" s="800">
        <v>42.316571846000002</v>
      </c>
      <c r="J23" s="801">
        <v>1060.457244018</v>
      </c>
      <c r="K23" s="801">
        <v>1486.9548088199999</v>
      </c>
      <c r="L23" s="802">
        <v>1259.6295427610003</v>
      </c>
      <c r="M23" s="796" t="s">
        <v>1821</v>
      </c>
    </row>
    <row r="24" spans="1:13">
      <c r="A24" s="799" t="s">
        <v>1822</v>
      </c>
      <c r="B24" s="802"/>
      <c r="C24" s="802"/>
      <c r="D24" s="802"/>
      <c r="E24" s="802"/>
      <c r="F24" s="802"/>
      <c r="G24" s="802"/>
      <c r="H24" s="802"/>
      <c r="I24" s="802"/>
      <c r="J24" s="802"/>
      <c r="K24" s="802"/>
      <c r="L24" s="802" t="s">
        <v>1824</v>
      </c>
      <c r="M24" s="796" t="s">
        <v>1822</v>
      </c>
    </row>
    <row r="25" spans="1:13">
      <c r="A25" s="799" t="s">
        <v>1823</v>
      </c>
      <c r="B25" s="802"/>
      <c r="C25" s="802"/>
      <c r="D25" s="802"/>
      <c r="E25" s="802"/>
      <c r="F25" s="802"/>
      <c r="G25" s="802"/>
      <c r="H25" s="802"/>
      <c r="I25" s="802"/>
      <c r="J25" s="802"/>
      <c r="K25" s="802"/>
      <c r="L25" s="802" t="s">
        <v>1824</v>
      </c>
      <c r="M25" s="796" t="s">
        <v>1823</v>
      </c>
    </row>
    <row r="26" spans="1:13">
      <c r="A26" s="794" t="s">
        <v>1819</v>
      </c>
      <c r="B26" s="795">
        <v>786.5402047</v>
      </c>
      <c r="C26" s="795">
        <v>537.46999999999991</v>
      </c>
      <c r="D26" s="795">
        <v>801.57121668100012</v>
      </c>
      <c r="E26" s="795">
        <v>1360.4475323920001</v>
      </c>
      <c r="F26" s="795">
        <v>3772.4176520440001</v>
      </c>
      <c r="G26" s="795">
        <v>5132.8651844360002</v>
      </c>
      <c r="H26" s="795">
        <v>7258.4466058170001</v>
      </c>
      <c r="I26" s="795">
        <v>267.63189362100002</v>
      </c>
      <c r="J26" s="795">
        <v>7526.0784994379992</v>
      </c>
      <c r="K26" s="795">
        <v>9485.6418303050013</v>
      </c>
      <c r="L26" s="795">
        <v>8498.8452319019998</v>
      </c>
      <c r="M26" s="796" t="s">
        <v>1819</v>
      </c>
    </row>
    <row r="27" spans="1:13" ht="15">
      <c r="A27" s="799" t="s">
        <v>1821</v>
      </c>
      <c r="B27" s="800">
        <v>124.34373749999999</v>
      </c>
      <c r="C27" s="803">
        <v>189.69</v>
      </c>
      <c r="D27" s="800">
        <v>21.000100998000001</v>
      </c>
      <c r="E27" s="800">
        <v>252.07713780299997</v>
      </c>
      <c r="F27" s="800">
        <v>1315.6406094029999</v>
      </c>
      <c r="G27" s="800">
        <v>1567.7177472059998</v>
      </c>
      <c r="H27" s="800">
        <v>1902.7515857039998</v>
      </c>
      <c r="I27" s="803">
        <v>106.174801391</v>
      </c>
      <c r="J27" s="801">
        <v>2008.9263870949999</v>
      </c>
      <c r="K27" s="801">
        <v>2784.4388656729998</v>
      </c>
      <c r="L27" s="795">
        <v>1801.1059436209998</v>
      </c>
      <c r="M27" s="796" t="s">
        <v>1821</v>
      </c>
    </row>
    <row r="28" spans="1:13" ht="15">
      <c r="A28" s="799" t="s">
        <v>1822</v>
      </c>
      <c r="B28" s="800">
        <v>394.36349999999999</v>
      </c>
      <c r="C28" s="803">
        <v>60.359999999999992</v>
      </c>
      <c r="D28" s="800">
        <v>236.88820459200002</v>
      </c>
      <c r="E28" s="800">
        <v>61.300341364000005</v>
      </c>
      <c r="F28" s="800">
        <v>483.87462003199994</v>
      </c>
      <c r="G28" s="800">
        <v>545.17496139599996</v>
      </c>
      <c r="H28" s="800">
        <v>1236.7866659880001</v>
      </c>
      <c r="I28" s="803">
        <v>29.70824219</v>
      </c>
      <c r="J28" s="801">
        <v>1266.4949081780001</v>
      </c>
      <c r="K28" s="801">
        <v>997.29699119300005</v>
      </c>
      <c r="L28" s="795">
        <v>763.56789297699993</v>
      </c>
      <c r="M28" s="796" t="s">
        <v>1822</v>
      </c>
    </row>
    <row r="29" spans="1:13" ht="15">
      <c r="A29" s="799" t="s">
        <v>1823</v>
      </c>
      <c r="B29" s="800">
        <v>267.83296719999998</v>
      </c>
      <c r="C29" s="803">
        <v>287.41999999999996</v>
      </c>
      <c r="D29" s="800">
        <v>543.68291109100005</v>
      </c>
      <c r="E29" s="800">
        <v>1047.070053225</v>
      </c>
      <c r="F29" s="800">
        <v>1972.9024226090003</v>
      </c>
      <c r="G29" s="800">
        <v>3019.9724758340003</v>
      </c>
      <c r="H29" s="800">
        <v>4118.9083541250002</v>
      </c>
      <c r="I29" s="803">
        <v>131.74885003999998</v>
      </c>
      <c r="J29" s="801">
        <v>4250.6572041649997</v>
      </c>
      <c r="K29" s="801">
        <v>5703.9059734390012</v>
      </c>
      <c r="L29" s="795">
        <v>5934.1713953039998</v>
      </c>
      <c r="M29" s="796" t="s">
        <v>1823</v>
      </c>
    </row>
    <row r="30" spans="1:13" s="793" customFormat="1" ht="24">
      <c r="A30" s="394" t="s">
        <v>1825</v>
      </c>
      <c r="B30" s="791">
        <v>2931.9994697680004</v>
      </c>
      <c r="C30" s="791">
        <v>863.81</v>
      </c>
      <c r="D30" s="791">
        <v>1110.5924480519998</v>
      </c>
      <c r="E30" s="791">
        <v>16672.389149898001</v>
      </c>
      <c r="F30" s="791">
        <v>23300.065508823995</v>
      </c>
      <c r="G30" s="791">
        <v>39972.454658722003</v>
      </c>
      <c r="H30" s="791">
        <v>44878.856576541999</v>
      </c>
      <c r="I30" s="791">
        <v>1844.4160414719997</v>
      </c>
      <c r="J30" s="791">
        <v>46723.272618014002</v>
      </c>
      <c r="K30" s="791">
        <v>54586.268160780004</v>
      </c>
      <c r="L30" s="791">
        <v>45532.586472419011</v>
      </c>
      <c r="M30" s="798" t="s">
        <v>1825</v>
      </c>
    </row>
    <row r="31" spans="1:13">
      <c r="A31" s="794" t="s">
        <v>1816</v>
      </c>
      <c r="B31" s="795">
        <v>308.37809954100004</v>
      </c>
      <c r="C31" s="795">
        <v>6.68</v>
      </c>
      <c r="D31" s="795">
        <v>238.80341287999997</v>
      </c>
      <c r="E31" s="795">
        <v>5007.5380141329997</v>
      </c>
      <c r="F31" s="795">
        <v>6301.3461151709998</v>
      </c>
      <c r="G31" s="795">
        <v>11308.884129304002</v>
      </c>
      <c r="H31" s="795">
        <v>11862.745641725001</v>
      </c>
      <c r="I31" s="795">
        <v>478.178090376</v>
      </c>
      <c r="J31" s="795">
        <v>12340.923732101</v>
      </c>
      <c r="K31" s="795">
        <v>16571.838073720002</v>
      </c>
      <c r="L31" s="795">
        <v>12735.651950097001</v>
      </c>
      <c r="M31" s="796" t="s">
        <v>1816</v>
      </c>
    </row>
    <row r="32" spans="1:13" ht="12.75">
      <c r="A32" s="799" t="s">
        <v>1821</v>
      </c>
      <c r="B32" s="800">
        <v>195.11971021900001</v>
      </c>
      <c r="C32" s="800">
        <v>6.68</v>
      </c>
      <c r="D32" s="800">
        <v>205.88933955399997</v>
      </c>
      <c r="E32" s="800">
        <v>4080.0667689729999</v>
      </c>
      <c r="F32" s="800">
        <v>4293.7693058590003</v>
      </c>
      <c r="G32" s="800">
        <v>8373.836074832001</v>
      </c>
      <c r="H32" s="800">
        <v>8781.5251246050011</v>
      </c>
      <c r="I32" s="800">
        <v>208.26097390699999</v>
      </c>
      <c r="J32" s="800">
        <v>8989.7860985120005</v>
      </c>
      <c r="K32" s="800">
        <v>11772.679874643001</v>
      </c>
      <c r="L32" s="795">
        <v>9150.548891245</v>
      </c>
      <c r="M32" s="796" t="s">
        <v>1821</v>
      </c>
    </row>
    <row r="33" spans="1:13" ht="12.75">
      <c r="A33" s="799" t="s">
        <v>1822</v>
      </c>
      <c r="B33" s="800">
        <v>113.25838932200001</v>
      </c>
      <c r="C33" s="800">
        <v>0</v>
      </c>
      <c r="D33" s="800">
        <v>32.914073326</v>
      </c>
      <c r="E33" s="800">
        <v>927.47124516000008</v>
      </c>
      <c r="F33" s="800">
        <v>2007.576809312</v>
      </c>
      <c r="G33" s="800">
        <v>2935.0480544720003</v>
      </c>
      <c r="H33" s="800">
        <v>3081.2205171200003</v>
      </c>
      <c r="I33" s="800">
        <v>269.91711646900001</v>
      </c>
      <c r="J33" s="800">
        <v>3351.1376335890004</v>
      </c>
      <c r="K33" s="800">
        <v>4799.1581990770001</v>
      </c>
      <c r="L33" s="795">
        <v>3585.1030588519998</v>
      </c>
      <c r="M33" s="796" t="s">
        <v>1822</v>
      </c>
    </row>
    <row r="34" spans="1:13" ht="12.75">
      <c r="A34" s="799" t="s">
        <v>1823</v>
      </c>
      <c r="B34" s="800">
        <v>0</v>
      </c>
      <c r="C34" s="800">
        <v>0</v>
      </c>
      <c r="D34" s="800">
        <v>0</v>
      </c>
      <c r="E34" s="800">
        <v>0</v>
      </c>
      <c r="F34" s="800">
        <v>0</v>
      </c>
      <c r="G34" s="800">
        <v>0</v>
      </c>
      <c r="H34" s="800">
        <v>0</v>
      </c>
      <c r="I34" s="800">
        <v>0</v>
      </c>
      <c r="J34" s="800">
        <v>0</v>
      </c>
      <c r="K34" s="800">
        <v>0</v>
      </c>
      <c r="L34" s="795">
        <v>0</v>
      </c>
      <c r="M34" s="796" t="s">
        <v>1823</v>
      </c>
    </row>
    <row r="35" spans="1:13">
      <c r="A35" s="794" t="s">
        <v>1817</v>
      </c>
      <c r="B35" s="795">
        <v>2257.5917843410002</v>
      </c>
      <c r="C35" s="795">
        <v>421.47</v>
      </c>
      <c r="D35" s="795">
        <v>181.98186342600002</v>
      </c>
      <c r="E35" s="795">
        <v>8967.195253965001</v>
      </c>
      <c r="F35" s="795">
        <v>14557.640363113998</v>
      </c>
      <c r="G35" s="795">
        <v>23524.835617078999</v>
      </c>
      <c r="H35" s="795">
        <v>26385.879264846</v>
      </c>
      <c r="I35" s="795">
        <v>1160.5904093269996</v>
      </c>
      <c r="J35" s="795">
        <v>27546.469674173</v>
      </c>
      <c r="K35" s="795">
        <v>31219.340289317006</v>
      </c>
      <c r="L35" s="795">
        <v>26137.027760016001</v>
      </c>
      <c r="M35" s="796" t="s">
        <v>1817</v>
      </c>
    </row>
    <row r="36" spans="1:13" ht="12.75">
      <c r="A36" s="799" t="s">
        <v>1821</v>
      </c>
      <c r="B36" s="800">
        <v>401.47137021200007</v>
      </c>
      <c r="C36" s="800">
        <v>401.31000000000006</v>
      </c>
      <c r="D36" s="800">
        <v>27.537953064</v>
      </c>
      <c r="E36" s="800">
        <v>2978.9502130249998</v>
      </c>
      <c r="F36" s="800">
        <v>2963.5331230549996</v>
      </c>
      <c r="G36" s="800">
        <v>5942.4833360799994</v>
      </c>
      <c r="H36" s="800">
        <v>6772.8026593559998</v>
      </c>
      <c r="I36" s="800">
        <v>275.25245458899991</v>
      </c>
      <c r="J36" s="800">
        <v>7048.0551139449999</v>
      </c>
      <c r="K36" s="800">
        <v>8485.4140802210004</v>
      </c>
      <c r="L36" s="795">
        <v>6167.4586588760012</v>
      </c>
      <c r="M36" s="796" t="s">
        <v>1821</v>
      </c>
    </row>
    <row r="37" spans="1:13" ht="12.75">
      <c r="A37" s="799" t="s">
        <v>1822</v>
      </c>
      <c r="B37" s="800">
        <v>165.69773350000003</v>
      </c>
      <c r="C37" s="800">
        <v>10.07</v>
      </c>
      <c r="D37" s="800">
        <v>48.578436408000002</v>
      </c>
      <c r="E37" s="800">
        <v>560.08351094099999</v>
      </c>
      <c r="F37" s="800">
        <v>2673.4896304159993</v>
      </c>
      <c r="G37" s="800">
        <v>3233.5731413569993</v>
      </c>
      <c r="H37" s="800">
        <v>3457.9193112649991</v>
      </c>
      <c r="I37" s="800">
        <v>268.36378650099999</v>
      </c>
      <c r="J37" s="800">
        <v>3726.2830977659992</v>
      </c>
      <c r="K37" s="800">
        <v>3806.5887076909999</v>
      </c>
      <c r="L37" s="795">
        <v>4617.3618188959999</v>
      </c>
      <c r="M37" s="796" t="s">
        <v>1822</v>
      </c>
    </row>
    <row r="38" spans="1:13" ht="12.75">
      <c r="A38" s="799" t="s">
        <v>1823</v>
      </c>
      <c r="B38" s="800">
        <v>1690.4226806290001</v>
      </c>
      <c r="C38" s="800">
        <v>10.09</v>
      </c>
      <c r="D38" s="800">
        <v>105.86547395400001</v>
      </c>
      <c r="E38" s="800">
        <v>5428.1615299990008</v>
      </c>
      <c r="F38" s="800">
        <v>8920.617609642999</v>
      </c>
      <c r="G38" s="800">
        <v>14348.779139642</v>
      </c>
      <c r="H38" s="800">
        <v>16155.157294225</v>
      </c>
      <c r="I38" s="800">
        <v>616.97416823699984</v>
      </c>
      <c r="J38" s="800">
        <v>16772.131462461999</v>
      </c>
      <c r="K38" s="800">
        <v>18927.337501405003</v>
      </c>
      <c r="L38" s="795">
        <v>15352.207282244</v>
      </c>
      <c r="M38" s="796" t="s">
        <v>1823</v>
      </c>
    </row>
    <row r="39" spans="1:13">
      <c r="A39" s="794" t="s">
        <v>1818</v>
      </c>
      <c r="B39" s="795">
        <v>143.35543999999996</v>
      </c>
      <c r="C39" s="795">
        <v>296.38</v>
      </c>
      <c r="D39" s="795">
        <v>176.808562631</v>
      </c>
      <c r="E39" s="795">
        <v>113.520029075</v>
      </c>
      <c r="F39" s="795">
        <v>116.86864849700002</v>
      </c>
      <c r="G39" s="795">
        <v>230.38867757200001</v>
      </c>
      <c r="H39" s="795">
        <v>846.9326802029999</v>
      </c>
      <c r="I39" s="795">
        <v>17.241391514999997</v>
      </c>
      <c r="J39" s="795">
        <v>864.17407171799994</v>
      </c>
      <c r="K39" s="795">
        <v>720.55724972600001</v>
      </c>
      <c r="L39" s="795">
        <v>331.741443506</v>
      </c>
      <c r="M39" s="796" t="s">
        <v>1818</v>
      </c>
    </row>
    <row r="40" spans="1:13" ht="12.75">
      <c r="A40" s="799" t="s">
        <v>1821</v>
      </c>
      <c r="B40" s="804">
        <v>143.35543999999996</v>
      </c>
      <c r="C40" s="800">
        <v>296.38</v>
      </c>
      <c r="D40" s="804">
        <v>176.808562631</v>
      </c>
      <c r="E40" s="804">
        <v>113.520029075</v>
      </c>
      <c r="F40" s="804">
        <v>116.86864849700002</v>
      </c>
      <c r="G40" s="804">
        <v>230.38867757200001</v>
      </c>
      <c r="H40" s="804">
        <v>846.9326802029999</v>
      </c>
      <c r="I40" s="804">
        <v>17.241391514999997</v>
      </c>
      <c r="J40" s="804">
        <v>864.17407171799994</v>
      </c>
      <c r="K40" s="804">
        <v>720.55724972600001</v>
      </c>
      <c r="L40" s="802">
        <v>331.741443506</v>
      </c>
      <c r="M40" s="796" t="s">
        <v>1821</v>
      </c>
    </row>
    <row r="41" spans="1:13">
      <c r="A41" s="799" t="s">
        <v>1822</v>
      </c>
      <c r="B41" s="802"/>
      <c r="C41" s="802"/>
      <c r="D41" s="802"/>
      <c r="E41" s="802"/>
      <c r="F41" s="802"/>
      <c r="G41" s="802"/>
      <c r="H41" s="802"/>
      <c r="I41" s="802"/>
      <c r="J41" s="802"/>
      <c r="K41" s="802"/>
      <c r="L41" s="802" t="s">
        <v>1824</v>
      </c>
      <c r="M41" s="796" t="s">
        <v>1822</v>
      </c>
    </row>
    <row r="42" spans="1:13">
      <c r="A42" s="799" t="s">
        <v>1823</v>
      </c>
      <c r="B42" s="802"/>
      <c r="C42" s="802"/>
      <c r="D42" s="802"/>
      <c r="E42" s="802"/>
      <c r="F42" s="802"/>
      <c r="G42" s="802"/>
      <c r="H42" s="802"/>
      <c r="I42" s="802"/>
      <c r="J42" s="802"/>
      <c r="K42" s="802"/>
      <c r="L42" s="802" t="s">
        <v>1824</v>
      </c>
      <c r="M42" s="796" t="s">
        <v>1823</v>
      </c>
    </row>
    <row r="43" spans="1:13">
      <c r="A43" s="794" t="s">
        <v>1819</v>
      </c>
      <c r="B43" s="795">
        <v>222.67414588599999</v>
      </c>
      <c r="C43" s="795">
        <v>139.28</v>
      </c>
      <c r="D43" s="795">
        <v>512.99860911499991</v>
      </c>
      <c r="E43" s="795">
        <v>2584.1358527249999</v>
      </c>
      <c r="F43" s="795">
        <v>2324.2103820419998</v>
      </c>
      <c r="G43" s="795">
        <v>4908.3462347670002</v>
      </c>
      <c r="H43" s="795">
        <v>5783.298989768</v>
      </c>
      <c r="I43" s="795">
        <v>188.40615025400001</v>
      </c>
      <c r="J43" s="795">
        <v>5971.7051400219998</v>
      </c>
      <c r="K43" s="795">
        <v>6074.5325480169986</v>
      </c>
      <c r="L43" s="795">
        <v>6328.1653188000009</v>
      </c>
      <c r="M43" s="796" t="s">
        <v>1819</v>
      </c>
    </row>
    <row r="44" spans="1:13" ht="15">
      <c r="A44" s="799" t="s">
        <v>1821</v>
      </c>
      <c r="B44" s="804">
        <v>29.615658316000001</v>
      </c>
      <c r="C44" s="803">
        <v>94.62</v>
      </c>
      <c r="D44" s="804">
        <v>37.322329331999995</v>
      </c>
      <c r="E44" s="804">
        <v>387.72229182799998</v>
      </c>
      <c r="F44" s="804">
        <v>602.88243553900008</v>
      </c>
      <c r="G44" s="804">
        <v>990.60472736700012</v>
      </c>
      <c r="H44" s="804">
        <v>1152.1627150150002</v>
      </c>
      <c r="I44" s="804">
        <v>65.358046208000005</v>
      </c>
      <c r="J44" s="804">
        <v>1217.5207612230001</v>
      </c>
      <c r="K44" s="804">
        <v>1282.064187705</v>
      </c>
      <c r="L44" s="795">
        <v>700.6082617200002</v>
      </c>
      <c r="M44" s="796" t="s">
        <v>1821</v>
      </c>
    </row>
    <row r="45" spans="1:13" s="805" customFormat="1" ht="15">
      <c r="A45" s="799" t="s">
        <v>1822</v>
      </c>
      <c r="B45" s="804">
        <v>17.146904141</v>
      </c>
      <c r="C45" s="803">
        <v>29.32</v>
      </c>
      <c r="D45" s="804">
        <v>135.74141470699999</v>
      </c>
      <c r="E45" s="804">
        <v>83.367930625</v>
      </c>
      <c r="F45" s="804">
        <v>380.44215129700007</v>
      </c>
      <c r="G45" s="804">
        <v>463.81008192200005</v>
      </c>
      <c r="H45" s="804">
        <v>646.01840076999997</v>
      </c>
      <c r="I45" s="804">
        <v>35.568575559999999</v>
      </c>
      <c r="J45" s="804">
        <v>681.58697632999997</v>
      </c>
      <c r="K45" s="804">
        <v>593.22995395000009</v>
      </c>
      <c r="L45" s="795">
        <v>821.47566709899979</v>
      </c>
      <c r="M45" s="796" t="s">
        <v>1822</v>
      </c>
    </row>
    <row r="46" spans="1:13" s="805" customFormat="1" ht="15">
      <c r="A46" s="806" t="s">
        <v>1823</v>
      </c>
      <c r="B46" s="807">
        <v>175.91158342899999</v>
      </c>
      <c r="C46" s="808">
        <v>15.34</v>
      </c>
      <c r="D46" s="807">
        <v>339.93486507599999</v>
      </c>
      <c r="E46" s="807">
        <v>2113.0456302719999</v>
      </c>
      <c r="F46" s="807">
        <v>1340.8857952059998</v>
      </c>
      <c r="G46" s="807">
        <v>3453.9314254779997</v>
      </c>
      <c r="H46" s="807">
        <v>3985.1178739829998</v>
      </c>
      <c r="I46" s="807">
        <v>87.479528486000007</v>
      </c>
      <c r="J46" s="807">
        <v>4072.5974024689999</v>
      </c>
      <c r="K46" s="807">
        <v>4199.2384063619984</v>
      </c>
      <c r="L46" s="809">
        <v>4806.0813899810009</v>
      </c>
      <c r="M46" s="810" t="s">
        <v>1823</v>
      </c>
    </row>
    <row r="47" spans="1:13" ht="18" customHeight="1">
      <c r="A47" s="811"/>
      <c r="B47" s="812"/>
      <c r="C47" s="812"/>
      <c r="D47" s="812"/>
      <c r="E47" s="812"/>
      <c r="F47" s="812"/>
      <c r="G47" s="812"/>
      <c r="H47" s="812"/>
      <c r="I47" s="812"/>
      <c r="J47" s="812"/>
      <c r="K47" s="812"/>
      <c r="L47" s="812"/>
      <c r="M47" s="813"/>
    </row>
    <row r="48" spans="1:13" ht="12.75">
      <c r="A48" s="777"/>
      <c r="B48" s="777"/>
      <c r="C48" s="777"/>
      <c r="D48" s="777"/>
      <c r="E48" s="777"/>
      <c r="F48" s="777"/>
      <c r="G48" s="778" t="s">
        <v>1804</v>
      </c>
      <c r="H48" s="779" t="s">
        <v>1805</v>
      </c>
      <c r="I48" s="777"/>
      <c r="J48" s="777"/>
      <c r="K48" s="777"/>
      <c r="M48" s="780" t="s">
        <v>1826</v>
      </c>
    </row>
    <row r="49" spans="1:17" ht="15" customHeight="1">
      <c r="A49" s="777"/>
      <c r="B49" s="777"/>
      <c r="C49" s="782"/>
      <c r="D49" s="782"/>
      <c r="E49" s="777"/>
      <c r="F49" s="783"/>
      <c r="G49" s="778" t="s">
        <v>2058</v>
      </c>
      <c r="H49" s="779">
        <v>2023</v>
      </c>
      <c r="I49" s="783"/>
      <c r="J49" s="783"/>
      <c r="K49" s="783"/>
      <c r="L49" s="783"/>
      <c r="M49" s="777"/>
    </row>
    <row r="50" spans="1:17">
      <c r="A50" s="777"/>
      <c r="B50" s="777"/>
      <c r="C50" s="777"/>
      <c r="D50" s="777"/>
      <c r="E50" s="777"/>
      <c r="F50" s="777"/>
      <c r="G50" s="777"/>
      <c r="H50" s="777"/>
      <c r="I50" s="777"/>
      <c r="J50" s="777"/>
      <c r="K50" s="777"/>
      <c r="M50" s="784" t="s">
        <v>1807</v>
      </c>
    </row>
    <row r="51" spans="1:17" ht="12" hidden="1" customHeight="1">
      <c r="A51" s="777"/>
      <c r="B51" s="777"/>
      <c r="C51" s="777"/>
      <c r="D51" s="777"/>
      <c r="E51" s="777"/>
      <c r="F51" s="777"/>
      <c r="G51" s="777"/>
      <c r="H51" s="777"/>
      <c r="I51" s="777"/>
      <c r="J51" s="777"/>
      <c r="K51" s="777"/>
      <c r="M51" s="777"/>
    </row>
    <row r="52" spans="1:17" ht="73.5" customHeight="1">
      <c r="A52" s="1158" t="s">
        <v>1808</v>
      </c>
      <c r="B52" s="785" t="s">
        <v>1809</v>
      </c>
      <c r="C52" s="894" t="s">
        <v>1810</v>
      </c>
      <c r="D52" s="894" t="s">
        <v>1811</v>
      </c>
      <c r="E52" s="894" t="s">
        <v>1812</v>
      </c>
      <c r="F52" s="894" t="s">
        <v>1813</v>
      </c>
      <c r="G52" s="894" t="s">
        <v>1814</v>
      </c>
      <c r="H52" s="894" t="s">
        <v>2059</v>
      </c>
      <c r="I52" s="894" t="s">
        <v>2060</v>
      </c>
      <c r="J52" s="894" t="s">
        <v>2061</v>
      </c>
      <c r="K52" s="894" t="s">
        <v>2062</v>
      </c>
      <c r="L52" s="894" t="s">
        <v>1815</v>
      </c>
      <c r="M52" s="1159" t="s">
        <v>1808</v>
      </c>
    </row>
    <row r="53" spans="1:17" ht="14.1" customHeight="1">
      <c r="A53" s="1158"/>
      <c r="B53" s="786">
        <v>1</v>
      </c>
      <c r="C53" s="787">
        <v>2</v>
      </c>
      <c r="D53" s="787">
        <v>3</v>
      </c>
      <c r="E53" s="787">
        <v>4</v>
      </c>
      <c r="F53" s="787">
        <v>5</v>
      </c>
      <c r="G53" s="787">
        <v>6</v>
      </c>
      <c r="H53" s="787">
        <v>7</v>
      </c>
      <c r="I53" s="787">
        <v>8</v>
      </c>
      <c r="J53" s="787">
        <v>9</v>
      </c>
      <c r="K53" s="787">
        <v>10</v>
      </c>
      <c r="L53" s="788">
        <v>11</v>
      </c>
      <c r="M53" s="1160"/>
    </row>
    <row r="54" spans="1:17" ht="5.0999999999999996" customHeight="1">
      <c r="A54" s="789"/>
      <c r="B54" s="790"/>
      <c r="C54" s="790"/>
      <c r="D54" s="790"/>
      <c r="E54" s="790"/>
      <c r="F54" s="790"/>
      <c r="G54" s="790"/>
      <c r="H54" s="790"/>
      <c r="I54" s="790"/>
      <c r="J54" s="790"/>
      <c r="K54" s="790"/>
      <c r="L54" s="790"/>
      <c r="M54" s="94"/>
    </row>
    <row r="55" spans="1:17" s="814" customFormat="1" ht="26.1" customHeight="1">
      <c r="A55" s="798" t="s">
        <v>2064</v>
      </c>
      <c r="B55" s="791">
        <v>48030.250253345999</v>
      </c>
      <c r="C55" s="791">
        <v>4338.99</v>
      </c>
      <c r="D55" s="791">
        <v>3466.7306493810001</v>
      </c>
      <c r="E55" s="791">
        <v>75610.308563382001</v>
      </c>
      <c r="F55" s="791">
        <v>138917.84725029202</v>
      </c>
      <c r="G55" s="791">
        <v>214528.15581367401</v>
      </c>
      <c r="H55" s="791">
        <v>270364.12671640102</v>
      </c>
      <c r="I55" s="791">
        <v>12872.197908425002</v>
      </c>
      <c r="J55" s="791">
        <v>283236.32462482597</v>
      </c>
      <c r="K55" s="791">
        <v>282896.53706715599</v>
      </c>
      <c r="L55" s="791">
        <v>273906.60332315601</v>
      </c>
      <c r="M55" s="798" t="s">
        <v>2064</v>
      </c>
    </row>
    <row r="56" spans="1:17" s="815" customFormat="1" ht="14.45" customHeight="1">
      <c r="A56" s="794" t="s">
        <v>1816</v>
      </c>
      <c r="B56" s="795">
        <v>16032.468238935999</v>
      </c>
      <c r="C56" s="795">
        <v>46.3</v>
      </c>
      <c r="D56" s="795">
        <v>529.38335157999995</v>
      </c>
      <c r="E56" s="795">
        <v>34034.026442311995</v>
      </c>
      <c r="F56" s="795">
        <v>38567.792832598003</v>
      </c>
      <c r="G56" s="795">
        <v>72601.819274909998</v>
      </c>
      <c r="H56" s="795">
        <v>89209.970865426003</v>
      </c>
      <c r="I56" s="795">
        <v>3598.3010046940008</v>
      </c>
      <c r="J56" s="795">
        <v>92808.271870120006</v>
      </c>
      <c r="K56" s="795">
        <v>91979.791972236009</v>
      </c>
      <c r="L56" s="795">
        <v>91448.321271087989</v>
      </c>
      <c r="M56" s="796" t="s">
        <v>1816</v>
      </c>
    </row>
    <row r="57" spans="1:17" s="815" customFormat="1" ht="14.45" customHeight="1">
      <c r="A57" s="799" t="s">
        <v>1821</v>
      </c>
      <c r="B57" s="804">
        <v>12725.547086934999</v>
      </c>
      <c r="C57" s="804">
        <v>39.01</v>
      </c>
      <c r="D57" s="804">
        <v>344.43307435600002</v>
      </c>
      <c r="E57" s="804">
        <v>25103.466854804996</v>
      </c>
      <c r="F57" s="804">
        <v>22386.598195532002</v>
      </c>
      <c r="G57" s="800">
        <v>47490.065050336998</v>
      </c>
      <c r="H57" s="800">
        <v>60599.055211628001</v>
      </c>
      <c r="I57" s="800">
        <v>2072.9189618680002</v>
      </c>
      <c r="J57" s="800">
        <v>62671.974173496004</v>
      </c>
      <c r="K57" s="800">
        <v>63369.453598951011</v>
      </c>
      <c r="L57" s="795">
        <v>63446.382522122993</v>
      </c>
      <c r="M57" s="796" t="s">
        <v>1821</v>
      </c>
      <c r="N57" s="795"/>
      <c r="O57" s="795"/>
      <c r="P57" s="795"/>
      <c r="Q57" s="795"/>
    </row>
    <row r="58" spans="1:17" s="815" customFormat="1" ht="14.45" customHeight="1">
      <c r="A58" s="799" t="s">
        <v>1822</v>
      </c>
      <c r="B58" s="804">
        <v>3306.9211520009999</v>
      </c>
      <c r="C58" s="804">
        <v>7.29</v>
      </c>
      <c r="D58" s="804">
        <v>184.95027722399999</v>
      </c>
      <c r="E58" s="804">
        <v>8930.5595875069994</v>
      </c>
      <c r="F58" s="804">
        <v>16181.194637066003</v>
      </c>
      <c r="G58" s="800">
        <v>25111.754224573</v>
      </c>
      <c r="H58" s="800">
        <v>28610.915653798002</v>
      </c>
      <c r="I58" s="800">
        <v>1525.3820428260003</v>
      </c>
      <c r="J58" s="800">
        <v>30136.297696624002</v>
      </c>
      <c r="K58" s="800">
        <v>28610.338373284994</v>
      </c>
      <c r="L58" s="795">
        <v>28001.938748965</v>
      </c>
      <c r="M58" s="796" t="s">
        <v>1822</v>
      </c>
    </row>
    <row r="59" spans="1:17" s="815" customFormat="1" ht="14.45" customHeight="1">
      <c r="A59" s="799" t="s">
        <v>1823</v>
      </c>
      <c r="B59" s="804">
        <v>0</v>
      </c>
      <c r="C59" s="804">
        <v>0</v>
      </c>
      <c r="D59" s="804">
        <v>0</v>
      </c>
      <c r="E59" s="804">
        <v>0</v>
      </c>
      <c r="F59" s="804">
        <v>0</v>
      </c>
      <c r="G59" s="800">
        <v>0</v>
      </c>
      <c r="H59" s="800">
        <v>0</v>
      </c>
      <c r="I59" s="800">
        <v>0</v>
      </c>
      <c r="J59" s="800">
        <v>0</v>
      </c>
      <c r="K59" s="800">
        <v>0</v>
      </c>
      <c r="L59" s="795">
        <v>0</v>
      </c>
      <c r="M59" s="796" t="s">
        <v>1823</v>
      </c>
    </row>
    <row r="60" spans="1:17" s="815" customFormat="1" ht="14.45" customHeight="1">
      <c r="A60" s="794" t="s">
        <v>1817</v>
      </c>
      <c r="B60" s="795">
        <v>26587.963764275999</v>
      </c>
      <c r="C60" s="795">
        <v>1299.31</v>
      </c>
      <c r="D60" s="795">
        <v>787.820258868</v>
      </c>
      <c r="E60" s="795">
        <v>31263.251177821006</v>
      </c>
      <c r="F60" s="795">
        <v>84064.139111147</v>
      </c>
      <c r="G60" s="795">
        <v>115327.39028896802</v>
      </c>
      <c r="H60" s="795">
        <v>144002.48431211201</v>
      </c>
      <c r="I60" s="795">
        <v>7585.0718528980005</v>
      </c>
      <c r="J60" s="795">
        <v>151587.55616501</v>
      </c>
      <c r="K60" s="795">
        <v>153368.33705609999</v>
      </c>
      <c r="L60" s="795">
        <v>147757.05146765604</v>
      </c>
      <c r="M60" s="796" t="s">
        <v>1817</v>
      </c>
    </row>
    <row r="61" spans="1:17" s="815" customFormat="1" ht="14.45" customHeight="1">
      <c r="A61" s="799" t="s">
        <v>1821</v>
      </c>
      <c r="B61" s="804">
        <v>5129.9965340220006</v>
      </c>
      <c r="C61" s="804">
        <v>465.36</v>
      </c>
      <c r="D61" s="804">
        <v>110.82934469</v>
      </c>
      <c r="E61" s="804">
        <v>10945.397234762002</v>
      </c>
      <c r="F61" s="804">
        <v>18130.081734541996</v>
      </c>
      <c r="G61" s="800">
        <v>29075.478969304</v>
      </c>
      <c r="H61" s="800">
        <v>34781.664848016</v>
      </c>
      <c r="I61" s="800">
        <v>2174.9045549100001</v>
      </c>
      <c r="J61" s="800">
        <v>36956.569402925998</v>
      </c>
      <c r="K61" s="800">
        <v>38130.622209636997</v>
      </c>
      <c r="L61" s="795">
        <v>38169.909285346002</v>
      </c>
      <c r="M61" s="796" t="s">
        <v>1821</v>
      </c>
    </row>
    <row r="62" spans="1:17" s="815" customFormat="1" ht="14.45" customHeight="1">
      <c r="A62" s="799" t="s">
        <v>1822</v>
      </c>
      <c r="B62" s="804">
        <v>2546.1203263879997</v>
      </c>
      <c r="C62" s="804">
        <v>152.26</v>
      </c>
      <c r="D62" s="804">
        <v>189.04144030500001</v>
      </c>
      <c r="E62" s="804">
        <v>2625.6133622739999</v>
      </c>
      <c r="F62" s="804">
        <v>14327.335268016002</v>
      </c>
      <c r="G62" s="800">
        <v>16952.948630290004</v>
      </c>
      <c r="H62" s="800">
        <v>19840.370396983002</v>
      </c>
      <c r="I62" s="800">
        <v>1440.8679993269998</v>
      </c>
      <c r="J62" s="800">
        <v>21281.23839631</v>
      </c>
      <c r="K62" s="800">
        <v>21739.376775463999</v>
      </c>
      <c r="L62" s="795">
        <v>20780.984020723001</v>
      </c>
      <c r="M62" s="796" t="s">
        <v>1822</v>
      </c>
      <c r="N62" s="795"/>
    </row>
    <row r="63" spans="1:17" s="815" customFormat="1" ht="14.45" customHeight="1">
      <c r="A63" s="799" t="s">
        <v>1823</v>
      </c>
      <c r="B63" s="804">
        <v>18911.846903866001</v>
      </c>
      <c r="C63" s="804">
        <v>681.69</v>
      </c>
      <c r="D63" s="804">
        <v>487.94947387299999</v>
      </c>
      <c r="E63" s="804">
        <v>17692.240580785005</v>
      </c>
      <c r="F63" s="804">
        <v>51606.722108589005</v>
      </c>
      <c r="G63" s="800">
        <v>69298.962689374006</v>
      </c>
      <c r="H63" s="800">
        <v>89380.449067113004</v>
      </c>
      <c r="I63" s="800">
        <v>3969.2992986610006</v>
      </c>
      <c r="J63" s="800">
        <v>93349.748365774009</v>
      </c>
      <c r="K63" s="800">
        <v>93498.338070999002</v>
      </c>
      <c r="L63" s="795">
        <v>88806.158161587009</v>
      </c>
      <c r="M63" s="796" t="s">
        <v>1823</v>
      </c>
    </row>
    <row r="64" spans="1:17" s="815" customFormat="1" ht="14.45" customHeight="1">
      <c r="A64" s="794" t="s">
        <v>1818</v>
      </c>
      <c r="B64" s="795">
        <v>1472.4902742720001</v>
      </c>
      <c r="C64" s="795">
        <v>990.2299999999999</v>
      </c>
      <c r="D64" s="795">
        <v>611.039748949</v>
      </c>
      <c r="E64" s="795">
        <v>1778.1842604579999</v>
      </c>
      <c r="F64" s="795">
        <v>556.73103166400006</v>
      </c>
      <c r="G64" s="795">
        <v>2334.9152921220002</v>
      </c>
      <c r="H64" s="795">
        <v>5408.675315343</v>
      </c>
      <c r="I64" s="795">
        <v>104.08523182900001</v>
      </c>
      <c r="J64" s="795">
        <v>5512.7605471719999</v>
      </c>
      <c r="K64" s="795">
        <v>4197.2730925309997</v>
      </c>
      <c r="L64" s="795">
        <v>3257.8684188700004</v>
      </c>
      <c r="M64" s="796" t="s">
        <v>1818</v>
      </c>
    </row>
    <row r="65" spans="1:13" s="815" customFormat="1" ht="12.75">
      <c r="A65" s="799" t="s">
        <v>1821</v>
      </c>
      <c r="B65" s="804">
        <v>1472.4902742720001</v>
      </c>
      <c r="C65" s="804">
        <v>990.2299999999999</v>
      </c>
      <c r="D65" s="804">
        <v>611.039748949</v>
      </c>
      <c r="E65" s="804">
        <v>1778.1842604579999</v>
      </c>
      <c r="F65" s="804">
        <v>556.73103166400006</v>
      </c>
      <c r="G65" s="804">
        <v>2334.9152921220002</v>
      </c>
      <c r="H65" s="804">
        <v>5408.675315343</v>
      </c>
      <c r="I65" s="804">
        <v>104.08523182900001</v>
      </c>
      <c r="J65" s="816">
        <v>5512.7605471719999</v>
      </c>
      <c r="K65" s="816">
        <v>4197.2730925309997</v>
      </c>
      <c r="L65" s="802">
        <v>3257.8684188700004</v>
      </c>
      <c r="M65" s="796" t="s">
        <v>1821</v>
      </c>
    </row>
    <row r="66" spans="1:13" s="815" customFormat="1">
      <c r="A66" s="799" t="s">
        <v>1822</v>
      </c>
      <c r="B66" s="802"/>
      <c r="C66" s="802"/>
      <c r="D66" s="802"/>
      <c r="E66" s="802"/>
      <c r="F66" s="802"/>
      <c r="G66" s="802"/>
      <c r="H66" s="802"/>
      <c r="I66" s="802"/>
      <c r="J66" s="802"/>
      <c r="K66" s="802"/>
      <c r="L66" s="802" t="s">
        <v>1824</v>
      </c>
      <c r="M66" s="796" t="s">
        <v>1822</v>
      </c>
    </row>
    <row r="67" spans="1:13" s="815" customFormat="1">
      <c r="A67" s="799" t="s">
        <v>1823</v>
      </c>
      <c r="B67" s="802"/>
      <c r="C67" s="802"/>
      <c r="D67" s="802"/>
      <c r="E67" s="802"/>
      <c r="F67" s="802"/>
      <c r="G67" s="802"/>
      <c r="H67" s="802"/>
      <c r="I67" s="802"/>
      <c r="J67" s="802"/>
      <c r="K67" s="802"/>
      <c r="L67" s="802" t="s">
        <v>1824</v>
      </c>
      <c r="M67" s="796" t="s">
        <v>1823</v>
      </c>
    </row>
    <row r="68" spans="1:13" s="815" customFormat="1">
      <c r="A68" s="794" t="s">
        <v>1819</v>
      </c>
      <c r="B68" s="795">
        <v>3937.3279758620001</v>
      </c>
      <c r="C68" s="795">
        <v>2003.15</v>
      </c>
      <c r="D68" s="795">
        <v>1538.487289984</v>
      </c>
      <c r="E68" s="795">
        <v>8534.8466827909997</v>
      </c>
      <c r="F68" s="795">
        <v>15729.184274883002</v>
      </c>
      <c r="G68" s="795">
        <v>24264.030957674</v>
      </c>
      <c r="H68" s="795">
        <v>31742.99622352</v>
      </c>
      <c r="I68" s="795">
        <v>1584.7398190039999</v>
      </c>
      <c r="J68" s="795">
        <v>33327.736042524004</v>
      </c>
      <c r="K68" s="795">
        <v>33351.134946288992</v>
      </c>
      <c r="L68" s="795">
        <v>31443.362165542003</v>
      </c>
      <c r="M68" s="796" t="s">
        <v>1819</v>
      </c>
    </row>
    <row r="69" spans="1:13" s="815" customFormat="1" ht="12.75">
      <c r="A69" s="799" t="s">
        <v>1821</v>
      </c>
      <c r="B69" s="804">
        <v>725.82568904499999</v>
      </c>
      <c r="C69" s="804">
        <v>600.89</v>
      </c>
      <c r="D69" s="804">
        <v>28.077853389000001</v>
      </c>
      <c r="E69" s="804">
        <v>1368.3753618709998</v>
      </c>
      <c r="F69" s="804">
        <v>4130.3358901339998</v>
      </c>
      <c r="G69" s="804">
        <v>5498.7112520049996</v>
      </c>
      <c r="H69" s="804">
        <v>6853.5047944389999</v>
      </c>
      <c r="I69" s="804">
        <v>515.67214082999999</v>
      </c>
      <c r="J69" s="816">
        <v>7369.1769352689998</v>
      </c>
      <c r="K69" s="816">
        <v>8304.4640953449998</v>
      </c>
      <c r="L69" s="795">
        <v>7645.7249185340015</v>
      </c>
      <c r="M69" s="796" t="s">
        <v>1821</v>
      </c>
    </row>
    <row r="70" spans="1:13" s="815" customFormat="1" ht="12.75">
      <c r="A70" s="799" t="s">
        <v>1822</v>
      </c>
      <c r="B70" s="804">
        <v>909.64580330900003</v>
      </c>
      <c r="C70" s="804">
        <v>312.27</v>
      </c>
      <c r="D70" s="804">
        <v>455.224006938</v>
      </c>
      <c r="E70" s="804">
        <v>356.06466783899998</v>
      </c>
      <c r="F70" s="804">
        <v>2250.3411932840004</v>
      </c>
      <c r="G70" s="804">
        <v>2606.4058611230002</v>
      </c>
      <c r="H70" s="804">
        <v>4283.5456713700005</v>
      </c>
      <c r="I70" s="804">
        <v>329.21797541400002</v>
      </c>
      <c r="J70" s="816">
        <v>4612.7636467840002</v>
      </c>
      <c r="K70" s="816">
        <v>3743.2578186179994</v>
      </c>
      <c r="L70" s="795">
        <v>4092.7675662959996</v>
      </c>
      <c r="M70" s="796" t="s">
        <v>1822</v>
      </c>
    </row>
    <row r="71" spans="1:13" s="815" customFormat="1" ht="12.75">
      <c r="A71" s="799" t="s">
        <v>1823</v>
      </c>
      <c r="B71" s="804">
        <v>2301.8564835080001</v>
      </c>
      <c r="C71" s="804">
        <v>1089.99</v>
      </c>
      <c r="D71" s="804">
        <v>1055.185429657</v>
      </c>
      <c r="E71" s="804">
        <v>6810.4066530810005</v>
      </c>
      <c r="F71" s="804">
        <v>9348.5071914650016</v>
      </c>
      <c r="G71" s="804">
        <v>16158.913844546001</v>
      </c>
      <c r="H71" s="804">
        <v>20605.945757711001</v>
      </c>
      <c r="I71" s="804">
        <v>739.84970276000001</v>
      </c>
      <c r="J71" s="816">
        <v>21345.795460470999</v>
      </c>
      <c r="K71" s="816">
        <v>21303.413032325996</v>
      </c>
      <c r="L71" s="795">
        <v>19704.869680712003</v>
      </c>
      <c r="M71" s="796" t="s">
        <v>1823</v>
      </c>
    </row>
    <row r="72" spans="1:13" s="814" customFormat="1" ht="24">
      <c r="A72" s="798" t="s">
        <v>2065</v>
      </c>
      <c r="B72" s="791">
        <v>16063.347253600999</v>
      </c>
      <c r="C72" s="791">
        <v>445.96000000000004</v>
      </c>
      <c r="D72" s="791">
        <v>289.51469002100004</v>
      </c>
      <c r="E72" s="791">
        <v>7583.4549438799995</v>
      </c>
      <c r="F72" s="791">
        <v>16511.536616437003</v>
      </c>
      <c r="G72" s="791">
        <v>24094.991560317005</v>
      </c>
      <c r="H72" s="791">
        <v>40893.813503938996</v>
      </c>
      <c r="I72" s="791">
        <v>2500.525252168</v>
      </c>
      <c r="J72" s="791">
        <v>43394.338756107005</v>
      </c>
      <c r="K72" s="791">
        <v>40520.784037352998</v>
      </c>
      <c r="L72" s="791">
        <v>43543.608905915004</v>
      </c>
      <c r="M72" s="798" t="s">
        <v>2065</v>
      </c>
    </row>
    <row r="73" spans="1:13" s="815" customFormat="1">
      <c r="A73" s="794" t="s">
        <v>1816</v>
      </c>
      <c r="B73" s="795">
        <v>8035.6751298039999</v>
      </c>
      <c r="C73" s="795">
        <v>1.03</v>
      </c>
      <c r="D73" s="795">
        <v>112.105204806</v>
      </c>
      <c r="E73" s="795">
        <v>2988.290635628</v>
      </c>
      <c r="F73" s="795">
        <v>4935.1431643929991</v>
      </c>
      <c r="G73" s="795">
        <v>7923.433800021</v>
      </c>
      <c r="H73" s="795">
        <v>16072.244134631001</v>
      </c>
      <c r="I73" s="795">
        <v>1067.0761762719999</v>
      </c>
      <c r="J73" s="795">
        <v>17139.320310903</v>
      </c>
      <c r="K73" s="795">
        <v>15803.462234757</v>
      </c>
      <c r="L73" s="795">
        <v>15553.066306129002</v>
      </c>
      <c r="M73" s="796" t="s">
        <v>1816</v>
      </c>
    </row>
    <row r="74" spans="1:13" s="815" customFormat="1" ht="12.75">
      <c r="A74" s="799" t="s">
        <v>1821</v>
      </c>
      <c r="B74" s="800">
        <v>6838.7998165090003</v>
      </c>
      <c r="C74" s="804">
        <v>1.03</v>
      </c>
      <c r="D74" s="804">
        <v>70.095387349000006</v>
      </c>
      <c r="E74" s="804">
        <v>2305.2394694969998</v>
      </c>
      <c r="F74" s="804">
        <v>3207.5533734459991</v>
      </c>
      <c r="G74" s="800">
        <v>5512.7928429429994</v>
      </c>
      <c r="H74" s="800">
        <v>12422.718046800999</v>
      </c>
      <c r="I74" s="804">
        <v>659.8685688569999</v>
      </c>
      <c r="J74" s="800">
        <v>13082.586615658</v>
      </c>
      <c r="K74" s="800">
        <v>11770.112184144</v>
      </c>
      <c r="L74" s="795">
        <v>11658.985403212002</v>
      </c>
      <c r="M74" s="796" t="s">
        <v>1821</v>
      </c>
    </row>
    <row r="75" spans="1:13" s="815" customFormat="1" ht="12.75">
      <c r="A75" s="799" t="s">
        <v>1822</v>
      </c>
      <c r="B75" s="800">
        <v>1196.8753132950001</v>
      </c>
      <c r="C75" s="804">
        <v>0</v>
      </c>
      <c r="D75" s="804">
        <v>42.009817456999997</v>
      </c>
      <c r="E75" s="804">
        <v>683.05116613100006</v>
      </c>
      <c r="F75" s="804">
        <v>1727.5897909470004</v>
      </c>
      <c r="G75" s="800">
        <v>2410.6409570780006</v>
      </c>
      <c r="H75" s="800">
        <v>3649.5260878300005</v>
      </c>
      <c r="I75" s="804">
        <v>407.20760741499998</v>
      </c>
      <c r="J75" s="800">
        <v>4056.7336952450005</v>
      </c>
      <c r="K75" s="800">
        <v>4033.3500506130003</v>
      </c>
      <c r="L75" s="795">
        <v>3894.0809029170005</v>
      </c>
      <c r="M75" s="796" t="s">
        <v>1822</v>
      </c>
    </row>
    <row r="76" spans="1:13" s="815" customFormat="1" ht="12.75">
      <c r="A76" s="799" t="s">
        <v>1823</v>
      </c>
      <c r="B76" s="800">
        <v>0</v>
      </c>
      <c r="C76" s="804">
        <v>0</v>
      </c>
      <c r="D76" s="804">
        <v>0</v>
      </c>
      <c r="E76" s="804">
        <v>0</v>
      </c>
      <c r="F76" s="804">
        <v>0</v>
      </c>
      <c r="G76" s="800">
        <v>0</v>
      </c>
      <c r="H76" s="800">
        <v>0</v>
      </c>
      <c r="I76" s="804">
        <v>0</v>
      </c>
      <c r="J76" s="800">
        <v>0</v>
      </c>
      <c r="K76" s="800">
        <v>0</v>
      </c>
      <c r="L76" s="795">
        <v>0</v>
      </c>
      <c r="M76" s="796" t="s">
        <v>1823</v>
      </c>
    </row>
    <row r="77" spans="1:13" s="815" customFormat="1">
      <c r="A77" s="794" t="s">
        <v>1817</v>
      </c>
      <c r="B77" s="795">
        <v>6889.9700313009998</v>
      </c>
      <c r="C77" s="795">
        <v>183.95</v>
      </c>
      <c r="D77" s="795">
        <v>141.077995122</v>
      </c>
      <c r="E77" s="795">
        <v>3900.1365105169998</v>
      </c>
      <c r="F77" s="795">
        <v>10110.938741558002</v>
      </c>
      <c r="G77" s="795">
        <v>14011.075252075003</v>
      </c>
      <c r="H77" s="795">
        <v>21226.073278498003</v>
      </c>
      <c r="I77" s="795">
        <v>1229.4782108190002</v>
      </c>
      <c r="J77" s="795">
        <v>22455.551489317004</v>
      </c>
      <c r="K77" s="795">
        <v>21242.348247721999</v>
      </c>
      <c r="L77" s="795">
        <v>24307.114631573997</v>
      </c>
      <c r="M77" s="796" t="s">
        <v>1817</v>
      </c>
    </row>
    <row r="78" spans="1:13" s="815" customFormat="1" ht="12.75">
      <c r="A78" s="799" t="s">
        <v>1821</v>
      </c>
      <c r="B78" s="800">
        <v>1349.6521384289999</v>
      </c>
      <c r="C78" s="804">
        <v>32.660000000000004</v>
      </c>
      <c r="D78" s="804">
        <v>20.535528695000004</v>
      </c>
      <c r="E78" s="804">
        <v>1382.64095563</v>
      </c>
      <c r="F78" s="804">
        <v>2623.5604169789995</v>
      </c>
      <c r="G78" s="800">
        <v>4006.2013726089995</v>
      </c>
      <c r="H78" s="800">
        <v>5409.0490397329995</v>
      </c>
      <c r="I78" s="804">
        <v>386.155163227</v>
      </c>
      <c r="J78" s="800">
        <v>5795.2042029599997</v>
      </c>
      <c r="K78" s="800">
        <v>5426.4808043859994</v>
      </c>
      <c r="L78" s="795">
        <v>6804.9156911520004</v>
      </c>
      <c r="M78" s="796" t="s">
        <v>1821</v>
      </c>
    </row>
    <row r="79" spans="1:13" s="815" customFormat="1" ht="12.75">
      <c r="A79" s="799" t="s">
        <v>1822</v>
      </c>
      <c r="B79" s="800">
        <v>848.16446609499997</v>
      </c>
      <c r="C79" s="804">
        <v>7.13</v>
      </c>
      <c r="D79" s="804">
        <v>23.193895328</v>
      </c>
      <c r="E79" s="804">
        <v>177.39548833799998</v>
      </c>
      <c r="F79" s="804">
        <v>1126.3266641930002</v>
      </c>
      <c r="G79" s="800">
        <v>1303.7221525310001</v>
      </c>
      <c r="H79" s="800">
        <v>2182.2105139539999</v>
      </c>
      <c r="I79" s="804">
        <v>167.42686182400001</v>
      </c>
      <c r="J79" s="800">
        <v>2349.6373757779998</v>
      </c>
      <c r="K79" s="800">
        <v>1920.1964074159998</v>
      </c>
      <c r="L79" s="795">
        <v>2302.45095077</v>
      </c>
      <c r="M79" s="796" t="s">
        <v>1822</v>
      </c>
    </row>
    <row r="80" spans="1:13" s="815" customFormat="1" ht="12.75">
      <c r="A80" s="799" t="s">
        <v>1823</v>
      </c>
      <c r="B80" s="800">
        <v>4692.1534267770003</v>
      </c>
      <c r="C80" s="804">
        <v>144.16</v>
      </c>
      <c r="D80" s="804">
        <v>97.348571098999997</v>
      </c>
      <c r="E80" s="804">
        <v>2340.1000665490001</v>
      </c>
      <c r="F80" s="804">
        <v>6361.0516603860024</v>
      </c>
      <c r="G80" s="800">
        <v>8701.1517269350024</v>
      </c>
      <c r="H80" s="800">
        <v>13634.813724811003</v>
      </c>
      <c r="I80" s="804">
        <v>675.89618576800012</v>
      </c>
      <c r="J80" s="800">
        <v>14310.709910579004</v>
      </c>
      <c r="K80" s="800">
        <v>13895.671035920001</v>
      </c>
      <c r="L80" s="795">
        <v>15199.747989651998</v>
      </c>
      <c r="M80" s="796" t="s">
        <v>1823</v>
      </c>
    </row>
    <row r="81" spans="1:13" s="815" customFormat="1">
      <c r="A81" s="794" t="s">
        <v>1818</v>
      </c>
      <c r="B81" s="795">
        <v>128.10271095500002</v>
      </c>
      <c r="C81" s="795">
        <v>66.050000000000011</v>
      </c>
      <c r="D81" s="795">
        <v>0</v>
      </c>
      <c r="E81" s="795">
        <v>51.732903340999989</v>
      </c>
      <c r="F81" s="795">
        <v>19.879130944000003</v>
      </c>
      <c r="G81" s="795">
        <v>71.612034284999993</v>
      </c>
      <c r="H81" s="795">
        <v>265.76474524000002</v>
      </c>
      <c r="I81" s="795">
        <v>5.9132258459999996</v>
      </c>
      <c r="J81" s="795">
        <v>271.67797108600001</v>
      </c>
      <c r="K81" s="795">
        <v>275.34986543700001</v>
      </c>
      <c r="L81" s="795">
        <v>385.49795480199992</v>
      </c>
      <c r="M81" s="796" t="s">
        <v>1818</v>
      </c>
    </row>
    <row r="82" spans="1:13" s="815" customFormat="1" ht="12.75">
      <c r="A82" s="799" t="s">
        <v>1821</v>
      </c>
      <c r="B82" s="804">
        <v>128.10271095500002</v>
      </c>
      <c r="C82" s="804">
        <v>66.050000000000011</v>
      </c>
      <c r="D82" s="804">
        <v>0</v>
      </c>
      <c r="E82" s="804">
        <v>51.732903340999989</v>
      </c>
      <c r="F82" s="804">
        <v>19.879130944000003</v>
      </c>
      <c r="G82" s="804">
        <v>71.612034284999993</v>
      </c>
      <c r="H82" s="804">
        <v>265.76474524000002</v>
      </c>
      <c r="I82" s="804">
        <v>5.9132258459999996</v>
      </c>
      <c r="J82" s="804">
        <v>271.67797108600001</v>
      </c>
      <c r="K82" s="804">
        <v>275.34986543700001</v>
      </c>
      <c r="L82" s="802">
        <v>385.49795480199992</v>
      </c>
      <c r="M82" s="796" t="s">
        <v>1821</v>
      </c>
    </row>
    <row r="83" spans="1:13" s="815" customFormat="1">
      <c r="A83" s="799" t="s">
        <v>1822</v>
      </c>
      <c r="B83" s="802"/>
      <c r="C83" s="802"/>
      <c r="D83" s="802"/>
      <c r="E83" s="802"/>
      <c r="F83" s="802"/>
      <c r="G83" s="802"/>
      <c r="H83" s="802"/>
      <c r="I83" s="802"/>
      <c r="J83" s="802"/>
      <c r="K83" s="802"/>
      <c r="L83" s="802" t="s">
        <v>1824</v>
      </c>
      <c r="M83" s="796" t="s">
        <v>1822</v>
      </c>
    </row>
    <row r="84" spans="1:13" s="815" customFormat="1">
      <c r="A84" s="799" t="s">
        <v>1823</v>
      </c>
      <c r="B84" s="802"/>
      <c r="C84" s="802"/>
      <c r="D84" s="802"/>
      <c r="E84" s="802"/>
      <c r="F84" s="802"/>
      <c r="G84" s="802"/>
      <c r="H84" s="802"/>
      <c r="I84" s="802"/>
      <c r="J84" s="802"/>
      <c r="K84" s="802"/>
      <c r="L84" s="802" t="s">
        <v>1824</v>
      </c>
      <c r="M84" s="796" t="s">
        <v>1823</v>
      </c>
    </row>
    <row r="85" spans="1:13" s="815" customFormat="1">
      <c r="A85" s="794" t="s">
        <v>1819</v>
      </c>
      <c r="B85" s="795">
        <v>1009.5993815409998</v>
      </c>
      <c r="C85" s="795">
        <v>194.93</v>
      </c>
      <c r="D85" s="795">
        <v>36.331490092999999</v>
      </c>
      <c r="E85" s="795">
        <v>643.29489439400004</v>
      </c>
      <c r="F85" s="795">
        <v>1445.5755795419996</v>
      </c>
      <c r="G85" s="795">
        <v>2088.8704739359996</v>
      </c>
      <c r="H85" s="795">
        <v>3329.7313455699996</v>
      </c>
      <c r="I85" s="795">
        <v>198.057639231</v>
      </c>
      <c r="J85" s="795">
        <v>3527.7889848009991</v>
      </c>
      <c r="K85" s="795">
        <v>3199.6236894370004</v>
      </c>
      <c r="L85" s="795">
        <v>3297.9300134100004</v>
      </c>
      <c r="M85" s="796" t="s">
        <v>1819</v>
      </c>
    </row>
    <row r="86" spans="1:13" s="815" customFormat="1" ht="12.75">
      <c r="A86" s="799" t="s">
        <v>1821</v>
      </c>
      <c r="B86" s="804">
        <v>81.915898659999996</v>
      </c>
      <c r="C86" s="804">
        <v>48.53</v>
      </c>
      <c r="D86" s="804">
        <v>0.986025873</v>
      </c>
      <c r="E86" s="804">
        <v>285.01222410300005</v>
      </c>
      <c r="F86" s="804">
        <v>237.54327157400002</v>
      </c>
      <c r="G86" s="804">
        <v>522.55549567700007</v>
      </c>
      <c r="H86" s="804">
        <v>653.9874202100001</v>
      </c>
      <c r="I86" s="804">
        <v>37.146594073000003</v>
      </c>
      <c r="J86" s="804">
        <v>691.13401428300006</v>
      </c>
      <c r="K86" s="804">
        <v>696.08097866699995</v>
      </c>
      <c r="L86" s="795">
        <v>664.67589798800009</v>
      </c>
      <c r="M86" s="796" t="s">
        <v>1821</v>
      </c>
    </row>
    <row r="87" spans="1:13" s="815" customFormat="1" ht="12.75">
      <c r="A87" s="799" t="s">
        <v>1822</v>
      </c>
      <c r="B87" s="804">
        <v>57.785144375999991</v>
      </c>
      <c r="C87" s="804">
        <v>9.14</v>
      </c>
      <c r="D87" s="804">
        <v>5.2093131679999995</v>
      </c>
      <c r="E87" s="804">
        <v>9.8640488659999992</v>
      </c>
      <c r="F87" s="804">
        <v>59.654578219000001</v>
      </c>
      <c r="G87" s="804">
        <v>69.518627085000006</v>
      </c>
      <c r="H87" s="804">
        <v>141.65308462899998</v>
      </c>
      <c r="I87" s="804">
        <v>20.543400810000001</v>
      </c>
      <c r="J87" s="804">
        <v>162.19648543899999</v>
      </c>
      <c r="K87" s="804">
        <v>145.64642554300002</v>
      </c>
      <c r="L87" s="795">
        <v>154.848186871</v>
      </c>
      <c r="M87" s="796" t="s">
        <v>1822</v>
      </c>
    </row>
    <row r="88" spans="1:13" s="815" customFormat="1" ht="12.75">
      <c r="A88" s="799" t="s">
        <v>1823</v>
      </c>
      <c r="B88" s="804">
        <v>869.89833850499986</v>
      </c>
      <c r="C88" s="804">
        <v>137.26</v>
      </c>
      <c r="D88" s="804">
        <v>30.136151052000002</v>
      </c>
      <c r="E88" s="804">
        <v>348.41862142499997</v>
      </c>
      <c r="F88" s="804">
        <v>1148.3777297489996</v>
      </c>
      <c r="G88" s="804">
        <v>1496.7963511739995</v>
      </c>
      <c r="H88" s="804">
        <v>2534.0908407309994</v>
      </c>
      <c r="I88" s="804">
        <v>140.367644348</v>
      </c>
      <c r="J88" s="804">
        <v>2674.4584850789993</v>
      </c>
      <c r="K88" s="804">
        <v>2357.8962852270006</v>
      </c>
      <c r="L88" s="795">
        <v>2478.4059285509998</v>
      </c>
      <c r="M88" s="796" t="s">
        <v>1823</v>
      </c>
    </row>
    <row r="89" spans="1:13" s="815" customFormat="1" ht="24">
      <c r="A89" s="817" t="s">
        <v>1827</v>
      </c>
      <c r="B89" s="818">
        <v>12789</v>
      </c>
      <c r="C89" s="818">
        <v>4876</v>
      </c>
      <c r="D89" s="818">
        <v>12060</v>
      </c>
      <c r="E89" s="818">
        <v>3119</v>
      </c>
      <c r="F89" s="818">
        <v>34803</v>
      </c>
      <c r="G89" s="818">
        <v>37922</v>
      </c>
      <c r="H89" s="818">
        <v>67647</v>
      </c>
      <c r="I89" s="818">
        <v>3705</v>
      </c>
      <c r="J89" s="818">
        <v>71352</v>
      </c>
      <c r="K89" s="818">
        <v>52830</v>
      </c>
      <c r="L89" s="818">
        <v>42086.2</v>
      </c>
      <c r="M89" s="798" t="s">
        <v>1827</v>
      </c>
    </row>
    <row r="90" spans="1:13" s="815" customFormat="1" ht="12.75">
      <c r="A90" s="794" t="s">
        <v>1828</v>
      </c>
      <c r="B90" s="819">
        <v>11371</v>
      </c>
      <c r="C90" s="819">
        <v>4744</v>
      </c>
      <c r="D90" s="819">
        <v>4448</v>
      </c>
      <c r="E90" s="819">
        <v>3044</v>
      </c>
      <c r="F90" s="819">
        <v>32109</v>
      </c>
      <c r="G90" s="820">
        <v>35153</v>
      </c>
      <c r="H90" s="820">
        <v>55716</v>
      </c>
      <c r="I90" s="819">
        <v>2043</v>
      </c>
      <c r="J90" s="820">
        <v>57759</v>
      </c>
      <c r="K90" s="820">
        <v>42276</v>
      </c>
      <c r="L90" s="821">
        <v>35798</v>
      </c>
      <c r="M90" s="796" t="s">
        <v>1828</v>
      </c>
    </row>
    <row r="91" spans="1:13" s="815" customFormat="1" ht="12.75">
      <c r="A91" s="794" t="s">
        <v>1829</v>
      </c>
      <c r="B91" s="819">
        <v>1418</v>
      </c>
      <c r="C91" s="819">
        <v>132</v>
      </c>
      <c r="D91" s="819">
        <v>7612</v>
      </c>
      <c r="E91" s="819">
        <v>75</v>
      </c>
      <c r="F91" s="819">
        <v>2694</v>
      </c>
      <c r="G91" s="820">
        <v>2769</v>
      </c>
      <c r="H91" s="820">
        <v>11931</v>
      </c>
      <c r="I91" s="819">
        <v>1662</v>
      </c>
      <c r="J91" s="820">
        <v>13593</v>
      </c>
      <c r="K91" s="820">
        <v>10554</v>
      </c>
      <c r="L91" s="821">
        <v>6288.2</v>
      </c>
      <c r="M91" s="796" t="s">
        <v>1829</v>
      </c>
    </row>
    <row r="92" spans="1:13" s="815" customFormat="1" ht="36">
      <c r="A92" s="817" t="s">
        <v>1830</v>
      </c>
      <c r="B92" s="818">
        <v>25354</v>
      </c>
      <c r="C92" s="818">
        <v>10329</v>
      </c>
      <c r="D92" s="818">
        <v>55813</v>
      </c>
      <c r="E92" s="818">
        <v>75823</v>
      </c>
      <c r="F92" s="818">
        <v>113125</v>
      </c>
      <c r="G92" s="818">
        <v>188948</v>
      </c>
      <c r="H92" s="818">
        <v>280444</v>
      </c>
      <c r="I92" s="818">
        <v>8589</v>
      </c>
      <c r="J92" s="818">
        <v>289033</v>
      </c>
      <c r="K92" s="818">
        <v>1124193</v>
      </c>
      <c r="L92" s="818">
        <v>827134</v>
      </c>
      <c r="M92" s="798" t="s">
        <v>1830</v>
      </c>
    </row>
    <row r="93" spans="1:13" s="815" customFormat="1" ht="12.75">
      <c r="A93" s="794" t="s">
        <v>1828</v>
      </c>
      <c r="B93" s="820">
        <v>22631</v>
      </c>
      <c r="C93" s="820">
        <v>8611</v>
      </c>
      <c r="D93" s="820">
        <v>26176</v>
      </c>
      <c r="E93" s="820">
        <v>73464</v>
      </c>
      <c r="F93" s="820">
        <v>105104</v>
      </c>
      <c r="G93" s="820">
        <v>178568</v>
      </c>
      <c r="H93" s="820">
        <v>235986</v>
      </c>
      <c r="I93" s="820">
        <v>6172</v>
      </c>
      <c r="J93" s="820">
        <v>242158</v>
      </c>
      <c r="K93" s="820">
        <v>977091</v>
      </c>
      <c r="L93" s="821">
        <v>717314</v>
      </c>
      <c r="M93" s="796" t="s">
        <v>1828</v>
      </c>
    </row>
    <row r="94" spans="1:13" s="825" customFormat="1" ht="12.75">
      <c r="A94" s="822" t="s">
        <v>1829</v>
      </c>
      <c r="B94" s="823">
        <v>2723</v>
      </c>
      <c r="C94" s="823">
        <v>1718</v>
      </c>
      <c r="D94" s="823">
        <v>29637</v>
      </c>
      <c r="E94" s="823">
        <v>2359</v>
      </c>
      <c r="F94" s="823">
        <v>8021</v>
      </c>
      <c r="G94" s="823">
        <v>10380</v>
      </c>
      <c r="H94" s="823">
        <v>44458</v>
      </c>
      <c r="I94" s="823">
        <v>2417</v>
      </c>
      <c r="J94" s="823">
        <v>46875</v>
      </c>
      <c r="K94" s="823">
        <v>147102</v>
      </c>
      <c r="L94" s="824">
        <v>109820</v>
      </c>
      <c r="M94" s="810" t="s">
        <v>1829</v>
      </c>
    </row>
    <row r="95" spans="1:13" s="815" customFormat="1">
      <c r="A95" s="826" t="s">
        <v>1831</v>
      </c>
      <c r="B95" s="821"/>
      <c r="C95" s="821"/>
      <c r="D95" s="821"/>
      <c r="E95" s="821"/>
      <c r="F95" s="821"/>
      <c r="G95" s="821"/>
      <c r="H95" s="821"/>
      <c r="I95" s="821"/>
      <c r="J95" s="821"/>
      <c r="K95" s="821"/>
      <c r="L95" s="821"/>
    </row>
    <row r="96" spans="1:13" s="827" customFormat="1">
      <c r="A96" s="794" t="s">
        <v>1832</v>
      </c>
    </row>
    <row r="97" spans="2:12" s="829" customFormat="1" ht="11.25">
      <c r="B97" s="828"/>
      <c r="C97" s="828"/>
      <c r="D97" s="828"/>
      <c r="F97" s="830"/>
      <c r="L97" s="831"/>
    </row>
    <row r="98" spans="2:12">
      <c r="B98" s="797"/>
      <c r="C98" s="797"/>
      <c r="D98" s="797"/>
      <c r="E98" s="797"/>
      <c r="F98" s="797"/>
      <c r="G98" s="797"/>
      <c r="H98" s="797"/>
      <c r="I98" s="797"/>
      <c r="J98" s="797"/>
      <c r="K98" s="797"/>
      <c r="L98" s="812"/>
    </row>
    <row r="99" spans="2:12">
      <c r="B99" s="797"/>
      <c r="C99" s="797"/>
      <c r="D99" s="797"/>
      <c r="E99" s="797"/>
      <c r="F99" s="797"/>
      <c r="G99" s="797"/>
      <c r="H99" s="797"/>
      <c r="I99" s="797"/>
      <c r="J99" s="797"/>
      <c r="K99" s="797"/>
      <c r="L99" s="812"/>
    </row>
  </sheetData>
  <mergeCells count="4">
    <mergeCell ref="A5:A6"/>
    <mergeCell ref="M5:M6"/>
    <mergeCell ref="A52:A53"/>
    <mergeCell ref="M52:M53"/>
  </mergeCells>
  <pageMargins left="0.7" right="0.7" top="0.6" bottom="1" header="0.3" footer="0.3"/>
  <pageSetup paperSize="9" firstPageNumber="298" fitToWidth="2" fitToHeight="2" pageOrder="overThenDown" orientation="portrait" useFirstPageNumber="1" r:id="rId1"/>
  <headerFooter>
    <oddFooter>&amp;C&amp;P</oddFooter>
  </headerFooter>
  <rowBreaks count="1" manualBreakCount="1">
    <brk id="46" max="14" man="1"/>
  </rowBreaks>
</worksheet>
</file>

<file path=xl/worksheets/sheet96.xml><?xml version="1.0" encoding="utf-8"?>
<worksheet xmlns="http://schemas.openxmlformats.org/spreadsheetml/2006/main" xmlns:r="http://schemas.openxmlformats.org/officeDocument/2006/relationships">
  <dimension ref="A1:F32"/>
  <sheetViews>
    <sheetView view="pageBreakPreview" topLeftCell="A19" zoomScale="96" zoomScaleSheetLayoutView="96" workbookViewId="0">
      <selection activeCell="A99" sqref="A99:XFD101"/>
    </sheetView>
  </sheetViews>
  <sheetFormatPr defaultColWidth="10.28515625" defaultRowHeight="15"/>
  <cols>
    <col min="1" max="1" width="32" style="835" customWidth="1"/>
    <col min="2" max="2" width="13.5703125" style="835" customWidth="1"/>
    <col min="3" max="3" width="14.28515625" style="835" customWidth="1"/>
    <col min="4" max="4" width="14.42578125" style="835" customWidth="1"/>
    <col min="5" max="5" width="14.7109375" style="835" customWidth="1"/>
    <col min="6" max="6" width="13.140625" style="835" bestFit="1" customWidth="1"/>
    <col min="7" max="16384" width="10.28515625" style="835"/>
  </cols>
  <sheetData>
    <row r="1" spans="1:6">
      <c r="A1" s="832"/>
      <c r="B1" s="833"/>
      <c r="C1" s="833"/>
      <c r="D1" s="833"/>
      <c r="E1" s="833"/>
      <c r="F1" s="834" t="s">
        <v>1833</v>
      </c>
    </row>
    <row r="2" spans="1:6" ht="37.5" customHeight="1">
      <c r="A2" s="1161" t="s">
        <v>1834</v>
      </c>
      <c r="B2" s="1162"/>
      <c r="C2" s="1162"/>
      <c r="D2" s="1162"/>
      <c r="E2" s="1162"/>
      <c r="F2" s="1162"/>
    </row>
    <row r="3" spans="1:6">
      <c r="A3" s="1163" t="s">
        <v>1835</v>
      </c>
      <c r="B3" s="1163"/>
      <c r="C3" s="1163"/>
      <c r="D3" s="1163"/>
      <c r="E3" s="1163"/>
      <c r="F3" s="1163"/>
    </row>
    <row r="4" spans="1:6">
      <c r="A4" s="836"/>
      <c r="B4" s="836"/>
      <c r="C4" s="836"/>
      <c r="D4" s="836"/>
      <c r="E4" s="836"/>
      <c r="F4" s="836"/>
    </row>
    <row r="5" spans="1:6">
      <c r="A5" s="837"/>
      <c r="B5" s="837"/>
      <c r="C5" s="837"/>
      <c r="D5" s="837"/>
      <c r="E5" s="837"/>
      <c r="F5" s="838" t="s">
        <v>1694</v>
      </c>
    </row>
    <row r="6" spans="1:6" ht="62.25" customHeight="1">
      <c r="A6" s="839" t="s">
        <v>1836</v>
      </c>
      <c r="B6" s="840" t="s">
        <v>1837</v>
      </c>
      <c r="C6" s="840" t="s">
        <v>1838</v>
      </c>
      <c r="D6" s="841" t="s">
        <v>1839</v>
      </c>
      <c r="E6" s="840" t="s">
        <v>1840</v>
      </c>
      <c r="F6" s="840" t="s">
        <v>1841</v>
      </c>
    </row>
    <row r="7" spans="1:6">
      <c r="A7" s="842"/>
      <c r="B7" s="843"/>
      <c r="C7" s="843"/>
      <c r="D7" s="844"/>
      <c r="E7" s="843"/>
      <c r="F7" s="843"/>
    </row>
    <row r="8" spans="1:6" ht="30" customHeight="1">
      <c r="A8" s="845" t="s">
        <v>515</v>
      </c>
      <c r="B8" s="846">
        <v>5628.2658933140001</v>
      </c>
      <c r="C8" s="846">
        <v>5175.6084461560004</v>
      </c>
      <c r="D8" s="847">
        <v>44825.182481509997</v>
      </c>
      <c r="E8" s="846">
        <v>1637.674341918</v>
      </c>
      <c r="F8" s="846">
        <v>3466.1375209429998</v>
      </c>
    </row>
    <row r="9" spans="1:6" ht="30" customHeight="1">
      <c r="A9" s="848" t="s">
        <v>1842</v>
      </c>
      <c r="B9" s="849">
        <v>5169.0703805410003</v>
      </c>
      <c r="C9" s="849">
        <v>5109.3568089410001</v>
      </c>
      <c r="D9" s="850">
        <v>43248.128313346999</v>
      </c>
      <c r="E9" s="849">
        <v>1151.2661260249999</v>
      </c>
      <c r="F9" s="849">
        <v>3465.0751125830002</v>
      </c>
    </row>
    <row r="10" spans="1:6" ht="30" customHeight="1">
      <c r="A10" s="848" t="s">
        <v>1843</v>
      </c>
      <c r="B10" s="850" t="s">
        <v>130</v>
      </c>
      <c r="C10" s="850" t="s">
        <v>130</v>
      </c>
      <c r="D10" s="850" t="s">
        <v>130</v>
      </c>
      <c r="E10" s="850" t="s">
        <v>130</v>
      </c>
      <c r="F10" s="850" t="s">
        <v>130</v>
      </c>
    </row>
    <row r="11" spans="1:6" ht="30" customHeight="1">
      <c r="A11" s="848" t="s">
        <v>1844</v>
      </c>
      <c r="B11" s="850">
        <v>400</v>
      </c>
      <c r="C11" s="849" t="s">
        <v>130</v>
      </c>
      <c r="D11" s="850">
        <v>149.54096372000001</v>
      </c>
      <c r="E11" s="850">
        <v>253.42596109999999</v>
      </c>
      <c r="F11" s="850" t="s">
        <v>130</v>
      </c>
    </row>
    <row r="12" spans="1:6" ht="30" customHeight="1">
      <c r="A12" s="848" t="s">
        <v>1845</v>
      </c>
      <c r="B12" s="851">
        <v>59.195512772999997</v>
      </c>
      <c r="C12" s="851">
        <v>66.251637215000002</v>
      </c>
      <c r="D12" s="850">
        <v>1427.5132044429999</v>
      </c>
      <c r="E12" s="849">
        <v>228.94340151899999</v>
      </c>
      <c r="F12" s="851">
        <v>1.0624083600000001</v>
      </c>
    </row>
    <row r="13" spans="1:6" ht="30" customHeight="1">
      <c r="A13" s="848" t="s">
        <v>1846</v>
      </c>
      <c r="B13" s="850" t="s">
        <v>130</v>
      </c>
      <c r="C13" s="850" t="s">
        <v>130</v>
      </c>
      <c r="D13" s="850" t="s">
        <v>130</v>
      </c>
      <c r="E13" s="849">
        <v>4.038853274</v>
      </c>
      <c r="F13" s="850" t="s">
        <v>130</v>
      </c>
    </row>
    <row r="14" spans="1:6" ht="30" customHeight="1">
      <c r="A14" s="845" t="s">
        <v>516</v>
      </c>
      <c r="B14" s="846">
        <v>240387.62793361099</v>
      </c>
      <c r="C14" s="846">
        <v>195322.53245317499</v>
      </c>
      <c r="D14" s="847">
        <v>1360259.17029516</v>
      </c>
      <c r="E14" s="846">
        <v>200750.30333455899</v>
      </c>
      <c r="F14" s="846">
        <v>215199.73793992901</v>
      </c>
    </row>
    <row r="15" spans="1:6" ht="30" customHeight="1">
      <c r="A15" s="848" t="s">
        <v>1842</v>
      </c>
      <c r="B15" s="849">
        <v>20831.44667605</v>
      </c>
      <c r="C15" s="849">
        <v>17400.95162584</v>
      </c>
      <c r="D15" s="850">
        <v>250805.78444224701</v>
      </c>
      <c r="E15" s="849">
        <v>15216.696523998</v>
      </c>
      <c r="F15" s="849">
        <v>61349.579142440998</v>
      </c>
    </row>
    <row r="16" spans="1:6" ht="30" customHeight="1">
      <c r="A16" s="848" t="s">
        <v>1843</v>
      </c>
      <c r="B16" s="849">
        <v>4297.0865979999999</v>
      </c>
      <c r="C16" s="849">
        <v>4085.0773979999999</v>
      </c>
      <c r="D16" s="850">
        <v>39074.952520981002</v>
      </c>
      <c r="E16" s="849">
        <v>3739.6810753</v>
      </c>
      <c r="F16" s="849">
        <v>8821.3751508999994</v>
      </c>
    </row>
    <row r="17" spans="1:6" ht="30" customHeight="1">
      <c r="A17" s="848" t="s">
        <v>1844</v>
      </c>
      <c r="B17" s="849">
        <v>28141.349044577</v>
      </c>
      <c r="C17" s="849">
        <v>14337.125901314001</v>
      </c>
      <c r="D17" s="850">
        <v>37283.938727088003</v>
      </c>
      <c r="E17" s="849">
        <v>16088.864141530001</v>
      </c>
      <c r="F17" s="849">
        <v>2853.9053819239998</v>
      </c>
    </row>
    <row r="18" spans="1:6" ht="30" customHeight="1">
      <c r="A18" s="848" t="s">
        <v>1845</v>
      </c>
      <c r="B18" s="849">
        <v>115208.13232813501</v>
      </c>
      <c r="C18" s="849">
        <v>104411.618646446</v>
      </c>
      <c r="D18" s="850">
        <v>657209.819743108</v>
      </c>
      <c r="E18" s="849">
        <v>108839.098159431</v>
      </c>
      <c r="F18" s="849">
        <v>101333.09782456201</v>
      </c>
    </row>
    <row r="19" spans="1:6" ht="30" customHeight="1">
      <c r="A19" s="848" t="s">
        <v>1846</v>
      </c>
      <c r="B19" s="849">
        <v>71909.613286848995</v>
      </c>
      <c r="C19" s="849">
        <v>55087.758881574999</v>
      </c>
      <c r="D19" s="850">
        <v>375884.67486173502</v>
      </c>
      <c r="E19" s="849">
        <v>56865.9634343</v>
      </c>
      <c r="F19" s="849">
        <v>40841.780440101997</v>
      </c>
    </row>
    <row r="20" spans="1:6" ht="10.5" customHeight="1">
      <c r="A20" s="848"/>
      <c r="B20" s="852"/>
      <c r="C20" s="852"/>
      <c r="D20" s="852"/>
      <c r="E20" s="852"/>
      <c r="F20" s="852"/>
    </row>
    <row r="21" spans="1:6" ht="21" customHeight="1">
      <c r="A21" s="853" t="s">
        <v>1847</v>
      </c>
      <c r="B21" s="854">
        <v>246015.89382692499</v>
      </c>
      <c r="C21" s="854">
        <v>200498.14089933099</v>
      </c>
      <c r="D21" s="854">
        <v>1405084.3527766699</v>
      </c>
      <c r="E21" s="854">
        <v>202387.97767647699</v>
      </c>
      <c r="F21" s="854">
        <v>218665.87546087199</v>
      </c>
    </row>
    <row r="22" spans="1:6" ht="18.75" customHeight="1">
      <c r="A22" s="855" t="s">
        <v>1848</v>
      </c>
      <c r="B22" s="854">
        <v>300527.89798225602</v>
      </c>
      <c r="C22" s="854">
        <v>259659.43202044099</v>
      </c>
      <c r="D22" s="854">
        <v>1387703.53706238</v>
      </c>
      <c r="E22" s="854">
        <v>233813.867490815</v>
      </c>
      <c r="F22" s="854">
        <v>200706.58428491099</v>
      </c>
    </row>
    <row r="23" spans="1:6" ht="21.75" customHeight="1">
      <c r="A23" s="460" t="s">
        <v>137</v>
      </c>
      <c r="B23" s="856"/>
      <c r="C23" s="856"/>
      <c r="D23" s="856"/>
      <c r="E23" s="856"/>
      <c r="F23" s="856"/>
    </row>
    <row r="24" spans="1:6">
      <c r="A24" s="461" t="s">
        <v>1849</v>
      </c>
    </row>
    <row r="25" spans="1:6">
      <c r="A25" s="462" t="s">
        <v>1850</v>
      </c>
    </row>
    <row r="28" spans="1:6">
      <c r="B28" s="857"/>
      <c r="C28" s="857"/>
      <c r="D28" s="857"/>
      <c r="E28" s="857"/>
      <c r="F28" s="857"/>
    </row>
    <row r="30" spans="1:6">
      <c r="B30" s="858"/>
      <c r="C30" s="858"/>
      <c r="D30" s="858"/>
      <c r="E30" s="858"/>
      <c r="F30" s="858"/>
    </row>
    <row r="31" spans="1:6">
      <c r="B31" s="858"/>
      <c r="C31" s="858"/>
      <c r="D31" s="858"/>
      <c r="E31" s="858"/>
      <c r="F31" s="858"/>
    </row>
    <row r="32" spans="1:6">
      <c r="B32" s="858"/>
    </row>
  </sheetData>
  <mergeCells count="2">
    <mergeCell ref="A2:F2"/>
    <mergeCell ref="A3:F3"/>
  </mergeCells>
  <pageMargins left="0.7" right="0.7" top="0.75" bottom="0.75" header="0.3" footer="0.3"/>
  <pageSetup scale="76" firstPageNumber="302" pageOrder="overThenDown" orientation="portrait" useFirstPageNumber="1" r:id="rId1"/>
  <headerFooter>
    <oddFooter>&amp;C&amp;P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1:F43"/>
  <sheetViews>
    <sheetView view="pageBreakPreview" topLeftCell="A28" zoomScaleSheetLayoutView="100" workbookViewId="0">
      <selection activeCell="A99" sqref="A99:XFD101"/>
    </sheetView>
  </sheetViews>
  <sheetFormatPr defaultColWidth="10.28515625" defaultRowHeight="12.75"/>
  <cols>
    <col min="1" max="1" width="23.85546875" style="460" customWidth="1"/>
    <col min="2" max="2" width="14.28515625" style="460" customWidth="1"/>
    <col min="3" max="3" width="12.7109375" style="460" customWidth="1"/>
    <col min="4" max="4" width="15.28515625" style="460" customWidth="1"/>
    <col min="5" max="6" width="12.28515625" style="460" customWidth="1"/>
    <col min="7" max="16384" width="10.28515625" style="460"/>
  </cols>
  <sheetData>
    <row r="1" spans="1:6">
      <c r="F1" s="859" t="s">
        <v>1851</v>
      </c>
    </row>
    <row r="2" spans="1:6" ht="36" customHeight="1">
      <c r="A2" s="1164" t="s">
        <v>1852</v>
      </c>
      <c r="B2" s="1165"/>
      <c r="C2" s="1165"/>
      <c r="D2" s="1165"/>
      <c r="E2" s="1165"/>
      <c r="F2" s="1165"/>
    </row>
    <row r="3" spans="1:6" ht="15" customHeight="1">
      <c r="A3" s="1163" t="s">
        <v>1835</v>
      </c>
      <c r="B3" s="1163"/>
      <c r="C3" s="1163"/>
      <c r="D3" s="1163"/>
      <c r="E3" s="1163"/>
      <c r="F3" s="1163"/>
    </row>
    <row r="4" spans="1:6" ht="15" customHeight="1">
      <c r="A4" s="860"/>
      <c r="B4" s="860"/>
      <c r="C4" s="860"/>
      <c r="D4" s="860"/>
      <c r="E4" s="860"/>
      <c r="F4" s="860"/>
    </row>
    <row r="5" spans="1:6" ht="16.5" customHeight="1">
      <c r="B5" s="861"/>
      <c r="C5" s="861"/>
      <c r="D5" s="861"/>
      <c r="E5" s="861"/>
      <c r="F5" s="862" t="s">
        <v>1694</v>
      </c>
    </row>
    <row r="6" spans="1:6" ht="44.25" customHeight="1">
      <c r="A6" s="863" t="s">
        <v>1231</v>
      </c>
      <c r="B6" s="864" t="s">
        <v>1837</v>
      </c>
      <c r="C6" s="864" t="s">
        <v>1838</v>
      </c>
      <c r="D6" s="865" t="s">
        <v>1839</v>
      </c>
      <c r="E6" s="864" t="s">
        <v>1840</v>
      </c>
      <c r="F6" s="864" t="s">
        <v>1841</v>
      </c>
    </row>
    <row r="7" spans="1:6" ht="19.5" customHeight="1">
      <c r="A7" s="866"/>
      <c r="B7" s="867"/>
      <c r="C7" s="867"/>
      <c r="D7" s="868"/>
      <c r="E7" s="867"/>
      <c r="F7" s="867"/>
    </row>
    <row r="8" spans="1:6" ht="30" customHeight="1">
      <c r="A8" s="866" t="s">
        <v>1237</v>
      </c>
      <c r="B8" s="869">
        <v>10406.96063048</v>
      </c>
      <c r="C8" s="869">
        <v>9437.7517152910004</v>
      </c>
      <c r="D8" s="870">
        <v>68703.259195075007</v>
      </c>
      <c r="E8" s="869">
        <v>7540.4576038550003</v>
      </c>
      <c r="F8" s="869">
        <v>13953.684481046001</v>
      </c>
    </row>
    <row r="9" spans="1:6" ht="30" customHeight="1">
      <c r="A9" s="871" t="s">
        <v>1238</v>
      </c>
      <c r="B9" s="872">
        <v>4647.3429565420001</v>
      </c>
      <c r="C9" s="872">
        <v>4143.7557431880005</v>
      </c>
      <c r="D9" s="873">
        <v>28800.828559940001</v>
      </c>
      <c r="E9" s="872">
        <v>2766.489217716</v>
      </c>
      <c r="F9" s="872">
        <v>7464.867186079</v>
      </c>
    </row>
    <row r="10" spans="1:6" ht="30" customHeight="1">
      <c r="A10" s="871" t="s">
        <v>1239</v>
      </c>
      <c r="B10" s="872">
        <v>27.492953277000002</v>
      </c>
      <c r="C10" s="872">
        <v>26.078933437</v>
      </c>
      <c r="D10" s="873">
        <v>10217.687621867</v>
      </c>
      <c r="E10" s="872">
        <v>40.981649042000001</v>
      </c>
      <c r="F10" s="872">
        <v>128.31169889899999</v>
      </c>
    </row>
    <row r="11" spans="1:6" ht="30" customHeight="1">
      <c r="A11" s="871" t="s">
        <v>1853</v>
      </c>
      <c r="B11" s="872">
        <v>1626.4019721120001</v>
      </c>
      <c r="C11" s="872">
        <v>1589.121490692</v>
      </c>
      <c r="D11" s="874">
        <v>11283.112164728</v>
      </c>
      <c r="E11" s="872">
        <v>1498.4200577050001</v>
      </c>
      <c r="F11" s="872">
        <v>2845.7007100179999</v>
      </c>
    </row>
    <row r="12" spans="1:6" ht="30" customHeight="1">
      <c r="A12" s="871" t="s">
        <v>1854</v>
      </c>
      <c r="B12" s="872">
        <v>973.53579490799996</v>
      </c>
      <c r="C12" s="872">
        <v>884.81303676799996</v>
      </c>
      <c r="D12" s="873">
        <v>5717.7410776449997</v>
      </c>
      <c r="E12" s="872">
        <v>807.23722619700004</v>
      </c>
      <c r="F12" s="872">
        <v>1029.2883938560001</v>
      </c>
    </row>
    <row r="13" spans="1:6" ht="30" customHeight="1">
      <c r="A13" s="871" t="s">
        <v>1855</v>
      </c>
      <c r="B13" s="872">
        <v>3132.1869536409999</v>
      </c>
      <c r="C13" s="872">
        <v>2793.9825112059998</v>
      </c>
      <c r="D13" s="873">
        <v>12683.889770895001</v>
      </c>
      <c r="E13" s="872">
        <v>2427.329453195</v>
      </c>
      <c r="F13" s="872">
        <v>2485.516492194</v>
      </c>
    </row>
    <row r="14" spans="1:6" ht="30" customHeight="1">
      <c r="A14" s="866" t="s">
        <v>1856</v>
      </c>
      <c r="B14" s="869">
        <v>95244.716551464997</v>
      </c>
      <c r="C14" s="869">
        <v>80147.327351878994</v>
      </c>
      <c r="D14" s="875">
        <v>558171.14059615997</v>
      </c>
      <c r="E14" s="869">
        <v>79860.618605344003</v>
      </c>
      <c r="F14" s="869">
        <v>91132.983409103996</v>
      </c>
    </row>
    <row r="15" spans="1:6" ht="30" customHeight="1">
      <c r="A15" s="871" t="s">
        <v>1857</v>
      </c>
      <c r="B15" s="872">
        <v>26976.782797667998</v>
      </c>
      <c r="C15" s="872">
        <v>19453.56659563</v>
      </c>
      <c r="D15" s="874">
        <v>282779.30656590598</v>
      </c>
      <c r="E15" s="872">
        <v>24139.814014940999</v>
      </c>
      <c r="F15" s="872">
        <v>46669.488690379003</v>
      </c>
    </row>
    <row r="16" spans="1:6" ht="30" customHeight="1">
      <c r="A16" s="871" t="s">
        <v>1858</v>
      </c>
      <c r="B16" s="872">
        <v>68267.933753796999</v>
      </c>
      <c r="C16" s="872">
        <v>60693.760756249001</v>
      </c>
      <c r="D16" s="874">
        <v>275391.83403025399</v>
      </c>
      <c r="E16" s="872">
        <v>55720.804590403</v>
      </c>
      <c r="F16" s="872">
        <v>44463.494718725</v>
      </c>
    </row>
    <row r="17" spans="1:6" ht="30" customHeight="1">
      <c r="A17" s="866" t="s">
        <v>1859</v>
      </c>
      <c r="B17" s="869">
        <v>83345.757444652001</v>
      </c>
      <c r="C17" s="869">
        <v>64927.38756476</v>
      </c>
      <c r="D17" s="875">
        <v>481507.16564488295</v>
      </c>
      <c r="E17" s="869">
        <v>69106.323048213002</v>
      </c>
      <c r="F17" s="869">
        <v>73303.677630951002</v>
      </c>
    </row>
    <row r="18" spans="1:6" ht="30" customHeight="1">
      <c r="A18" s="871" t="s">
        <v>1860</v>
      </c>
      <c r="B18" s="872">
        <v>12415.47661686</v>
      </c>
      <c r="C18" s="872">
        <v>11564.910039644999</v>
      </c>
      <c r="D18" s="874">
        <v>89663.483136324998</v>
      </c>
      <c r="E18" s="872">
        <v>12823.226705965</v>
      </c>
      <c r="F18" s="872">
        <v>13059.314083722</v>
      </c>
    </row>
    <row r="19" spans="1:6" ht="30" customHeight="1">
      <c r="A19" s="871" t="s">
        <v>1861</v>
      </c>
      <c r="B19" s="872">
        <v>17327.943826276001</v>
      </c>
      <c r="C19" s="872">
        <v>14922.43079633</v>
      </c>
      <c r="D19" s="874">
        <v>162578.1101008</v>
      </c>
      <c r="E19" s="872">
        <v>18368.684818729002</v>
      </c>
      <c r="F19" s="872">
        <v>22792.564317028999</v>
      </c>
    </row>
    <row r="20" spans="1:6" ht="21" customHeight="1">
      <c r="A20" s="871" t="s">
        <v>1862</v>
      </c>
      <c r="B20" s="872">
        <v>18723.577919755</v>
      </c>
      <c r="C20" s="872">
        <v>12567.232413693</v>
      </c>
      <c r="D20" s="874">
        <v>71858.110554123996</v>
      </c>
      <c r="E20" s="872">
        <v>13637.126988133999</v>
      </c>
      <c r="F20" s="872">
        <v>13103.306391366001</v>
      </c>
    </row>
    <row r="21" spans="1:6" ht="21" customHeight="1">
      <c r="A21" s="871" t="s">
        <v>1863</v>
      </c>
      <c r="B21" s="872">
        <v>27308.310724919</v>
      </c>
      <c r="C21" s="872">
        <v>19374.571601234999</v>
      </c>
      <c r="D21" s="874">
        <v>142356.15263391699</v>
      </c>
      <c r="E21" s="872">
        <v>18057.810815853001</v>
      </c>
      <c r="F21" s="872">
        <v>17747.499200112001</v>
      </c>
    </row>
    <row r="22" spans="1:6" ht="21" customHeight="1">
      <c r="A22" s="871" t="s">
        <v>1864</v>
      </c>
      <c r="B22" s="872">
        <v>909.45000749899998</v>
      </c>
      <c r="C22" s="872">
        <v>738.92248843100003</v>
      </c>
      <c r="D22" s="874">
        <v>5063.2172237169998</v>
      </c>
      <c r="E22" s="872">
        <v>971.84899318500004</v>
      </c>
      <c r="F22" s="872">
        <v>422.70089316100001</v>
      </c>
    </row>
    <row r="23" spans="1:6" ht="21" customHeight="1">
      <c r="A23" s="871" t="s">
        <v>1865</v>
      </c>
      <c r="B23" s="872">
        <v>6660.998349343</v>
      </c>
      <c r="C23" s="872">
        <v>5759.3202254260004</v>
      </c>
      <c r="D23" s="874">
        <v>9988.0919959999992</v>
      </c>
      <c r="E23" s="872">
        <v>5247.6247263470004</v>
      </c>
      <c r="F23" s="872">
        <v>6178.2927455609997</v>
      </c>
    </row>
    <row r="24" spans="1:6" ht="21" customHeight="1">
      <c r="A24" s="866" t="s">
        <v>1866</v>
      </c>
      <c r="B24" s="869">
        <v>14976.140185097</v>
      </c>
      <c r="C24" s="869">
        <v>10320.611250304</v>
      </c>
      <c r="D24" s="875">
        <v>117425.912203795</v>
      </c>
      <c r="E24" s="869">
        <v>12086.386069036</v>
      </c>
      <c r="F24" s="869">
        <v>12313.493246882999</v>
      </c>
    </row>
    <row r="25" spans="1:6" ht="21" customHeight="1">
      <c r="A25" s="871" t="s">
        <v>1867</v>
      </c>
      <c r="B25" s="872">
        <v>5999.1231892160004</v>
      </c>
      <c r="C25" s="872">
        <v>4906.540847454</v>
      </c>
      <c r="D25" s="874">
        <v>91870.679419790002</v>
      </c>
      <c r="E25" s="872">
        <v>6755.4133047280002</v>
      </c>
      <c r="F25" s="872">
        <v>6718.7526700460003</v>
      </c>
    </row>
    <row r="26" spans="1:6" ht="21" customHeight="1">
      <c r="A26" s="871" t="s">
        <v>1868</v>
      </c>
      <c r="B26" s="872">
        <v>8977.0169958810002</v>
      </c>
      <c r="C26" s="872">
        <v>5414.0704028500004</v>
      </c>
      <c r="D26" s="874">
        <v>25555.232784004998</v>
      </c>
      <c r="E26" s="872">
        <v>5330.9727643079996</v>
      </c>
      <c r="F26" s="872">
        <v>5594.7405768369999</v>
      </c>
    </row>
    <row r="27" spans="1:6" ht="21" customHeight="1">
      <c r="A27" s="866" t="s">
        <v>1869</v>
      </c>
      <c r="B27" s="869">
        <v>1992.9103657840001</v>
      </c>
      <c r="C27" s="869">
        <v>1319.5928413219999</v>
      </c>
      <c r="D27" s="875">
        <v>11673.113950483999</v>
      </c>
      <c r="E27" s="869">
        <v>1615.416565689</v>
      </c>
      <c r="F27" s="869">
        <v>1906.40678779</v>
      </c>
    </row>
    <row r="28" spans="1:6" ht="21" customHeight="1">
      <c r="A28" s="871" t="s">
        <v>1870</v>
      </c>
      <c r="B28" s="872">
        <v>1657.741414699</v>
      </c>
      <c r="C28" s="872">
        <v>901.33136517900004</v>
      </c>
      <c r="D28" s="874">
        <v>4221.3206340320003</v>
      </c>
      <c r="E28" s="872">
        <v>890.61089084900004</v>
      </c>
      <c r="F28" s="872">
        <v>602.98601383000005</v>
      </c>
    </row>
    <row r="29" spans="1:6" ht="21" customHeight="1">
      <c r="A29" s="871" t="s">
        <v>1871</v>
      </c>
      <c r="B29" s="872">
        <v>138.13701995400001</v>
      </c>
      <c r="C29" s="872">
        <v>201.821466622</v>
      </c>
      <c r="D29" s="874">
        <v>1933.22209776</v>
      </c>
      <c r="E29" s="872">
        <v>451.09502384299998</v>
      </c>
      <c r="F29" s="872">
        <v>1057.9763219490001</v>
      </c>
    </row>
    <row r="30" spans="1:6" ht="21" customHeight="1">
      <c r="A30" s="871" t="s">
        <v>1872</v>
      </c>
      <c r="B30" s="872">
        <v>197.03193113099999</v>
      </c>
      <c r="C30" s="872">
        <v>216.44000952100001</v>
      </c>
      <c r="D30" s="874">
        <v>5518.571218692</v>
      </c>
      <c r="E30" s="872">
        <v>273.71065099700002</v>
      </c>
      <c r="F30" s="872">
        <v>245.44445201100001</v>
      </c>
    </row>
    <row r="31" spans="1:6" ht="21" customHeight="1">
      <c r="A31" s="866" t="s">
        <v>1873</v>
      </c>
      <c r="B31" s="869">
        <v>12235.619531156</v>
      </c>
      <c r="C31" s="869">
        <v>11103.516707514</v>
      </c>
      <c r="D31" s="875">
        <v>120919.82446393</v>
      </c>
      <c r="E31" s="869">
        <v>11811.281458732999</v>
      </c>
      <c r="F31" s="869">
        <v>3733.8619013990001</v>
      </c>
    </row>
    <row r="32" spans="1:6" ht="21" customHeight="1">
      <c r="A32" s="866" t="s">
        <v>1874</v>
      </c>
      <c r="B32" s="869">
        <v>27813.789118625999</v>
      </c>
      <c r="C32" s="869">
        <v>23241.953468612999</v>
      </c>
      <c r="D32" s="875">
        <v>46683.936722341998</v>
      </c>
      <c r="E32" s="869">
        <v>20367.494325607</v>
      </c>
      <c r="F32" s="869">
        <v>22321.768002545999</v>
      </c>
    </row>
    <row r="33" spans="1:6" ht="18.75" customHeight="1">
      <c r="A33" s="866"/>
      <c r="B33" s="869"/>
      <c r="C33" s="869"/>
      <c r="D33" s="875"/>
      <c r="E33" s="869"/>
      <c r="F33" s="869"/>
    </row>
    <row r="34" spans="1:6" ht="28.5" customHeight="1">
      <c r="A34" s="863" t="s">
        <v>1847</v>
      </c>
      <c r="B34" s="876">
        <v>246015.89382726001</v>
      </c>
      <c r="C34" s="876">
        <v>200498.140899683</v>
      </c>
      <c r="D34" s="876">
        <v>1405084.3527766699</v>
      </c>
      <c r="E34" s="876">
        <v>202387.97767647699</v>
      </c>
      <c r="F34" s="876">
        <v>218665.87545971901</v>
      </c>
    </row>
    <row r="35" spans="1:6" ht="30" customHeight="1">
      <c r="A35" s="877" t="s">
        <v>1848</v>
      </c>
      <c r="B35" s="876">
        <v>300527.89798216202</v>
      </c>
      <c r="C35" s="876">
        <v>259659.432020737</v>
      </c>
      <c r="D35" s="878">
        <v>1387703.53706238</v>
      </c>
      <c r="E35" s="876">
        <v>233813.867490971</v>
      </c>
      <c r="F35" s="876">
        <v>200706.584284841</v>
      </c>
    </row>
    <row r="36" spans="1:6" ht="5.0999999999999996" customHeight="1">
      <c r="A36" s="879"/>
      <c r="B36" s="880"/>
      <c r="C36" s="880"/>
      <c r="D36" s="880"/>
      <c r="E36" s="880"/>
      <c r="F36" s="880"/>
    </row>
    <row r="37" spans="1:6">
      <c r="A37" s="460" t="s">
        <v>137</v>
      </c>
      <c r="B37" s="881"/>
      <c r="C37" s="881"/>
      <c r="D37" s="881"/>
      <c r="E37" s="881"/>
      <c r="F37" s="881"/>
    </row>
    <row r="38" spans="1:6">
      <c r="A38" s="881" t="s">
        <v>1875</v>
      </c>
      <c r="D38" s="882"/>
    </row>
    <row r="40" spans="1:6">
      <c r="B40" s="882"/>
      <c r="C40" s="882"/>
      <c r="D40" s="882"/>
      <c r="E40" s="882"/>
      <c r="F40" s="882"/>
    </row>
    <row r="42" spans="1:6">
      <c r="B42" s="882"/>
      <c r="C42" s="882"/>
      <c r="D42" s="882"/>
      <c r="E42" s="882"/>
      <c r="F42" s="882"/>
    </row>
    <row r="43" spans="1:6">
      <c r="B43" s="882"/>
      <c r="C43" s="882"/>
      <c r="D43" s="882"/>
      <c r="E43" s="882"/>
      <c r="F43" s="882"/>
    </row>
  </sheetData>
  <mergeCells count="2">
    <mergeCell ref="A2:F2"/>
    <mergeCell ref="A3:F3"/>
  </mergeCells>
  <pageMargins left="0.85" right="0.5" top="0.75" bottom="0.7" header="0.5" footer="0.5"/>
  <pageSetup paperSize="9" scale="84" firstPageNumber="303" pageOrder="overThenDown" orientation="portrait" useFirstPageNumber="1" r:id="rId1"/>
  <headerFooter>
    <oddFooter>&amp;C&amp;10&amp;P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A99" sqref="A99:XFD101"/>
    </sheetView>
  </sheetViews>
  <sheetFormatPr defaultRowHeight="15"/>
  <cols>
    <col min="1" max="1" width="10.28515625" style="893" customWidth="1"/>
    <col min="2" max="2" width="34.28515625" customWidth="1"/>
    <col min="3" max="3" width="8.5703125" customWidth="1"/>
    <col min="4" max="4" width="24.140625" style="893" customWidth="1"/>
    <col min="5" max="5" width="15.42578125" customWidth="1"/>
    <col min="6" max="6" width="22" customWidth="1"/>
    <col min="7" max="7" width="20.7109375" customWidth="1"/>
    <col min="8" max="8" width="16.7109375" customWidth="1"/>
  </cols>
  <sheetData>
    <row r="1" spans="1:8" s="883" customFormat="1" ht="42.75" customHeight="1">
      <c r="A1" s="1166" t="s">
        <v>1876</v>
      </c>
      <c r="B1" s="1166"/>
      <c r="C1" s="1166"/>
      <c r="D1" s="1166"/>
      <c r="E1" s="1166"/>
      <c r="F1" s="1166"/>
      <c r="G1" s="1166"/>
      <c r="H1" s="1166"/>
    </row>
    <row r="2" spans="1:8" s="885" customFormat="1" ht="57">
      <c r="A2" s="1167" t="s">
        <v>1877</v>
      </c>
      <c r="B2" s="884" t="s">
        <v>1878</v>
      </c>
      <c r="C2" s="884" t="s">
        <v>1879</v>
      </c>
      <c r="D2" s="884" t="s">
        <v>1880</v>
      </c>
      <c r="E2" s="884" t="s">
        <v>1881</v>
      </c>
      <c r="F2" s="884" t="s">
        <v>1882</v>
      </c>
      <c r="G2" s="884" t="s">
        <v>1883</v>
      </c>
      <c r="H2" s="884" t="s">
        <v>1884</v>
      </c>
    </row>
    <row r="3" spans="1:8" s="885" customFormat="1">
      <c r="A3" s="1167"/>
      <c r="B3" s="884">
        <v>1</v>
      </c>
      <c r="C3" s="884">
        <v>2</v>
      </c>
      <c r="D3" s="884">
        <v>3</v>
      </c>
      <c r="E3" s="884">
        <v>4</v>
      </c>
      <c r="F3" s="884">
        <v>5</v>
      </c>
      <c r="G3" s="884">
        <v>6</v>
      </c>
      <c r="H3" s="884">
        <v>7</v>
      </c>
    </row>
    <row r="4" spans="1:8" ht="45">
      <c r="A4" s="906">
        <v>1</v>
      </c>
      <c r="B4" s="886" t="s">
        <v>1980</v>
      </c>
      <c r="C4" s="888" t="s">
        <v>1885</v>
      </c>
      <c r="D4" s="887" t="s">
        <v>1981</v>
      </c>
      <c r="E4" s="888" t="s">
        <v>1886</v>
      </c>
      <c r="F4" s="888" t="s">
        <v>161</v>
      </c>
      <c r="G4" s="888" t="s">
        <v>161</v>
      </c>
      <c r="H4" s="888" t="s">
        <v>1982</v>
      </c>
    </row>
    <row r="5" spans="1:8">
      <c r="A5" s="906">
        <v>2</v>
      </c>
      <c r="B5" s="886" t="s">
        <v>1983</v>
      </c>
      <c r="C5" s="888" t="s">
        <v>1887</v>
      </c>
      <c r="D5" s="889" t="s">
        <v>1984</v>
      </c>
      <c r="E5" s="888" t="s">
        <v>1888</v>
      </c>
      <c r="F5" s="888" t="s">
        <v>222</v>
      </c>
      <c r="G5" s="888" t="s">
        <v>217</v>
      </c>
      <c r="H5" s="888" t="s">
        <v>1984</v>
      </c>
    </row>
    <row r="6" spans="1:8">
      <c r="A6" s="906">
        <v>3</v>
      </c>
      <c r="B6" s="886" t="s">
        <v>1985</v>
      </c>
      <c r="C6" s="888" t="s">
        <v>1889</v>
      </c>
      <c r="D6" s="889" t="s">
        <v>1986</v>
      </c>
      <c r="E6" s="888" t="s">
        <v>1890</v>
      </c>
      <c r="F6" s="888" t="s">
        <v>161</v>
      </c>
      <c r="G6" s="888" t="s">
        <v>161</v>
      </c>
      <c r="H6" s="888" t="s">
        <v>1987</v>
      </c>
    </row>
    <row r="7" spans="1:8">
      <c r="A7" s="906">
        <v>4</v>
      </c>
      <c r="B7" s="886" t="s">
        <v>1988</v>
      </c>
      <c r="C7" s="888" t="s">
        <v>1891</v>
      </c>
      <c r="D7" s="889" t="s">
        <v>1989</v>
      </c>
      <c r="E7" s="888" t="s">
        <v>1892</v>
      </c>
      <c r="F7" s="888" t="s">
        <v>169</v>
      </c>
      <c r="G7" s="888" t="s">
        <v>181</v>
      </c>
      <c r="H7" s="888" t="s">
        <v>1990</v>
      </c>
    </row>
    <row r="8" spans="1:8">
      <c r="A8" s="906">
        <v>5</v>
      </c>
      <c r="B8" s="886" t="s">
        <v>1991</v>
      </c>
      <c r="C8" s="888" t="s">
        <v>1893</v>
      </c>
      <c r="D8" s="888" t="s">
        <v>1992</v>
      </c>
      <c r="E8" s="888" t="s">
        <v>1993</v>
      </c>
      <c r="F8" s="888" t="s">
        <v>161</v>
      </c>
      <c r="G8" s="888" t="s">
        <v>1195</v>
      </c>
      <c r="H8" s="888" t="s">
        <v>1994</v>
      </c>
    </row>
    <row r="9" spans="1:8">
      <c r="A9" s="906">
        <v>6</v>
      </c>
      <c r="B9" s="886" t="s">
        <v>1995</v>
      </c>
      <c r="C9" s="888" t="s">
        <v>1894</v>
      </c>
      <c r="D9" s="889" t="s">
        <v>1996</v>
      </c>
      <c r="E9" s="888" t="s">
        <v>1895</v>
      </c>
      <c r="F9" s="888" t="s">
        <v>186</v>
      </c>
      <c r="G9" s="888" t="s">
        <v>186</v>
      </c>
      <c r="H9" s="888" t="s">
        <v>1997</v>
      </c>
    </row>
    <row r="10" spans="1:8">
      <c r="A10" s="906">
        <v>7</v>
      </c>
      <c r="B10" s="886" t="s">
        <v>1995</v>
      </c>
      <c r="C10" s="888" t="s">
        <v>1894</v>
      </c>
      <c r="D10" s="889" t="s">
        <v>1998</v>
      </c>
      <c r="E10" s="888" t="s">
        <v>1896</v>
      </c>
      <c r="F10" s="888" t="s">
        <v>169</v>
      </c>
      <c r="G10" s="888" t="s">
        <v>171</v>
      </c>
      <c r="H10" s="888" t="s">
        <v>1999</v>
      </c>
    </row>
    <row r="11" spans="1:8">
      <c r="A11" s="906">
        <v>8</v>
      </c>
      <c r="B11" s="886" t="s">
        <v>1995</v>
      </c>
      <c r="C11" s="888" t="s">
        <v>1894</v>
      </c>
      <c r="D11" s="889" t="s">
        <v>2000</v>
      </c>
      <c r="E11" s="888" t="s">
        <v>1897</v>
      </c>
      <c r="F11" s="888" t="s">
        <v>169</v>
      </c>
      <c r="G11" s="888" t="s">
        <v>171</v>
      </c>
      <c r="H11" s="888" t="s">
        <v>2000</v>
      </c>
    </row>
    <row r="12" spans="1:8">
      <c r="A12" s="906">
        <v>9</v>
      </c>
      <c r="B12" s="886" t="s">
        <v>1995</v>
      </c>
      <c r="C12" s="888" t="s">
        <v>1894</v>
      </c>
      <c r="D12" s="889" t="s">
        <v>2001</v>
      </c>
      <c r="E12" s="888" t="s">
        <v>1898</v>
      </c>
      <c r="F12" s="888" t="s">
        <v>169</v>
      </c>
      <c r="G12" s="888" t="s">
        <v>177</v>
      </c>
      <c r="H12" s="888" t="s">
        <v>2002</v>
      </c>
    </row>
    <row r="13" spans="1:8">
      <c r="A13" s="906">
        <v>10</v>
      </c>
      <c r="B13" s="886" t="s">
        <v>1995</v>
      </c>
      <c r="C13" s="888" t="s">
        <v>1894</v>
      </c>
      <c r="D13" s="889" t="s">
        <v>2003</v>
      </c>
      <c r="E13" s="888" t="s">
        <v>1899</v>
      </c>
      <c r="F13" s="888" t="s">
        <v>169</v>
      </c>
      <c r="G13" s="888" t="s">
        <v>169</v>
      </c>
      <c r="H13" s="888" t="s">
        <v>2004</v>
      </c>
    </row>
    <row r="14" spans="1:8">
      <c r="A14" s="906">
        <v>11</v>
      </c>
      <c r="B14" s="886" t="s">
        <v>2005</v>
      </c>
      <c r="C14" s="888" t="s">
        <v>1900</v>
      </c>
      <c r="D14" s="889" t="s">
        <v>2006</v>
      </c>
      <c r="E14" s="888" t="s">
        <v>1901</v>
      </c>
      <c r="F14" s="888" t="s">
        <v>169</v>
      </c>
      <c r="G14" s="888" t="s">
        <v>169</v>
      </c>
      <c r="H14" s="888" t="s">
        <v>2007</v>
      </c>
    </row>
    <row r="15" spans="1:8" ht="30">
      <c r="A15" s="906">
        <v>12</v>
      </c>
      <c r="B15" s="886" t="s">
        <v>2008</v>
      </c>
      <c r="C15" s="888" t="s">
        <v>1902</v>
      </c>
      <c r="D15" s="889" t="s">
        <v>2009</v>
      </c>
      <c r="E15" s="888" t="s">
        <v>1903</v>
      </c>
      <c r="F15" s="888" t="s">
        <v>161</v>
      </c>
      <c r="G15" s="888" t="s">
        <v>161</v>
      </c>
      <c r="H15" s="888" t="s">
        <v>2010</v>
      </c>
    </row>
    <row r="16" spans="1:8">
      <c r="A16" s="906">
        <v>13</v>
      </c>
      <c r="B16" s="886" t="s">
        <v>2008</v>
      </c>
      <c r="C16" s="889" t="s">
        <v>1902</v>
      </c>
      <c r="D16" s="889" t="s">
        <v>2011</v>
      </c>
      <c r="E16" s="888" t="s">
        <v>1904</v>
      </c>
      <c r="F16" s="888" t="s">
        <v>169</v>
      </c>
      <c r="G16" s="888" t="s">
        <v>171</v>
      </c>
      <c r="H16" s="888" t="s">
        <v>2011</v>
      </c>
    </row>
    <row r="17" spans="1:8">
      <c r="A17" s="906">
        <v>14</v>
      </c>
      <c r="B17" s="886" t="s">
        <v>2012</v>
      </c>
      <c r="C17" s="888" t="s">
        <v>1905</v>
      </c>
      <c r="D17" s="889" t="s">
        <v>2013</v>
      </c>
      <c r="E17" s="888" t="s">
        <v>1906</v>
      </c>
      <c r="F17" s="888" t="s">
        <v>161</v>
      </c>
      <c r="G17" s="888" t="s">
        <v>163</v>
      </c>
      <c r="H17" s="888" t="s">
        <v>2014</v>
      </c>
    </row>
    <row r="18" spans="1:8">
      <c r="A18" s="906">
        <v>15</v>
      </c>
      <c r="B18" s="890" t="s">
        <v>2012</v>
      </c>
      <c r="C18" s="891" t="s">
        <v>1905</v>
      </c>
      <c r="D18" s="891" t="s">
        <v>2015</v>
      </c>
      <c r="E18" s="907" t="s">
        <v>1907</v>
      </c>
      <c r="F18" s="888" t="s">
        <v>169</v>
      </c>
      <c r="G18" s="888" t="s">
        <v>169</v>
      </c>
      <c r="H18" s="888" t="s">
        <v>2016</v>
      </c>
    </row>
    <row r="19" spans="1:8">
      <c r="A19" s="906">
        <v>16</v>
      </c>
      <c r="B19" s="886" t="s">
        <v>2012</v>
      </c>
      <c r="C19" s="888" t="s">
        <v>1905</v>
      </c>
      <c r="D19" s="888" t="s">
        <v>2017</v>
      </c>
      <c r="E19" s="888" t="s">
        <v>1908</v>
      </c>
      <c r="F19" s="888" t="s">
        <v>186</v>
      </c>
      <c r="G19" s="888" t="s">
        <v>190</v>
      </c>
      <c r="H19" s="888" t="s">
        <v>2017</v>
      </c>
    </row>
    <row r="20" spans="1:8">
      <c r="A20" s="906">
        <v>17</v>
      </c>
      <c r="B20" s="886" t="s">
        <v>2018</v>
      </c>
      <c r="C20" s="888" t="s">
        <v>1909</v>
      </c>
      <c r="D20" s="889" t="s">
        <v>175</v>
      </c>
      <c r="E20" s="888" t="s">
        <v>1910</v>
      </c>
      <c r="F20" s="888" t="s">
        <v>169</v>
      </c>
      <c r="G20" s="888" t="s">
        <v>175</v>
      </c>
      <c r="H20" s="888" t="s">
        <v>2019</v>
      </c>
    </row>
    <row r="21" spans="1:8">
      <c r="A21" s="906">
        <v>18</v>
      </c>
      <c r="B21" s="886" t="s">
        <v>2018</v>
      </c>
      <c r="C21" s="888" t="s">
        <v>1909</v>
      </c>
      <c r="D21" s="889" t="s">
        <v>2020</v>
      </c>
      <c r="E21" s="888" t="s">
        <v>1911</v>
      </c>
      <c r="F21" s="888" t="s">
        <v>169</v>
      </c>
      <c r="G21" s="888" t="s">
        <v>177</v>
      </c>
      <c r="H21" s="888" t="s">
        <v>2020</v>
      </c>
    </row>
    <row r="22" spans="1:8">
      <c r="A22" s="906">
        <v>19</v>
      </c>
      <c r="B22" s="886" t="s">
        <v>2018</v>
      </c>
      <c r="C22" s="888" t="s">
        <v>1909</v>
      </c>
      <c r="D22" s="889" t="s">
        <v>191</v>
      </c>
      <c r="E22" s="888" t="s">
        <v>1912</v>
      </c>
      <c r="F22" s="888" t="s">
        <v>186</v>
      </c>
      <c r="G22" s="888" t="s">
        <v>191</v>
      </c>
      <c r="H22" s="888" t="s">
        <v>2021</v>
      </c>
    </row>
    <row r="23" spans="1:8">
      <c r="A23" s="906">
        <v>20</v>
      </c>
      <c r="B23" s="886" t="s">
        <v>2018</v>
      </c>
      <c r="C23" s="888" t="s">
        <v>1909</v>
      </c>
      <c r="D23" s="889" t="s">
        <v>2022</v>
      </c>
      <c r="E23" s="888" t="s">
        <v>1913</v>
      </c>
      <c r="F23" s="888" t="s">
        <v>222</v>
      </c>
      <c r="G23" s="888" t="s">
        <v>222</v>
      </c>
      <c r="H23" s="888" t="s">
        <v>2022</v>
      </c>
    </row>
    <row r="24" spans="1:8">
      <c r="A24" s="906">
        <v>21</v>
      </c>
      <c r="B24" s="886" t="s">
        <v>2023</v>
      </c>
      <c r="C24" s="888" t="s">
        <v>1914</v>
      </c>
      <c r="D24" s="888" t="s">
        <v>2024</v>
      </c>
      <c r="E24" s="888" t="s">
        <v>1915</v>
      </c>
      <c r="F24" s="888" t="s">
        <v>161</v>
      </c>
      <c r="G24" s="888" t="s">
        <v>163</v>
      </c>
      <c r="H24" s="888" t="s">
        <v>2025</v>
      </c>
    </row>
    <row r="25" spans="1:8" ht="15.75">
      <c r="A25" s="906">
        <v>22</v>
      </c>
      <c r="B25" s="886" t="s">
        <v>2023</v>
      </c>
      <c r="C25" s="888" t="s">
        <v>1914</v>
      </c>
      <c r="D25" s="892" t="s">
        <v>2026</v>
      </c>
      <c r="E25" s="888" t="s">
        <v>1916</v>
      </c>
      <c r="F25" s="888" t="s">
        <v>169</v>
      </c>
      <c r="G25" s="888" t="s">
        <v>169</v>
      </c>
      <c r="H25" s="888" t="s">
        <v>2027</v>
      </c>
    </row>
    <row r="26" spans="1:8" ht="15.75">
      <c r="A26" s="906">
        <v>23</v>
      </c>
      <c r="B26" s="886" t="s">
        <v>2023</v>
      </c>
      <c r="C26" s="888" t="s">
        <v>1914</v>
      </c>
      <c r="D26" s="892" t="s">
        <v>2028</v>
      </c>
      <c r="E26" s="888" t="s">
        <v>1917</v>
      </c>
      <c r="F26" s="888" t="s">
        <v>169</v>
      </c>
      <c r="G26" s="888" t="s">
        <v>176</v>
      </c>
      <c r="H26" s="888" t="s">
        <v>2029</v>
      </c>
    </row>
    <row r="27" spans="1:8" ht="15.75">
      <c r="A27" s="906">
        <v>24</v>
      </c>
      <c r="B27" s="886" t="s">
        <v>2023</v>
      </c>
      <c r="C27" s="888" t="s">
        <v>1914</v>
      </c>
      <c r="D27" s="892" t="s">
        <v>2030</v>
      </c>
      <c r="E27" s="888" t="s">
        <v>1918</v>
      </c>
      <c r="F27" s="888" t="s">
        <v>169</v>
      </c>
      <c r="G27" s="888" t="s">
        <v>170</v>
      </c>
      <c r="H27" s="888" t="s">
        <v>2030</v>
      </c>
    </row>
    <row r="28" spans="1:8" ht="15.75">
      <c r="A28" s="906">
        <v>25</v>
      </c>
      <c r="B28" s="886" t="s">
        <v>2023</v>
      </c>
      <c r="C28" s="888" t="s">
        <v>1914</v>
      </c>
      <c r="D28" s="892" t="s">
        <v>2031</v>
      </c>
      <c r="E28" s="888" t="s">
        <v>1919</v>
      </c>
      <c r="F28" s="888" t="s">
        <v>222</v>
      </c>
      <c r="G28" s="888" t="s">
        <v>221</v>
      </c>
      <c r="H28" s="888" t="s">
        <v>2031</v>
      </c>
    </row>
    <row r="29" spans="1:8" ht="30">
      <c r="A29" s="906">
        <v>26</v>
      </c>
      <c r="B29" s="886" t="s">
        <v>2032</v>
      </c>
      <c r="C29" s="888" t="s">
        <v>1920</v>
      </c>
      <c r="D29" s="888" t="s">
        <v>2033</v>
      </c>
      <c r="E29" s="888" t="s">
        <v>1921</v>
      </c>
      <c r="F29" s="888" t="s">
        <v>161</v>
      </c>
      <c r="G29" s="888" t="s">
        <v>1195</v>
      </c>
      <c r="H29" s="888" t="s">
        <v>2034</v>
      </c>
    </row>
    <row r="30" spans="1:8" ht="30">
      <c r="A30" s="906">
        <v>27</v>
      </c>
      <c r="B30" s="886" t="s">
        <v>2032</v>
      </c>
      <c r="C30" s="888" t="s">
        <v>1920</v>
      </c>
      <c r="D30" s="889" t="s">
        <v>2035</v>
      </c>
      <c r="E30" s="888" t="s">
        <v>1922</v>
      </c>
      <c r="F30" s="888" t="s">
        <v>169</v>
      </c>
      <c r="G30" s="888" t="s">
        <v>173</v>
      </c>
      <c r="H30" s="888" t="s">
        <v>2035</v>
      </c>
    </row>
    <row r="31" spans="1:8">
      <c r="A31" s="906">
        <v>28</v>
      </c>
      <c r="B31" s="886" t="s">
        <v>2036</v>
      </c>
      <c r="C31" s="888" t="s">
        <v>1923</v>
      </c>
      <c r="D31" s="889" t="s">
        <v>2037</v>
      </c>
      <c r="E31" s="888" t="s">
        <v>1924</v>
      </c>
      <c r="F31" s="888" t="s">
        <v>161</v>
      </c>
      <c r="G31" s="888" t="s">
        <v>2038</v>
      </c>
      <c r="H31" s="888" t="s">
        <v>2039</v>
      </c>
    </row>
    <row r="32" spans="1:8">
      <c r="A32" s="906">
        <v>29</v>
      </c>
      <c r="B32" s="886" t="s">
        <v>2036</v>
      </c>
      <c r="C32" s="888" t="s">
        <v>1923</v>
      </c>
      <c r="D32" s="889" t="s">
        <v>2040</v>
      </c>
      <c r="E32" s="888" t="s">
        <v>1925</v>
      </c>
      <c r="F32" s="888" t="s">
        <v>161</v>
      </c>
      <c r="G32" s="888" t="s">
        <v>167</v>
      </c>
      <c r="H32" s="888" t="s">
        <v>2040</v>
      </c>
    </row>
    <row r="33" spans="1:8">
      <c r="A33" s="906">
        <v>30</v>
      </c>
      <c r="B33" s="886" t="s">
        <v>2036</v>
      </c>
      <c r="C33" s="888" t="s">
        <v>1923</v>
      </c>
      <c r="D33" s="889" t="s">
        <v>207</v>
      </c>
      <c r="E33" s="888" t="s">
        <v>2041</v>
      </c>
      <c r="F33" s="888" t="s">
        <v>207</v>
      </c>
      <c r="G33" s="888" t="s">
        <v>207</v>
      </c>
      <c r="H33" s="888" t="s">
        <v>2042</v>
      </c>
    </row>
    <row r="34" spans="1:8">
      <c r="A34" s="906">
        <v>31</v>
      </c>
      <c r="B34" s="886" t="s">
        <v>2043</v>
      </c>
      <c r="C34" s="888" t="s">
        <v>1926</v>
      </c>
      <c r="D34" s="889" t="s">
        <v>2044</v>
      </c>
      <c r="E34" s="888" t="s">
        <v>1927</v>
      </c>
      <c r="F34" s="888" t="s">
        <v>161</v>
      </c>
      <c r="G34" s="888" t="s">
        <v>161</v>
      </c>
      <c r="H34" s="888" t="s">
        <v>2045</v>
      </c>
    </row>
    <row r="35" spans="1:8">
      <c r="A35" s="906">
        <v>32</v>
      </c>
      <c r="B35" s="886" t="s">
        <v>2046</v>
      </c>
      <c r="C35" s="888" t="s">
        <v>1928</v>
      </c>
      <c r="D35" s="888" t="s">
        <v>2047</v>
      </c>
      <c r="E35" s="888" t="s">
        <v>1929</v>
      </c>
      <c r="F35" s="888" t="s">
        <v>195</v>
      </c>
      <c r="G35" s="888" t="s">
        <v>195</v>
      </c>
      <c r="H35" s="888" t="s">
        <v>2048</v>
      </c>
    </row>
    <row r="36" spans="1:8" ht="30">
      <c r="A36" s="906">
        <v>33</v>
      </c>
      <c r="B36" s="886" t="s">
        <v>2049</v>
      </c>
      <c r="C36" s="888" t="s">
        <v>1930</v>
      </c>
      <c r="D36" s="889" t="s">
        <v>2050</v>
      </c>
      <c r="E36" s="908" t="s">
        <v>1931</v>
      </c>
      <c r="F36" s="888" t="s">
        <v>204</v>
      </c>
      <c r="G36" s="888" t="s">
        <v>203</v>
      </c>
      <c r="H36" s="888" t="s">
        <v>2051</v>
      </c>
    </row>
  </sheetData>
  <mergeCells count="2">
    <mergeCell ref="A1:H1"/>
    <mergeCell ref="A2:A3"/>
  </mergeCells>
  <pageMargins left="0.7" right="0.7" top="0.75" bottom="0.75" header="0.3" footer="0.3"/>
  <pageSetup scale="59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99</vt:i4>
      </vt:variant>
      <vt:variant>
        <vt:lpstr>Named Ranges</vt:lpstr>
      </vt:variant>
      <vt:variant>
        <vt:i4>9</vt:i4>
      </vt:variant>
    </vt:vector>
  </HeadingPairs>
  <TitlesOfParts>
    <vt:vector size="108" baseType="lpstr">
      <vt:lpstr>Contents</vt:lpstr>
      <vt:lpstr>Table_1</vt:lpstr>
      <vt:lpstr>Table2</vt:lpstr>
      <vt:lpstr>Table3</vt:lpstr>
      <vt:lpstr>Table4</vt:lpstr>
      <vt:lpstr>Table5</vt:lpstr>
      <vt:lpstr>Table6</vt:lpstr>
      <vt:lpstr>Table7</vt:lpstr>
      <vt:lpstr>Table8</vt:lpstr>
      <vt:lpstr>Table9</vt:lpstr>
      <vt:lpstr>Table10</vt:lpstr>
      <vt:lpstr>Table11</vt:lpstr>
      <vt:lpstr>Table12</vt:lpstr>
      <vt:lpstr>Table13</vt:lpstr>
      <vt:lpstr>Table14</vt:lpstr>
      <vt:lpstr>Table15</vt:lpstr>
      <vt:lpstr>Table16</vt:lpstr>
      <vt:lpstr>Table17</vt:lpstr>
      <vt:lpstr>Table18</vt:lpstr>
      <vt:lpstr>Table19</vt:lpstr>
      <vt:lpstr>Table20</vt:lpstr>
      <vt:lpstr>Table21</vt:lpstr>
      <vt:lpstr>Table22</vt:lpstr>
      <vt:lpstr>Table23</vt:lpstr>
      <vt:lpstr>Table24</vt:lpstr>
      <vt:lpstr>Table25</vt:lpstr>
      <vt:lpstr>Table26</vt:lpstr>
      <vt:lpstr>Table27</vt:lpstr>
      <vt:lpstr>Table28</vt:lpstr>
      <vt:lpstr>Table29</vt:lpstr>
      <vt:lpstr>Table30</vt:lpstr>
      <vt:lpstr>Table31</vt:lpstr>
      <vt:lpstr>Table32</vt:lpstr>
      <vt:lpstr>Table33</vt:lpstr>
      <vt:lpstr>Table34</vt:lpstr>
      <vt:lpstr>Table35</vt:lpstr>
      <vt:lpstr>Table36</vt:lpstr>
      <vt:lpstr>Table37</vt:lpstr>
      <vt:lpstr>Table38</vt:lpstr>
      <vt:lpstr>Table39</vt:lpstr>
      <vt:lpstr>Table40</vt:lpstr>
      <vt:lpstr>Table41</vt:lpstr>
      <vt:lpstr>Table42</vt:lpstr>
      <vt:lpstr>Table43</vt:lpstr>
      <vt:lpstr>Table44</vt:lpstr>
      <vt:lpstr>Table45</vt:lpstr>
      <vt:lpstr>Table46</vt:lpstr>
      <vt:lpstr>Table47</vt:lpstr>
      <vt:lpstr>Table48</vt:lpstr>
      <vt:lpstr>Table49</vt:lpstr>
      <vt:lpstr>Table50</vt:lpstr>
      <vt:lpstr>Table51</vt:lpstr>
      <vt:lpstr>Table52</vt:lpstr>
      <vt:lpstr>T-53</vt:lpstr>
      <vt:lpstr>Table_54</vt:lpstr>
      <vt:lpstr>Table55</vt:lpstr>
      <vt:lpstr>Table56</vt:lpstr>
      <vt:lpstr>Table57</vt:lpstr>
      <vt:lpstr>Table58</vt:lpstr>
      <vt:lpstr>Table59</vt:lpstr>
      <vt:lpstr>Table60</vt:lpstr>
      <vt:lpstr>Table_61</vt:lpstr>
      <vt:lpstr>Table_62</vt:lpstr>
      <vt:lpstr>Table_63</vt:lpstr>
      <vt:lpstr>Table_64</vt:lpstr>
      <vt:lpstr>Table_65</vt:lpstr>
      <vt:lpstr>Table_66</vt:lpstr>
      <vt:lpstr>Table67</vt:lpstr>
      <vt:lpstr>Table68</vt:lpstr>
      <vt:lpstr>Table69</vt:lpstr>
      <vt:lpstr>Table70</vt:lpstr>
      <vt:lpstr>Table71</vt:lpstr>
      <vt:lpstr>Table72</vt:lpstr>
      <vt:lpstr>Table73</vt:lpstr>
      <vt:lpstr>Table74</vt:lpstr>
      <vt:lpstr>Table75</vt:lpstr>
      <vt:lpstr>Table76</vt:lpstr>
      <vt:lpstr>Table77</vt:lpstr>
      <vt:lpstr>Table78</vt:lpstr>
      <vt:lpstr>Table79</vt:lpstr>
      <vt:lpstr>Table80</vt:lpstr>
      <vt:lpstr>Table81</vt:lpstr>
      <vt:lpstr>Table82</vt:lpstr>
      <vt:lpstr>Table83</vt:lpstr>
      <vt:lpstr>Table84</vt:lpstr>
      <vt:lpstr>Table85</vt:lpstr>
      <vt:lpstr>Table86</vt:lpstr>
      <vt:lpstr>Table87</vt:lpstr>
      <vt:lpstr>Table88</vt:lpstr>
      <vt:lpstr>Table89</vt:lpstr>
      <vt:lpstr>Table90</vt:lpstr>
      <vt:lpstr>Table--91</vt:lpstr>
      <vt:lpstr>Table 92-97</vt:lpstr>
      <vt:lpstr>Table-98</vt:lpstr>
      <vt:lpstr>Table_99</vt:lpstr>
      <vt:lpstr>Table-100</vt:lpstr>
      <vt:lpstr>Table-101</vt:lpstr>
      <vt:lpstr>Appendix</vt:lpstr>
      <vt:lpstr>Sheet1</vt:lpstr>
      <vt:lpstr>Contents!Print_Area</vt:lpstr>
      <vt:lpstr>'Table 92-97'!Print_Area</vt:lpstr>
      <vt:lpstr>Table_1!Print_Area</vt:lpstr>
      <vt:lpstr>Table_54!Print_Area</vt:lpstr>
      <vt:lpstr>Table_99!Print_Area</vt:lpstr>
      <vt:lpstr>'Table-101'!Print_Area</vt:lpstr>
      <vt:lpstr>Table32!Print_Area</vt:lpstr>
      <vt:lpstr>Table34!Print_Area</vt:lpstr>
      <vt:lpstr>'Table--91'!Table_2_7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anemon</dc:creator>
  <cp:lastModifiedBy>anemon</cp:lastModifiedBy>
  <cp:lastPrinted>2023-06-12T06:54:38Z</cp:lastPrinted>
  <dcterms:created xsi:type="dcterms:W3CDTF">2023-02-27T04:16:08Z</dcterms:created>
  <dcterms:modified xsi:type="dcterms:W3CDTF">2023-08-10T07:18:25Z</dcterms:modified>
</cp:coreProperties>
</file>